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17895" windowHeight="9405"/>
  </bookViews>
  <sheets>
    <sheet name="ORÇAMENTO " sheetId="1" r:id="rId1"/>
    <sheet name="BDI_29.90%" sheetId="2" r:id="rId2"/>
    <sheet name="BDI_23.57%" sheetId="8" r:id="rId3"/>
    <sheet name="SINAPI_02_2026_COMDES" sheetId="3" r:id="rId4"/>
    <sheet name="INFRA_07_2025_COMDES" sheetId="4" r:id="rId5"/>
    <sheet name="DER_10_2025_COMDES" sheetId="5" r:id="rId6"/>
    <sheet name="SIURB_M.O_MENSAL_07_25" sheetId="6" r:id="rId7"/>
    <sheet name="DNIT_11_25" sheetId="7" r:id="rId8"/>
  </sheets>
  <externalReferences>
    <externalReference r:id="rId9"/>
    <externalReference r:id="rId10"/>
  </externalReferences>
  <definedNames>
    <definedName name="_xlnm._FilterDatabase" localSheetId="0" hidden="1">'ORÇAMENTO '!$A$4:$J$51</definedName>
    <definedName name="Import.Município">[1]DADOS!$F$6</definedName>
    <definedName name="Import.RespOrçamento">[1]DADOS!$F$22:$F$24</definedName>
    <definedName name="_xlnm.Print_Titles" localSheetId="0">'ORÇAMENTO '!$A:$J,'ORÇAMENTO '!$1:$4</definedName>
  </definedNames>
  <calcPr calcId="144525"/>
  <extLst>
    <ext uri="GoogleSheetsCustomDataVersion2">
      <go:sheetsCustomData xmlns:go="http://customooxmlschemas.google.com/" r:id="" roundtripDataChecksum="Ut3bnuxQXJJvVAOQ0oRmZhfBDkiiBLK7Sp2Vz1F2cLA="/>
    </ext>
  </extLst>
</workbook>
</file>

<file path=xl/calcChain.xml><?xml version="1.0" encoding="utf-8"?>
<calcChain xmlns="http://schemas.openxmlformats.org/spreadsheetml/2006/main">
  <c r="G25" i="1" l="1"/>
  <c r="D25" i="1"/>
  <c r="G27" i="8" l="1"/>
  <c r="G26" i="8"/>
  <c r="B2" i="8"/>
  <c r="G28" i="2" l="1"/>
  <c r="G27" i="2"/>
  <c r="H51" i="1"/>
  <c r="J51" i="1" s="1"/>
  <c r="G51" i="1"/>
  <c r="E51" i="1"/>
  <c r="D51" i="1"/>
  <c r="G50" i="1"/>
  <c r="H50" i="1" s="1"/>
  <c r="J50" i="1" s="1"/>
  <c r="E50" i="1"/>
  <c r="D50" i="1"/>
  <c r="G49" i="1"/>
  <c r="H49" i="1" s="1"/>
  <c r="J49" i="1" s="1"/>
  <c r="E49" i="1"/>
  <c r="D49" i="1"/>
  <c r="H48" i="1"/>
  <c r="J48" i="1" s="1"/>
  <c r="G47" i="1"/>
  <c r="I47" i="1" s="1"/>
  <c r="J47" i="1" s="1"/>
  <c r="E47" i="1"/>
  <c r="D47" i="1"/>
  <c r="G46" i="1"/>
  <c r="H46" i="1" s="1"/>
  <c r="J46" i="1" s="1"/>
  <c r="E46" i="1"/>
  <c r="D46" i="1"/>
  <c r="H44" i="1"/>
  <c r="J44" i="1" s="1"/>
  <c r="G44" i="1"/>
  <c r="E44" i="1"/>
  <c r="D44" i="1"/>
  <c r="G43" i="1"/>
  <c r="H43" i="1" s="1"/>
  <c r="J43" i="1" s="1"/>
  <c r="D43" i="1"/>
  <c r="G42" i="1"/>
  <c r="H42" i="1" s="1"/>
  <c r="J42" i="1" s="1"/>
  <c r="E42" i="1"/>
  <c r="D42" i="1"/>
  <c r="G41" i="1"/>
  <c r="H41" i="1" s="1"/>
  <c r="J41" i="1" s="1"/>
  <c r="E41" i="1"/>
  <c r="D41" i="1"/>
  <c r="G40" i="1"/>
  <c r="H40" i="1" s="1"/>
  <c r="J40" i="1" s="1"/>
  <c r="E40" i="1"/>
  <c r="D40" i="1"/>
  <c r="G38" i="1"/>
  <c r="H38" i="1" s="1"/>
  <c r="J38" i="1" s="1"/>
  <c r="E38" i="1"/>
  <c r="D38" i="1"/>
  <c r="H37" i="1"/>
  <c r="J37" i="1" s="1"/>
  <c r="H36" i="1"/>
  <c r="J36" i="1" s="1"/>
  <c r="G36" i="1"/>
  <c r="E36" i="1"/>
  <c r="D36" i="1"/>
  <c r="G35" i="1"/>
  <c r="H35" i="1" s="1"/>
  <c r="J35" i="1" s="1"/>
  <c r="D35" i="1"/>
  <c r="G34" i="1"/>
  <c r="H34" i="1" s="1"/>
  <c r="J34" i="1" s="1"/>
  <c r="E34" i="1"/>
  <c r="D34" i="1"/>
  <c r="G33" i="1"/>
  <c r="H33" i="1" s="1"/>
  <c r="J33" i="1" s="1"/>
  <c r="D33" i="1"/>
  <c r="G32" i="1"/>
  <c r="H32" i="1" s="1"/>
  <c r="J32" i="1" s="1"/>
  <c r="J31" i="1" s="1"/>
  <c r="E32" i="1"/>
  <c r="D32" i="1"/>
  <c r="H30" i="1"/>
  <c r="J30" i="1" s="1"/>
  <c r="G30" i="1"/>
  <c r="E30" i="1"/>
  <c r="D30" i="1"/>
  <c r="G29" i="1"/>
  <c r="H29" i="1" s="1"/>
  <c r="J29" i="1" s="1"/>
  <c r="E29" i="1"/>
  <c r="D29" i="1"/>
  <c r="G28" i="1"/>
  <c r="H28" i="1" s="1"/>
  <c r="J28" i="1" s="1"/>
  <c r="E28" i="1"/>
  <c r="D28" i="1"/>
  <c r="G27" i="1"/>
  <c r="H27" i="1" s="1"/>
  <c r="J27" i="1" s="1"/>
  <c r="D27" i="1"/>
  <c r="G26" i="1"/>
  <c r="H26" i="1" s="1"/>
  <c r="J26" i="1" s="1"/>
  <c r="E26" i="1"/>
  <c r="D26" i="1"/>
  <c r="G24" i="1"/>
  <c r="H24" i="1" s="1"/>
  <c r="J24" i="1" s="1"/>
  <c r="D24" i="1"/>
  <c r="G23" i="1"/>
  <c r="H23" i="1" s="1"/>
  <c r="J23" i="1" s="1"/>
  <c r="E23" i="1"/>
  <c r="D23" i="1"/>
  <c r="G21" i="1"/>
  <c r="H21" i="1" s="1"/>
  <c r="J21" i="1" s="1"/>
  <c r="E21" i="1"/>
  <c r="D21" i="1"/>
  <c r="H20" i="1"/>
  <c r="J20" i="1" s="1"/>
  <c r="G20" i="1"/>
  <c r="E20" i="1"/>
  <c r="D20" i="1"/>
  <c r="G19" i="1"/>
  <c r="H19" i="1" s="1"/>
  <c r="J19" i="1" s="1"/>
  <c r="E19" i="1"/>
  <c r="D19" i="1"/>
  <c r="G18" i="1"/>
  <c r="I18" i="1" s="1"/>
  <c r="J18" i="1" s="1"/>
  <c r="E18" i="1"/>
  <c r="D18" i="1"/>
  <c r="H17" i="1"/>
  <c r="J17" i="1" s="1"/>
  <c r="G16" i="1"/>
  <c r="H16" i="1" s="1"/>
  <c r="J16" i="1" s="1"/>
  <c r="D16" i="1"/>
  <c r="G15" i="1"/>
  <c r="H15" i="1" s="1"/>
  <c r="J15" i="1" s="1"/>
  <c r="E15" i="1"/>
  <c r="D15" i="1"/>
  <c r="G13" i="1"/>
  <c r="H13" i="1" s="1"/>
  <c r="J13" i="1" s="1"/>
  <c r="E13" i="1"/>
  <c r="D13" i="1"/>
  <c r="H12" i="1"/>
  <c r="J12" i="1" s="1"/>
  <c r="G12" i="1"/>
  <c r="E12" i="1"/>
  <c r="D12" i="1"/>
  <c r="G11" i="1"/>
  <c r="H11" i="1" s="1"/>
  <c r="J11" i="1" s="1"/>
  <c r="E11" i="1"/>
  <c r="D11" i="1"/>
  <c r="G10" i="1"/>
  <c r="I10" i="1" s="1"/>
  <c r="J10" i="1" s="1"/>
  <c r="E10" i="1"/>
  <c r="D10" i="1"/>
  <c r="G9" i="1"/>
  <c r="I9" i="1" s="1"/>
  <c r="J9" i="1" s="1"/>
  <c r="E9" i="1"/>
  <c r="D9" i="1"/>
  <c r="H8" i="1"/>
  <c r="J8" i="1" s="1"/>
  <c r="G8" i="1"/>
  <c r="E8" i="1"/>
  <c r="D8" i="1"/>
  <c r="G7" i="1"/>
  <c r="H7" i="1" s="1"/>
  <c r="J7" i="1" s="1"/>
  <c r="D7" i="1"/>
  <c r="G6" i="1"/>
  <c r="H6" i="1" s="1"/>
  <c r="J6" i="1" s="1"/>
  <c r="E6" i="1"/>
  <c r="D6" i="1"/>
  <c r="J14" i="1" l="1"/>
  <c r="J45" i="1"/>
  <c r="J39" i="1"/>
  <c r="J5" i="1"/>
  <c r="H25" i="1"/>
  <c r="J25" i="1" s="1"/>
  <c r="J22" i="1" s="1"/>
  <c r="J53" i="1" l="1"/>
</calcChain>
</file>

<file path=xl/sharedStrings.xml><?xml version="1.0" encoding="utf-8"?>
<sst xmlns="http://schemas.openxmlformats.org/spreadsheetml/2006/main" count="17327" uniqueCount="10010">
  <si>
    <r>
      <rPr>
        <b/>
        <sz val="16"/>
        <color theme="1"/>
        <rFont val="Verdana"/>
      </rPr>
      <t xml:space="preserve">OBJETO: </t>
    </r>
    <r>
      <rPr>
        <sz val="16"/>
        <color theme="1"/>
        <rFont val="Verdana"/>
      </rPr>
      <t>Elaboração do Plano Municipal de Gestão Integrada de Resíduos Sólidos do Município de Carapicuíba - SP.</t>
    </r>
    <r>
      <rPr>
        <b/>
        <sz val="16"/>
        <color theme="1"/>
        <rFont val="Verdana"/>
      </rPr>
      <t xml:space="preserve">
</t>
    </r>
    <r>
      <rPr>
        <sz val="16"/>
        <color theme="1"/>
        <rFont val="Verdana"/>
      </rPr>
      <t>Endereço: Município de Carapicuíba - SP</t>
    </r>
  </si>
  <si>
    <t>PLANILHAS DE REFERÊNCIA</t>
  </si>
  <si>
    <t xml:space="preserve">PLANILHA ORÇAMENTÁRIA </t>
  </si>
  <si>
    <t>Item</t>
  </si>
  <si>
    <t>Código</t>
  </si>
  <si>
    <t xml:space="preserve">Fonte </t>
  </si>
  <si>
    <t>Descrição</t>
  </si>
  <si>
    <t>Und</t>
  </si>
  <si>
    <t>Quant.</t>
  </si>
  <si>
    <t>Valor Unit (R$)
sem BDI</t>
  </si>
  <si>
    <t>Valor unit (R$)
com BDI (29,90%)</t>
  </si>
  <si>
    <t>Valor Total com BDI (23,57%)</t>
  </si>
  <si>
    <t>Valor Total com BDI (R$)</t>
  </si>
  <si>
    <t xml:space="preserve"> 1 </t>
  </si>
  <si>
    <t>PLANO DE TRABALHO, MOBILIZAÇÃO E SOCIAL E DE ESTRATÉGIAS DE AÇÕES</t>
  </si>
  <si>
    <t xml:space="preserve"> 1.1 </t>
  </si>
  <si>
    <t>SIURB INFRA</t>
  </si>
  <si>
    <t>-</t>
  </si>
  <si>
    <t xml:space="preserve"> 1.2</t>
  </si>
  <si>
    <t>SIURB
MÃO DE OBRA
MENSAL</t>
  </si>
  <si>
    <t>H</t>
  </si>
  <si>
    <t xml:space="preserve"> 1.3</t>
  </si>
  <si>
    <t>35.03.29</t>
  </si>
  <si>
    <t>DER</t>
  </si>
  <si>
    <t xml:space="preserve"> 1.4</t>
  </si>
  <si>
    <t>P8094</t>
  </si>
  <si>
    <t>DNIT</t>
  </si>
  <si>
    <t xml:space="preserve"> 1.5</t>
  </si>
  <si>
    <t>P8131</t>
  </si>
  <si>
    <t xml:space="preserve"> 1.6</t>
  </si>
  <si>
    <t>35.03.65</t>
  </si>
  <si>
    <t xml:space="preserve"> 1.7</t>
  </si>
  <si>
    <t xml:space="preserve"> 1.8</t>
  </si>
  <si>
    <t xml:space="preserve"> 2 </t>
  </si>
  <si>
    <t>DIAGNÓSTICO DOS RESÍDUOS SÓLIDOS</t>
  </si>
  <si>
    <t xml:space="preserve"> 2.1 </t>
  </si>
  <si>
    <t xml:space="preserve"> 2.2</t>
  </si>
  <si>
    <t xml:space="preserve"> 2.3</t>
  </si>
  <si>
    <t>03-054-009</t>
  </si>
  <si>
    <t>GEÓGRAFO SÊNIOR</t>
  </si>
  <si>
    <t xml:space="preserve"> 2.4</t>
  </si>
  <si>
    <t>P8143</t>
  </si>
  <si>
    <t xml:space="preserve"> 2.5</t>
  </si>
  <si>
    <t xml:space="preserve"> 2.6</t>
  </si>
  <si>
    <t>35.03.73</t>
  </si>
  <si>
    <t xml:space="preserve"> 2.7</t>
  </si>
  <si>
    <t xml:space="preserve"> 3 </t>
  </si>
  <si>
    <t>PROGNÓSTICO E ALTERNATVAS PARA A UNIVERSALIZAÇÃO, CONDICIONATES, DIRETRIZES, OBJETIVOS E METAS</t>
  </si>
  <si>
    <t xml:space="preserve"> 3.1 </t>
  </si>
  <si>
    <t>3.2</t>
  </si>
  <si>
    <t xml:space="preserve"> 3.3</t>
  </si>
  <si>
    <t>SINAPI</t>
  </si>
  <si>
    <t>MÊS</t>
  </si>
  <si>
    <t xml:space="preserve"> 3.4</t>
  </si>
  <si>
    <t>35.03.17</t>
  </si>
  <si>
    <t xml:space="preserve"> 3.5</t>
  </si>
  <si>
    <t xml:space="preserve"> 3.6</t>
  </si>
  <si>
    <t xml:space="preserve"> 3.7</t>
  </si>
  <si>
    <t xml:space="preserve"> 3.8</t>
  </si>
  <si>
    <t xml:space="preserve"> 4 </t>
  </si>
  <si>
    <t>PROGRAMAS, PROJETOS E AÇÕES</t>
  </si>
  <si>
    <t xml:space="preserve"> 4.1 </t>
  </si>
  <si>
    <t xml:space="preserve"> 4.2 </t>
  </si>
  <si>
    <t xml:space="preserve"> 4.3 </t>
  </si>
  <si>
    <t xml:space="preserve"> 4.4 </t>
  </si>
  <si>
    <t>4.5</t>
  </si>
  <si>
    <t>4.6</t>
  </si>
  <si>
    <t>03-054-002</t>
  </si>
  <si>
    <t>ADVOGADO PLENO</t>
  </si>
  <si>
    <t>4.7</t>
  </si>
  <si>
    <t xml:space="preserve"> 5 </t>
  </si>
  <si>
    <t>MECANISMOS E PROCEDIMENTOS PARA A AVALIAÇÃO DA EFICIÊNCIA E EFICÁCIA DAS AÇÕES</t>
  </si>
  <si>
    <t xml:space="preserve"> 5.1 </t>
  </si>
  <si>
    <t xml:space="preserve"> 5.2 </t>
  </si>
  <si>
    <t xml:space="preserve"> 5.3</t>
  </si>
  <si>
    <t xml:space="preserve"> 5.4</t>
  </si>
  <si>
    <t xml:space="preserve"> 5.5</t>
  </si>
  <si>
    <t xml:space="preserve"> 6 </t>
  </si>
  <si>
    <t>APROVAÇÃO FINAL DO PMGIRS E RELATÓRIO SÍNTESE, ELABORAÇÃO E MINUTA DE PROJETO DE LEI</t>
  </si>
  <si>
    <t xml:space="preserve"> 6.1 </t>
  </si>
  <si>
    <t xml:space="preserve"> 6.2 </t>
  </si>
  <si>
    <t xml:space="preserve"> 6.3 </t>
  </si>
  <si>
    <t>03-054-003</t>
  </si>
  <si>
    <t>ADVOGADO SÊNIOR</t>
  </si>
  <si>
    <t xml:space="preserve"> 6.4</t>
  </si>
  <si>
    <t xml:space="preserve"> 6.5</t>
  </si>
  <si>
    <t xml:space="preserve"> 6.6</t>
  </si>
  <si>
    <t>TOTAL GERAL</t>
  </si>
  <si>
    <t>DANIELA GUERINO SORIANO</t>
  </si>
  <si>
    <t xml:space="preserve">           Engenheira Ambiental</t>
  </si>
  <si>
    <t xml:space="preserve">           CREA-SP: 5071421996</t>
  </si>
  <si>
    <t>PREFEITURA MUNICIPAL DE CARAPICUÍBA</t>
  </si>
  <si>
    <t>SECRETARIA DE PROJETOS ESPECIAIS, CONVÊNIOS E HABITAÇÃO</t>
  </si>
  <si>
    <t>SETOR AMBIENTAL</t>
  </si>
  <si>
    <t>PLANO MUNICIPAL DE GESTÃO INTEGRADA DE RESÍDUOS SÓLIDOS - PMGIRS</t>
  </si>
  <si>
    <t>BDI - COM DESONERAÇÃO</t>
  </si>
  <si>
    <t>PMGIRS do Município de Carapicuíba</t>
  </si>
  <si>
    <t>Tipo de Obra (conforme Acórdão 2622/2013 - TCU):</t>
  </si>
  <si>
    <t xml:space="preserve"> - Construção de Redes de Abastecimento de Água, Coleta de Esgoto e Construções Correlatas</t>
  </si>
  <si>
    <t>PLANILHA DE DETALHAMENTO DE BDI - PADRÃO</t>
  </si>
  <si>
    <t>ITENS</t>
  </si>
  <si>
    <t>SIGLAS</t>
  </si>
  <si>
    <t>VALORES</t>
  </si>
  <si>
    <t>TAXA DE RATEIO DA ADMINISTRAÇÃO CENTRAL</t>
  </si>
  <si>
    <t>AC</t>
  </si>
  <si>
    <t>TAXA DE SEGURO E GARANTIA</t>
  </si>
  <si>
    <t>S+G</t>
  </si>
  <si>
    <t>TAXA DE RISCO</t>
  </si>
  <si>
    <t>R</t>
  </si>
  <si>
    <t>TAXA DE DESPESAS FINANCEIRAS</t>
  </si>
  <si>
    <t>DF</t>
  </si>
  <si>
    <t>TAXA DE LUCRO</t>
  </si>
  <si>
    <t>L</t>
  </si>
  <si>
    <t>TAXA DE TRIBUTOS</t>
  </si>
  <si>
    <t>PIS (0,65%)</t>
  </si>
  <si>
    <t>I</t>
  </si>
  <si>
    <t>COFINS (3,00%)</t>
  </si>
  <si>
    <t xml:space="preserve">ISS (legislação municipal) </t>
  </si>
  <si>
    <t>CPRB</t>
  </si>
  <si>
    <t>BDI conforme Acórdão 2622/2013 - TCU</t>
  </si>
  <si>
    <t>BDI RESULTANTE</t>
  </si>
  <si>
    <t>FÓRMULA UTILIZADA:</t>
  </si>
  <si>
    <t>CARAPICUÍBA - SP</t>
  </si>
  <si>
    <t>Local</t>
  </si>
  <si>
    <t>Data</t>
  </si>
  <si>
    <t>Responsável Técnico</t>
  </si>
  <si>
    <r>
      <rPr>
        <b/>
        <sz val="10"/>
        <color theme="1"/>
        <rFont val="Arial"/>
      </rPr>
      <t xml:space="preserve">Nome: </t>
    </r>
    <r>
      <rPr>
        <sz val="10"/>
        <color theme="1"/>
        <rFont val="Arial"/>
      </rPr>
      <t>Daniela Guerino Soriano</t>
    </r>
  </si>
  <si>
    <r>
      <rPr>
        <b/>
        <sz val="10"/>
        <color theme="1"/>
        <rFont val="Arial"/>
      </rPr>
      <t xml:space="preserve">CREA: </t>
    </r>
    <r>
      <rPr>
        <sz val="10"/>
        <color theme="1"/>
        <rFont val="Arial"/>
      </rPr>
      <t>5071421996</t>
    </r>
  </si>
  <si>
    <t>UNIDADE</t>
  </si>
  <si>
    <t>ARQUITETO SENIOR (MENSALISTA)</t>
  </si>
  <si>
    <t>MES</t>
  </si>
  <si>
    <t>CÓDIGO</t>
  </si>
  <si>
    <t>DESCRIÇÃO</t>
  </si>
  <si>
    <t>CUSTO UNIT R$</t>
  </si>
  <si>
    <t>TOPOGRAFIA - EQUIPAMENTOS E SERVIÇOS</t>
  </si>
  <si>
    <t>LEVANTAMENTO PLANIMÉTRICO CADASTRAL</t>
  </si>
  <si>
    <t>M2</t>
  </si>
  <si>
    <t>LEVANTAMENTO PLANIALTIMÉTRICO CADASTRAL</t>
  </si>
  <si>
    <t>LOCAÇÃO DE EIXO DE REFERÊNCIA PARA PROJETO DE VIA PÚBLICA</t>
  </si>
  <si>
    <t>M</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</si>
  <si>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</si>
  <si>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</si>
  <si>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</si>
  <si>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</si>
  <si>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</si>
  <si>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</si>
  <si>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</si>
  <si>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</si>
  <si>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</si>
  <si>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</si>
  <si>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</si>
  <si>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</si>
  <si>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</si>
  <si>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CADASTRO DE CANALIZAÇÕES CIRCULARES</t>
  </si>
  <si>
    <t>CADASTRO E AMARRAÇÃO DE CAIXA DE INSPEÇÃO, OU CAIXA DE CONCORDÂNCIA, OU CAIXA MORTA</t>
  </si>
  <si>
    <t>UN</t>
  </si>
  <si>
    <t>CADASTRO E AMARRAÇÂO DE BOCA DE LOBO OU LEÃO</t>
  </si>
  <si>
    <t>CADASTRO E AMARRAÇÃO DE PV</t>
  </si>
  <si>
    <t>CADASTRO E AMARRAÇÃO DE PV RECOBERTO</t>
  </si>
  <si>
    <t>TRANSPORTE DE COORDENADAS</t>
  </si>
  <si>
    <t>ESTAÇÃO TOTAL PRECISÃO 5", TIPO "LEICA" TC-705 OU SIMILAR, INCLUSIVE ACESSÓRIOS</t>
  </si>
  <si>
    <t>ESTAÇÃO TOTAL PRECISÃO 3", TIPO "LEICA" TC-1103 OU SIMILAR, INCLUSIVE ACESSÓRIOS</t>
  </si>
  <si>
    <t>ESTAÇÃO TOTAL PRECISÃO 1,5", TIPO "LEICA" TC 1101 OU SIMILAR, INCLUSIVE ACESSÓRIOS</t>
  </si>
  <si>
    <t>TEODOLITO DE PRECISÃO 10", TIPO "LEICA" TC 110 OU SIMILAR, INCLUSIVE ACESSÓRIOS</t>
  </si>
  <si>
    <t>NÍVEL PRECISÃO 1,5 MM/KM, TIPO "LEICA" NA2 OU SIMILAR</t>
  </si>
  <si>
    <t>NÍVEL PRECISÃO 0,7 MM/KM, TIPO "LEICA" NA2 OU SIMILAR, INCLUSIVE ACESSÓRIOS</t>
  </si>
  <si>
    <t>NÍVEL PRECISÃO 0,3 MM/KM, TIPO "LEICA" NA2, ACOPLADO COM GPM3 OU SIMILAR, INCLUSIVE ACESSÓRIOS</t>
  </si>
  <si>
    <t>SONDAGENS E ENSAIOS</t>
  </si>
  <si>
    <t>SONDAGEM MANUAL</t>
  </si>
  <si>
    <t>.</t>
  </si>
  <si>
    <t>SONDAGEM A TRADO MANUAL</t>
  </si>
  <si>
    <t>SONDAGEM COM EXTRAÇÃO DE AMOSTRAS NAS CONDIÇÕES NATURAIS</t>
  </si>
  <si>
    <t>SONDAGEM A PERCUSSÃO</t>
  </si>
  <si>
    <t>MOBILIZAÇÃO E INSTALAÇÃO DE 1 EQUIPAMENTO</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</si>
  <si>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</si>
  <si>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</si>
  <si>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</si>
  <si>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</si>
  <si>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</si>
  <si>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</si>
  <si>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PERFURAÇÃO E EXECUÇÃO  DE  ENSAIO PENETOMÉTRICO OU DE LAVAGEM POR TEMPO</t>
  </si>
  <si>
    <t>SONDAGEM ROTATIVA</t>
  </si>
  <si>
    <t>MOBILIZAÇÃO E INSTALAÇÃO DE 1 EQUIPAMENTO, CONSIDERANDO A DISTÂNCIA ATÉ 10KM</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</si>
  <si>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</si>
  <si>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</si>
  <si>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</si>
  <si>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</si>
  <si>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</si>
  <si>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PERFURAÇÃO EM SOLOS OU ROCHAS DECOMPOSTAS NX</t>
  </si>
  <si>
    <t>PERFURAÇÃO EM SOLOS OU ROCHAS DECOMPOSTAS BX</t>
  </si>
  <si>
    <t>PERFURAÇÃO EM SOLOS OU ROCHAS DECOMPOSTAS AX</t>
  </si>
  <si>
    <t>PERFURAÇÃO EM ROCHA MOLE (FILITOS, SILTITOS, ARENITOS, E ROCHAS AFINS), ACRÉSCIMO DE ... (EM RELAÇÃO AO PREÇO DA PERFURAÇÃO EM SOLOS E ROCHAS DECOMPOSTAS)</t>
  </si>
  <si>
    <t>%</t>
  </si>
  <si>
    <t>PERFURAÇÃO EM ROCHA DURA OU EXTRA-DURA (GRANITOS, GNAISSES, QUARTZITOS E ROCHAS AFINS), ACRÉSCIMO DE... (EM RELAÇÃO AO PREÇO DA PERFURAÇÃO EM SOLOS OU ROCHAS DECOMPOSTAS)</t>
  </si>
  <si>
    <t>POÇOS DE INSPEÇÃO</t>
  </si>
  <si>
    <t>EXECUÇÃO DE POÇO COM 1M2 DE ÁREA</t>
  </si>
  <si>
    <t>EXECUÇÃO E MATERIAL PARA ESCORAMENTO</t>
  </si>
  <si>
    <t>REATERRO DO POÇO</t>
  </si>
  <si>
    <t>ENSAIOS "IN SITU"</t>
  </si>
  <si>
    <t>INSTALAÇÃO DE MEDIDOR DE NÍVEL D'ÁGUA</t>
  </si>
  <si>
    <t>INSTALAÇÃO DE PIEZOMETRO</t>
  </si>
  <si>
    <t>ENSAIOS DE LABORATÓRIO</t>
  </si>
  <si>
    <t>ENSAIOS DE LABORATÓRIO - UMIDADE NATURAL</t>
  </si>
  <si>
    <t>ENS.</t>
  </si>
  <si>
    <t>ENSAIOS DE LABORATÓRIO - LIMITE DE LIQUIDEZ</t>
  </si>
  <si>
    <t>ENSAIOS DE LABORATÓRIO - PLASTICIDADE</t>
  </si>
  <si>
    <t>ENSAIOS DE LABORATÓRIO - COMPACTAÇÃO</t>
  </si>
  <si>
    <t>ENSAIOS DE LABORATÓRIO - GRANULOMETRIA</t>
  </si>
  <si>
    <t>ENSAIOS DE LABORATÓRIO - PROCTOR SIMPLES</t>
  </si>
  <si>
    <t>ENSAIOS DE LABORATÓRIO - CBR MOLDADO</t>
  </si>
  <si>
    <t>ENSAIOS DE LABORATÓRIO - ENSAIO DE CBR INDEFORMADO</t>
  </si>
  <si>
    <t>ENSAIOS DE LABORATÓRIO - CBR-5 PONTOS (MOLDADO)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</si>
  <si>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</si>
  <si>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</si>
  <si>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</si>
  <si>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</si>
  <si>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</si>
  <si>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</si>
  <si>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</si>
  <si>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</si>
  <si>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</si>
  <si>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CONTROLE TECNOLÓGICO DE CONCRETO - ENSAIO DE ESCLEROMETRIA EM 10 PONTOS COM 16 TIROS POR PONTO</t>
  </si>
  <si>
    <t>ENSAIO DE CARACTERIZAÇÃO DE RESÍDUOS SÓLIDOS CONFORME NBR 10.004</t>
  </si>
  <si>
    <t>ENSAIO DE CARACTERIZAÇÃO DE SOLO CONFORME SMA 039/2004 E VOR 256/E/2016</t>
  </si>
  <si>
    <t>ENSAIO DE CLASSIFICAÇÃO DE SOLO CONFORME METODOLOGIA MCT</t>
  </si>
  <si>
    <t>UM</t>
  </si>
  <si>
    <t>ENSAIO TRIAXIAL ADENSADO DRENADO (CD) RSAT (SIGMA3 = 100 KPA, SIGMA3 = 300 KPA OU SIGMA3 = 800 KPA)</t>
  </si>
  <si>
    <t>ENSAIO TRIAXIAL ADENSADO NÃO DRENADO (CU) RSAT (SIGMA3 = 100 KPA, SIGMA3 = 300 KPA OU SIGMA3 = 800 KPA)</t>
  </si>
  <si>
    <t>ENSAIO TRIAXIAL NÃO ADENSADO NÃO DRENADO (UU) RSAT (SIGMA3 = 100 KPA, SIGMA3 = 300 KPA OU SIGMA3 = 800 KPA)</t>
  </si>
  <si>
    <t>ENSAIOS DE LABORATÓRIO - GRANULOMETRIA COM SEDIMENTAÇÃO</t>
  </si>
  <si>
    <t>PROJETOS, ESTUDOS E SERVIÇOS</t>
  </si>
  <si>
    <t>DIMENSIONAMENTO DE PAVIMENTO</t>
  </si>
  <si>
    <t>FURO</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</si>
  <si>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</si>
  <si>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</si>
  <si>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</si>
  <si>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</si>
  <si>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</si>
  <si>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</si>
  <si>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</si>
  <si>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</si>
  <si>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</si>
  <si>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</si>
  <si>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</si>
  <si>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</si>
  <si>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</si>
  <si>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</si>
  <si>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CÁLCULO ESTRUTURAL DE CONCRETO ARMADO PARA PONTES, VIADUTOS, MUROS DE ARRIMO E OBRAS CONGÊNERES - PERCENTAGEM A SER APLICADA AO ORÇAMENTO DA PARTE ESTRUTURAL DA OBRA, USANDO OS PREÇOS UNITÁRIOS DA TABELA DE SIURB</t>
  </si>
  <si>
    <t>CÁLCULO ESTRUTURAL DE CONCRETO ARMADO PARA PONTES, VIADUTOS, MUROS DE ARRIMO E OBRAS CONGÊNERES - PERCENTAGEM A SER APLICADA AO ORÇAMENTO DA PARTE ESTRUTURAL DA OBRA, USANDO OS PREÇOS UNITÁRIOS DA TABELA DE SMSO - ATÉ  50M3</t>
  </si>
  <si>
    <t>CÁLCULO ESTRUTURAL DE CONCRETO ARMADO PARA PONTES, VIADUTOS, MUROS DE ARRIMO E OBRAS CONGÊNERES - PERCENTAGEM A SER APLICADA AO ORÇAMENTO DA PARTE ESTRUTURAL DA OBRA, USANDO OS PREÇOS UNITÁRIOS DA TABELA DE SMSO - ATÉ 100M3</t>
  </si>
  <si>
    <t>CÁLCULO ESTRUTURAL DE CONCRETO ARMADO PARA PONTES, VIADUTOS, MUROS DE ARRIMO E OBRAS CONGÊNERES - PERCENTAGEM A SER APLICADA AO ORÇAMENTO DA PARTE ESTRUTURAL DA OBRA, USANDO OS PREÇOS UNITÁRIOS DA TABELA DE SMSO - ATÉ 200M3</t>
  </si>
  <si>
    <t>CÁLCULO ESTRUTURAL DE CONCRETO ARMADO PARA PONTES, VIADUTOS, MUROS DE ARRIMO E OBRAS CONGÊNERES - PERCENTAGEM A SER APLICADA AO ORÇAMENTO DA PARTE ESTRUTURAL DA OBRA, USANDO OS PREÇOS UNITÁRIOS DA TABELA DE SMSO - ATÉ 500M3</t>
  </si>
  <si>
    <t>CÁLCULO ESTRUTURAL DE CONCRETO ARMADO PARA PONTES, VIADUTOS, MUROS DE ARRIMO E OBRAS CONGÊNERES - PERCENTAGEM A SER APLICADA AO ORÇAMENTO DA PARTE ESTRUTURAL DA OBRA, USANDO OS PREÇOS UNITÁRIOS DA TABELA DE SMSO - ATÉ 1.000M3</t>
  </si>
  <si>
    <t>CÁLCULO ESTRUTURAL DE CONCRETO ARMADO PARA PONTES, VIADUTOS, MUROS DE ARRIMO E OBRAS CONGÊNERES - PERCENTAGEM A SER APLICADA AO ORÇAMENTO DA PARTE ESTRUTURAL DA OBRA, USANDO OS PREÇOS UNITÁRIOS DA TABELA DE SMSO - ATÉ 2.000M3</t>
  </si>
  <si>
    <t>CÁLCULO ESTRUTURAL DE CONCRETO ARMADO PARA PONTES, VIADUTOS, MUROS DE ARRIMO E OBRAS CONGÊNERES - PERCENTAGEM A SER APLICADA AO ORÇAMENTO DA PARTE ESTRUTURAL DA OBRA, USANDO OS PREÇOS UNITÁRIOS DA TABELA DE SMSO - ATÉ 5.000M3</t>
  </si>
  <si>
    <t>CÁLCULO ESTRUTURAL DE CONCRETO ARMADO PARA PONTES, VIADUTOS, MUROS DE ARRIMO E OBRAS CONGÊNERES - PERCENTAGEM A SER APLICADA AO ORÇAMENTO DA PARTE ESTRUTURAL DA OBRA, USANDO OS PREÇOS UNITÁRIOS DA TABELA DE SMSO - ATÉ 10.000M3</t>
  </si>
  <si>
    <t>CÁLCULO ESTRUTURAL DE CONCRETO ARMADO PARA PONTES, VIADUTOS, MUROS DE ARRIMO E OBRAS CONGÊNERES - PERCENTAGEM A SER APLICADA AO ORÇAMENTO DA PARTE ESTRUTURAL DA OBRA, USANDO OS PREÇOS UNITÁRIOS DA TABELA DE SMSO - ACIMA DE 10.000M3</t>
  </si>
  <si>
    <t>PROJETO ESTRUTURAL DE CONCRETO ARMADO PARA GALERIA MOLDADA, EM MÓDULOS DE 10M DE EXTENSÃO, PODENDO AS FUNDAÇÕES SEREM DIRETAS, SOBRE ESTACAS OU AMBAS AS SOLUÇÕES, APLICA-SE OS PERCENTUAIS DO ITEM 3.15 PARA MÓDULO; PARA REPETIÇÃO DE MÓDULOS ADOTA-SE:</t>
  </si>
  <si>
    <t>PROJETO ESTRUTURAL DE CONCRETO ARMADO PARA GALERIA MOLDADA, EM MÓDULOS DE 10M DE EXTENSÃO, PODENDO AS FUNDAÇÕES SEREM DIRETAS, SOBRE ESTACAS OU AMBAS AS SOLUÇÕES, APLICA-SE OS PERCENTUAIS DO ITEM 3.15 PARA MÓDULO; PARA REPETIÇÃO DE MÓDULOS ADOTA-SE  1  A 5 REPETIÇÕES</t>
  </si>
  <si>
    <t>25N</t>
  </si>
  <si>
    <t>PROJETO ESTRUTURAL DE CONCRETO ARMADO PARA GALERIA MOLDADA, EM MÓDULOS DE 10M DE EXTENSÃO, PODENDO AS FUNDAÇÕES SEREM DIRETAS, SOBRE ESTACAS OU AMBAS AS SOLUÇÕES, APLICA-SE OS PERCENTUAIS DO ITEM 3.15 PARA MÓDULO; PARA REPETIÇÃO DE MÓDULOS ADOTA-SE  6  A 10 REPETIÇÕES</t>
  </si>
  <si>
    <t>25+20N</t>
  </si>
  <si>
    <t>PROJETO ESTRUTURAL DE CONCRETO ARMADO PARA GALERIA MOLDADA, EM MÓDULOS DE 10M DE EXTENSÃO, PODENDO AS FUNDAÇÕES SEREM DIRETAS, SOBRE ESTACAS OU AMBAS AS SOLUÇÕES, APLICA-SE OS PERCENTUAIS DO ITEM 3.15 PARA MÓDULO; PARA REPETIÇÃO DE MÓDULOS ADOTA-SE 11  A 20 REPETIÇÕES</t>
  </si>
  <si>
    <t>75+15N</t>
  </si>
  <si>
    <t>PROJETO ESTRUTURAL DE CONCRETO ARMADO PARA GALERIA MOLDADA, EM MÓDULOS DE 10M DE EXTENSÃO, PODENDO AS FUNDAÇÕES SEREM DIRETAS, SOBRE ESTACAS OU AMBAS AS SOLUÇÕES, APLICA-SE OS PERCENTUAIS DO ITEM 3.15 PARA MÓDULO; PARA REPETIÇÃO DE MÓDULOS ADOTA-SE 21  A 40 REPETIÇÕES</t>
  </si>
  <si>
    <t>175+10N</t>
  </si>
  <si>
    <t>PROJETO ESTRUTURAL DE CONCRETO ARMADO PARA GALERIA MOLDADA, EM MÓDULOS DE 10M DE EXTENSÃO, PODENDO AS FUNDAÇÕES SEREM DIRETAS, SOBRE ESTACAS OU AMBAS AS SOLUÇÕES, APLICA-SE OS PERCENTUAIS DO ITEM 3.15 PARA MÓDULO; PARA REPETIÇÃO DE MÓDULOS ADOTA-SE 41 EM DIANTE</t>
  </si>
  <si>
    <t>375+5N</t>
  </si>
  <si>
    <t>PLANILHA DE QUANTIDADE DE SERVIÇOS DE VIAS DO PROGRAMA DE PAVIMENTAÇÃO</t>
  </si>
  <si>
    <t>M/VIA</t>
  </si>
  <si>
    <t>CÓPIA XEROX EM TAMANHO OFÍCIO, UMA FACE, PRETO E BRANCO</t>
  </si>
  <si>
    <t>CÓPIA XEROX TAMANHO OFÍCIO UMA FACE COLORIDA</t>
  </si>
  <si>
    <t>CÓPIA XEROX TAMANHO A3 UMA FACE-PRETO E BRANCO</t>
  </si>
  <si>
    <t>CÓPIA XEROX TAMANHO A3 UMA FACE COLORIDA</t>
  </si>
  <si>
    <t>CÓPIA XEROX PRETO E BRANCO</t>
  </si>
  <si>
    <t>LOCAÇÃO DE VEÍCULO DE PASSAGEIRO TIPO VW GOL OU SIMILAR, COM MOTORISTA, INCLUINDO MANUTENÇÃO E COMBUSTÍVEL (MÍNIMO 200 H/MÊS)</t>
  </si>
  <si>
    <t>FOTO COLORIDA 10 X 15CM ( REVELAÇÃO)</t>
  </si>
  <si>
    <t>CONSULTOR</t>
  </si>
  <si>
    <t>COORDENADOR GERAL</t>
  </si>
  <si>
    <t>COORDENADOR SETORIAL</t>
  </si>
  <si>
    <t>ENGENHEIRO/ ARQUITETO SÊNIOR</t>
  </si>
  <si>
    <t>ENGENHEIRO/ ARQUITETO  PLENO</t>
  </si>
  <si>
    <t>ENGENHEIRO/ ARQUITETO JUNIOR</t>
  </si>
  <si>
    <t>AUXILIAR DE LABORATÓRIO</t>
  </si>
  <si>
    <t>AUXILIAR DE TOPOGRAFIA</t>
  </si>
  <si>
    <t>TECNÓLOGO  EM CONSTRUÇÃO CIVIL NÍVEL SUPERIOR, COM 5 À 10 ANOS DE EXPERIÊNCIA</t>
  </si>
  <si>
    <t>DESENHISTA - CADISTA</t>
  </si>
  <si>
    <t>DESENHISTA PROJETISTA</t>
  </si>
  <si>
    <t>LABORATORISTA DE SOLO/PAVIMENTAÇÃO</t>
  </si>
  <si>
    <t>PROJETISTA</t>
  </si>
  <si>
    <t>TOPÓGRAFO</t>
  </si>
  <si>
    <t>AJUDANTE GERAL</t>
  </si>
  <si>
    <t>DIGITADOR</t>
  </si>
  <si>
    <t>MENSAGEIRO</t>
  </si>
  <si>
    <t>SECRETÁRIA</t>
  </si>
  <si>
    <t>SECRETÁRIA EXECUTIVA</t>
  </si>
  <si>
    <t>DESENHISTA DE TOPOGRAFIA</t>
  </si>
  <si>
    <t>TÉCNICO - NÍVEL MÉDIO</t>
  </si>
  <si>
    <t>SERVIÇO DE PLOTAGEM EM PAPEL SULFITE, TAMANHO A1, PRETO E BRANCO</t>
  </si>
  <si>
    <t>PLOTAGEM EM PAPEL SULFITE, TAMANHO A1, COLORIDA (ARQUIVO ORIGINAL COM EXTENSÃO "PLT")</t>
  </si>
  <si>
    <t>PLOTAGEM EM PAPEL SULFITE, TAMANHO A0, PRETO E BRANCO (ARQUIVO ORIGINAL COM EXTENSÃO "PLT")</t>
  </si>
  <si>
    <t>PLOTAGEM EM PAPEL SULFITE,TAMANHO A0, COLORIDA (ARQUIVO ORIGINAL COM EXTENSÃO "PLT")</t>
  </si>
  <si>
    <t>PROJETO BÁSICO (PRANCHA A1)</t>
  </si>
  <si>
    <t>PROJETO EXECUTIVO (PRANCHA A1)</t>
  </si>
  <si>
    <t>ADVOGADO JÚNIOR</t>
  </si>
  <si>
    <t>GEÓLOGO JÚNIOR</t>
  </si>
  <si>
    <t>GEÓLOGO PLENO</t>
  </si>
  <si>
    <t>GEÓLOGO SÊNIOR</t>
  </si>
  <si>
    <t>GEÓGRAFO JÚNIOR</t>
  </si>
  <si>
    <t>GEÓGRAFO PLENO</t>
  </si>
  <si>
    <t>ASSISTENTE SOCIAL JÚNIOR</t>
  </si>
  <si>
    <t>ASSISTENTE SOCIAL PLENO</t>
  </si>
  <si>
    <t>ASSISTENTE SOCIAL SÊNIOR</t>
  </si>
  <si>
    <t>MOVIMENTO DE TERRA</t>
  </si>
  <si>
    <t>ESCAVAÇÃO MANUAL PARA FUNDAÇÕES E VALAS COM PROFUNDIDADE MÉDIA MENOR OU IGUAL À 1,50M</t>
  </si>
  <si>
    <t>M3</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</si>
  <si>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</si>
  <si>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</si>
  <si>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</si>
  <si>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ESCAVAÇÃO MECÂNICA PARA FUNDAÇÕES E VALAS COM PROFUNDIDADE MAIOR QUE 4,0M</t>
  </si>
  <si>
    <t>ESCAVAÇÃO MANUAL DE CÓRREGO</t>
  </si>
  <si>
    <t>ESCAVAÇÃO MECÂNICA DE CÓRREGO</t>
  </si>
  <si>
    <t>REATERRO COMPACTADO DE FUNDAÇÃO</t>
  </si>
  <si>
    <t>REENCHIMENTO DE VALA COM COMPACTAÇÃO, SEM FORNECIMENTO DE TERRA</t>
  </si>
  <si>
    <t>ESCAVAÇÃO MECÂNICA, CARGA E REMOÇÃO DE TERRA ATÉ A DISTÂNCIA MÉDIA DE 1,0KM, COM CAMINHÃO BASCULANTE DE 10M3</t>
  </si>
  <si>
    <t>ESCAVAÇÃO MECÂNICA, CARGA E REMOÇÃO DE TERRA ATÉ A DISTÂNCIA MÉDIA DE 1,0KM COM CAMINHÃO BASCULANTE DE 14 M3</t>
  </si>
  <si>
    <t>ESCAVAÇÃO MECÂNICA, CARGA E REMOÇÃO DE TERRA ATÉ A DISTÂNCIA MÉDIA DE 1,0KM, COM CAMINHÃO BASCULANTE DE 17M3</t>
  </si>
  <si>
    <t>CARGA E REMOÇÃO DE TERRA ATÉ A DISTÂNCIA MÉDIA DE 1,0KM, COM CAMINHÃO BASCULANTE DE 10M3</t>
  </si>
  <si>
    <t>CARGA E REMOÇÃO DE TERRA ATÉ A DISTÂNCIA MÉDIA DE 1,0KM COM CAMINHÃO BASCULANTE DE 14 M3</t>
  </si>
  <si>
    <t>CARGA E REMOÇÃO DE TERRA ATÉ A DISTÂNCIA MÉDIA DE 1,0KM, COM CAMINHÃO BASCULANTE DE 17M3</t>
  </si>
  <si>
    <t>FORNECIMENTO DE TERRA, INCLUINDO ESCAVAÇÃO, CARGA E TRANSPORTE ATÉ A DISTÂNCIA MÉDIA DE 1,0KM, MEDIDO NO ATERRO COMPACTADO</t>
  </si>
  <si>
    <t>COMPACTAÇÃO DE TERRA, MEDIDA NO ATERRO</t>
  </si>
  <si>
    <t>LIMPEZA MECANIZADA DE TERRENO, INCLUSIVE DE CAMADA VEGETAL ATÉ 30CM DE PROFUNDIDADE, SEM TRANSPORTE</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</si>
  <si>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</si>
  <si>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</si>
  <si>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</si>
  <si>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 CM</t>
  </si>
  <si>
    <t>CORTE, RECORTE E REMOÇÃO DE ÁRVORES INCLUSIVE RAIZES DIÂM. &gt; 90CM</t>
  </si>
  <si>
    <t>APILOAMENTO MANUAL DE CAVA DE FUNDAÇÃO</t>
  </si>
  <si>
    <t>REMOÇÃO DE TERRA ALÉM DO PRIMEIRO KM COM CAMINHÃO DE 14 M3</t>
  </si>
  <si>
    <t>M3XKM</t>
  </si>
  <si>
    <t>REMOÇÃO DE TERRA ALÉM DO PRIMEIRO KM, COM CAMINHÃO DE 17M3</t>
  </si>
  <si>
    <t>REMOÇÃO DE TERRA ALÉM DO PRIMEIRO KM, COM CAMINHÃO DE 10M3</t>
  </si>
  <si>
    <t>M3xKM</t>
  </si>
  <si>
    <t>DISPOSIÇÃO FINAL DE SOLOS E RESÍDUOS, CLASSE II A - NÃO INERTES, EM ATERRO SANITÁRIO LICENCIADO</t>
  </si>
  <si>
    <t>Ton</t>
  </si>
  <si>
    <t>DISPOSIÇÃO FINAL DE SOLOS E RESÍDUOS, CLASSE II B - INERTES, EM ATERRO SANITÁRIO LICENCIADO</t>
  </si>
  <si>
    <t>DISPOSIÇÃO FINAL DE SOLOS E RESÍDUOS, CLASSE I - PERIGOSOS, EM ATERRO SANITÁRIO LICENCIADO</t>
  </si>
  <si>
    <t>FORNECIMENTO DE MATERIAL PARA ATERRO, ATÉ 1 KM</t>
  </si>
  <si>
    <t>TON</t>
  </si>
  <si>
    <t>PAVIMENTAÇÃO</t>
  </si>
  <si>
    <t>ARRANCAMENTO DE GUIAS, INCLUI CARGA EM CAMINHÃO</t>
  </si>
  <si>
    <t>ARRANCAMENTO DE PARALELEPÍPEDOS, INCLUI CARGA EM CAMINHÃO</t>
  </si>
  <si>
    <t>DEMOLIÇÃO DE PAVIMENTO DE CONCRETO, SARJETA OU SARJETÃO, INCLUI CARGA EM CAMINHÃO</t>
  </si>
  <si>
    <t>DEMOLIÇÃO DE PAVIMENTO ASFÁLTICO, INCLUSIVE CAPA, INCLUI CARGA NO CAMINHÃO</t>
  </si>
  <si>
    <t>DEMOLIÇÃO DE CAPA ASFÁLTICA, INCLUI CARGA NO CAMINHÃO</t>
  </si>
  <si>
    <t>DEMOLIÇÃO DE ROCHA E CARGA NO CAMINHÃO (COM EMPREGO DE EXPLOSIVO)</t>
  </si>
  <si>
    <t>REGULARIZAÇÃO E COMPACTAÇÃO DE RUAS DE TERRA (IE-5)</t>
  </si>
  <si>
    <t>REMANEJAMENTO DE RAMAL DOMICILIAR DE ÁGUA, INCLUSIVE ABERTURA E FECHAMENTO DE VALA</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</si>
  <si>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</si>
  <si>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</si>
  <si>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</si>
  <si>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INC.27 - BASE DE CONCRETO FCK=15,00MPA PARA GUIAS, SARJETAS OU SARJETÕES</t>
  </si>
  <si>
    <t>FORNECIMENTO E ASSENTAMENTO DE GUIAS TIPO PMSP 100, INCLUSIVE ENCOSTAMENTO DE TERRA</t>
  </si>
  <si>
    <t>INC.27 - FORNECIMENTO E ASSENTAMENTO DE GUIAS TIPO PMSP 100, INCLUSIVE ENCOSTAMENTO DE TERRA - FCK=20,0MPA</t>
  </si>
  <si>
    <t>INC.27 - FORNECIMENTO E ASSENTAMENTO DE GUIAS TIPO PMSP 100, INCLUSIVE ENCOSTAMENTO DE TERRA - FCK=25,0MPA</t>
  </si>
  <si>
    <t>INC.27 - FORNECIMENTO E ASSENTAMENTO DE GUIAS TIPO PMSP 100, INCLUSIVE ENCOSTAMENTO DE TERRA - FCK=30,0MPA</t>
  </si>
  <si>
    <t>FORNECIMENTO E ASSENTAMENTO DE BLOCOS DE CONCRETO SOBRE AREIA, PARA REVITALIZAÇÃO DE CALÇADÕES, DIMENSÃO 200 X 400 X 160MM (COR NATURAL)</t>
  </si>
  <si>
    <t>FORNECIMENTO E ASSENTAMENTO DE BLOCOS DE CONCRETO SOBRE AREIA, PARA REVITALIZAÇÃO DE CALÇADÕES, DIMENSÃO 200 X 400 X 160MM (COR GRAFITE)</t>
  </si>
  <si>
    <t>FORNECIMENTO E ASSENTAMENTO DE BLOCOS DE CONCRETO SOBRE AREIA, PARA REVITALIZAÇÃO DE CALÇADÕES, DIMENSÃO 200 X 400 X 160MM (COR CINZA)</t>
  </si>
  <si>
    <t>FORNECIMENTO E ASSENTAMENTO DE MINI GUIAS</t>
  </si>
  <si>
    <t>FORNECIMENTO E ASSENTAMENTO DE GUIAS PARA JARDIM 7 X 11 X 100CM (IE-3)</t>
  </si>
  <si>
    <t>ARRANCAMENTO E REASSENTAMENTO DE GUIAS SOBRE CONCRETO</t>
  </si>
  <si>
    <t>ABERTURA DE GARGULA COM RECONSTRUÇÃO DE TRECHO DA CANALIZAÇÃO</t>
  </si>
  <si>
    <t>CONSTRUÇÃO DE SARJETA OU SARJETÃO DE CONCRETO</t>
  </si>
  <si>
    <t>INC.27 - CONSTRUÇÃO DE SARJETA OU SARJETÃO DE CONCRETO - FCK=25,0MPA</t>
  </si>
  <si>
    <t>INC.27 - CONSTRUÇÃO DE SARJETA OU SARJETÃO DE CONCRETO - FCK= 20,0MPA</t>
  </si>
  <si>
    <t>FUNDAÇÃO DE RACHÃO</t>
  </si>
  <si>
    <t>BASE DE MACADAME HIDRÁULICO</t>
  </si>
  <si>
    <t>CAMADA DE ISOLAMENTO SOB O MACADAME HIDRÁULICO CONFORME IE-8</t>
  </si>
  <si>
    <t>BASE DE COXIM DE AREIA</t>
  </si>
  <si>
    <t>INA.01 - BASE DE CONCRETO FCK=15,0MPA, PARA PAVIMENTO</t>
  </si>
  <si>
    <t>BASE DE MACADAME BETUMINOSO</t>
  </si>
  <si>
    <t>BASE DE MACADAME BETUMINOSO COM EMULSÃO ASFÁLTICA CATIÔNICA</t>
  </si>
  <si>
    <t>BASE DE BINDER</t>
  </si>
  <si>
    <t>INA.01 - BASE DE BINDER ABERTO (SEM TRANSPORTE)</t>
  </si>
  <si>
    <t>INA.01 - BASE DE BINDER DENSO (SEM TRANSPORTE)</t>
  </si>
  <si>
    <t>INA.01 - IMPRIMAÇÃO BETUMINOSA LIGANTE</t>
  </si>
  <si>
    <t>IMPRIMAÇÃO BETUMINOSA IMPERMEABILIZANTE</t>
  </si>
  <si>
    <t>INA.01 - REVESTIMENTO DE CONCRETO ASFÁLTICO (SEM TRANSPORTE)</t>
  </si>
  <si>
    <t>INA.01 - REVESTIMENTO DE CONCRETO ASFÁLTICO, SEM O FORNECIMENTO DOS MATERIAIS</t>
  </si>
  <si>
    <t>INA.01 - REVESTIMENTO DE PRÉ-MISTURADO À QUENTE (SEM TRANSPORTE)</t>
  </si>
  <si>
    <t>REVESTIMENTO DE PRÉ-MISTURADO À FRIO (SEM TRANSPORTE)</t>
  </si>
  <si>
    <t>REVESTIMENTO DE MASTIQUE ASFÁLTICO, COM ESPESSURA DE 3,0CM</t>
  </si>
  <si>
    <t>FORNECIMENTO E ASSENTAMENTO DE PARALELEPÍPEDOS SOBRE AREIA (IE-23)</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</si>
  <si>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</si>
  <si>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</si>
  <si>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</si>
  <si>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</si>
  <si>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</si>
  <si>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</si>
  <si>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</si>
  <si>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</si>
  <si>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M2XKM</t>
  </si>
  <si>
    <t>PASSEIO DE CONCRETO FCK=15,0MPA, INCLUSIVE PREPARO DE CAIXA E LASTRO DE BRITA</t>
  </si>
  <si>
    <t>PASSEIO DE MOSAICO, INCLUSIVE PREPARO DE CAIXA E BASE CONCRETO COM 7CM DE ESPESSURA</t>
  </si>
  <si>
    <t>PASSEIO DE LADRILHO HIDRÁULICO, INCLUSIVE PREPARO DE CAIXA E BASE DE CONCRETO COM 5CM DE ESPESSURA</t>
  </si>
  <si>
    <t>PLANTIO DE GRAMA EM PLACAS</t>
  </si>
  <si>
    <t>REVESTIMENTO PRIMÁRIO COM PEDRA BRITADA N.2 MISTURADA AO SOLO LOCAL, INCLUSIVE ESCARIFICAÇÃO, VERIFICAÇÃO, UMEDECIMENTO, COMPACTAÇÃO E ENSAIOS, CAMADA ACABADA (IE-7)</t>
  </si>
  <si>
    <t>BASE DE BICA CORRIDA</t>
  </si>
  <si>
    <t>BASE DE BRITA GRADUADA</t>
  </si>
  <si>
    <t>REFORÇO DE SUB-LEITO/SUB-BASE DE SOLO MELHORADO COM ADITIVO QUÍMICO - 2,0%</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</si>
  <si>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</si>
  <si>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</si>
  <si>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</si>
  <si>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</si>
  <si>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</si>
  <si>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</si>
  <si>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</si>
  <si>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</si>
  <si>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</si>
  <si>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</si>
  <si>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</si>
  <si>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</si>
  <si>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</si>
  <si>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</si>
  <si>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</si>
  <si>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</si>
  <si>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</si>
  <si>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</si>
  <si>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</si>
  <si>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</si>
  <si>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</si>
  <si>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</si>
  <si>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</si>
  <si>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</si>
  <si>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TRANSPORTE DE PRÉ-MISTURADO À QUENTE</t>
  </si>
  <si>
    <t>CARGA, DESCARGA E TRANSPORTE DE PMQ ATÉ A DISTÂNCIA MÉDIA DE IDA E VOLTA DE 1KM</t>
  </si>
  <si>
    <t>TRANSPORTE DE PMQ ALÉM DO PRIMEIRO KM</t>
  </si>
  <si>
    <t>TRANSPORTE DE CONCRETO ASFÁLTICO</t>
  </si>
  <si>
    <t>CARGA, DESCARGA E TRANSPORTE DE CONCRETO ASFÁLTICO ATÉ A DISTÂNCIA MÉDIA DE IDA E VOLTA DE 1KM</t>
  </si>
  <si>
    <t>TRANSPORTE DE CONCRETO ASFÁLTICO ALÉM DO PRIMEIRO KM</t>
  </si>
  <si>
    <t>TRANSPORTE DE BINDER</t>
  </si>
  <si>
    <t>CARGA, DESCARGA E TRANSPORTE DE BINDER ATÉ A DISTÂNCIA MÉDIA DE IDA E VOLTA DE 1KM</t>
  </si>
  <si>
    <t>TRANSPORTE DE BINDER ALÉM DO PRIMEIRO KM</t>
  </si>
  <si>
    <t>TRANSPORTE DE PRÉ-MISTURADO À FRIO</t>
  </si>
  <si>
    <t>CARGA, DESCARGA E TRANSPORTE DE PMF ATÉ A DISTÂNCIA MÉDIA DE IDA E VOLTA DE 1KM</t>
  </si>
  <si>
    <t>TRANSPORTE DE PMF ALÉM DO PRIMEIRO KM</t>
  </si>
  <si>
    <t>TRANSPORTE DE PAVIMENTO DE CONCRETO, SARJETA E SARJETÃO</t>
  </si>
  <si>
    <t>TRANSPORTE DE GUIAS</t>
  </si>
  <si>
    <t>MXKM</t>
  </si>
  <si>
    <t>REFORÇO DE SUB-LEITO/SUB-BASE DE SOLO MELHORADO COM BRITA 10% EM VOLUME</t>
  </si>
  <si>
    <t>REFORÇO DE SUB-LEITO/SUB-BASE DE SOLO MELHORADO COM BRITA 20% EM VOLUME</t>
  </si>
  <si>
    <t>FORNECIMENTO E ASSENTAMENTO DE BLOCOS DE CONCRETO SOBRE AREIA</t>
  </si>
  <si>
    <t>FORNECIMENTO E ASSENTAMENTO DE BLOCOS DE CONCRETO SOBRE AREIA - VIAS TRÁFEGO LEVE</t>
  </si>
  <si>
    <t>FORNECIMENTO E ASSENTAMENTO DE BLOCOS DE CONCRETO SOBRE AREIA - VIAS TRÁFEGO MÉDIO</t>
  </si>
  <si>
    <t>FORNECIMENTO E ASSENTAMENTO DE BLOCOS DE CONCRETO SOBRE AREIA - VIAS ARTERIAIS</t>
  </si>
  <si>
    <t>FORNECIMENTO E INSTALAÇÃO DE DEFENSA METÁLICA GALVANIZADA, TIPO SEMI-MALEÁVEL SIMPLES</t>
  </si>
  <si>
    <t>RETIRADA DE DEFENSA METÁLICA TIPO SEMI-MALEÁVEL SIMPLES</t>
  </si>
  <si>
    <t>REMANEJAMENTO DE DEFENSA METÁLICA TIPO SEMI-MALEÁVEL SIMPLES</t>
  </si>
  <si>
    <t>BASE DE BRITA GRADUADA TRATADA COM CIMENTO - BGTC</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</si>
  <si>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</si>
  <si>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</si>
  <si>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INC.27 - PISO/ PASSEIO DE CONCRETO, INCLUINDO O PREPARO DA CAIXA, LASTRO DE BRITA E A MÃO DE OBRA REFERENTE AOS SERVIÇOS NO CONCRETO: LANÇAMENTO E ACABAMENTO (RIPADO E DESEMPENADO) EXCLUSIVE O FORNECIMENTO DO CONCRETO</t>
  </si>
  <si>
    <t>INC.27 - PISO/ PASSEIO DE CONCRETO ARMADO, INCLUINDO O PREPARO DA CAIXA, LASTRO DE BRITA, TELA METÁLICA E A MÃO DE OBRA REFERENTE AOS SERVIÇOS NO CONCRETO: LANÇAMENTO E ACABAMENTO (RIPADO E DESEMPENADO), EXCLUSIVE O FORNECIMENTO DO CONCRETO</t>
  </si>
  <si>
    <t>INA.01 - REVESTIMENTO DE MISTURA ASFÁLTICA TIPO SMA COM POLÍMERO E FIBRA (SEM TRANSPORTE)</t>
  </si>
  <si>
    <t>MICROREVESTIMENTO A QUENTE DE MISTURA ASFÁLTICA  TIPO SMA COM POLÍMERO E FIBRA (SEM TRANSPORTE), ESPESSURA INDICADA 1,5 À 2,5CM</t>
  </si>
  <si>
    <t>INA.01 - REVESTIMENTO DE MISTURA ASFÁLTICA TIPO CPA COM POLÍMERO E FIBRA (SEM TRANSPORTE)</t>
  </si>
  <si>
    <t>INA.01 - REVESTIMENTO DE MISTURA ASFÁLTICA TIPO CPA COM BORRACHA (SEM TRANSPORTE)</t>
  </si>
  <si>
    <t>INA.01 - REVESTIMENTO DE MISTURA ASFÁLTICA TIPO "GAP GRADED" COM POLÍMERO (SEM TRANSPORTE)</t>
  </si>
  <si>
    <t>INA.01 - REVESTIMENTO DE MISTURA ASFÁLTICA TIPO "GAP GRADED" COM BORRACHA (SEM TRANSPORTE)</t>
  </si>
  <si>
    <t>BASE BETUMINOSA DE MATERIAIS PROVENIENTES DA FRESAGEM DE PAVIMENTOS ASFÁLTICOS (RAP) RECICLADO EM USINA MÓVEL COM ATÉ 3% DE EMULSÃO MODIFICADA COM POLÍMERO, FORNECIMENTO E APLICAÇÃO, NÃO INCLUI TRANSPORTE ATÉ O LOCAL DOS SERVIÇOS, CAMADA ACABADA</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</si>
  <si>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</si>
  <si>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INA.01 - REVESTIMENTO DE MISTURA ASFÁLTICA COM POLÍMERO - FAIXA III (SEM TRANSPORTE)</t>
  </si>
  <si>
    <t>INA.01 - REVESTIMENTO DE CONCRETO ASFÁLTICO USINADO MORNO ( SEM TRANSPORTE)</t>
  </si>
  <si>
    <t>MICRO REVESTIMENTO ASFÁLTICO À FRIO COM EMULSÃO MODIFICADA COM POLÍMERO, COM TAXA MÉDIA DE APLICAÇÃO DE 12 KG/M2 CONFORME NORMA DNIT 035/2018 - ES</t>
  </si>
  <si>
    <t>SELAGEM DE TRINCAS À QUENTE COM EQUIPAMENTO SELA TRINCA ACOPLADO AO CAMINHÃO CARROCERIA DE MADEIRA</t>
  </si>
  <si>
    <t>KG</t>
  </si>
  <si>
    <t>FORNECIMENTO E INSTALAÇÃO DE DEFENSA METÁLICA MALEÁVEL DUPLA COM POSTE ENGASTADO</t>
  </si>
  <si>
    <t>FORNECIMENTO E INSTALAÇÃO DE DEFENSA METÁLICA MALEÁVEL DUPLA COM POSTE REMOVÍVEL E CHUMBAMENTO QUÍMICO</t>
  </si>
  <si>
    <t>FORNECIMENTO E INSTALAÇÃO DE DEFENSA METÁLICA MALEÁVEL SIMPLES COM POSTE ENGASTADO</t>
  </si>
  <si>
    <t>FORNECIMENTO E INSTALAÇÃO DE DEFENSA METÁLICA MALEÁVEL SIMPLES COM POSTE REMOVÍVEL E CHUMBAMENTO QUÍMICO</t>
  </si>
  <si>
    <t>FORNECIMENTO E INSTALAÇÃO DE DEFENSA METÁLICA SEMIMALEÁVEL DUPLA COM POSTE ENGASTADO</t>
  </si>
  <si>
    <t>FORNECIMENTO E INSTALAÇÃO DE DEFENSA METÁLICA SEMIMALEÁVEL DUPLA COM POSTE REMOVÍVEL E CHUMBAMENTO QUÍMICO</t>
  </si>
  <si>
    <t>FORNECIMENTO E INSTALAÇÃO DE DEFENSA METÁLICA SEMIMALEÁVEL SIMPLES COM POSTE REMOVÍVEL E CHUMBAMENTO QUÍMICO</t>
  </si>
  <si>
    <t>PAINEL DE MENSAGEM VARIÁVEL MÓVEL 1800 x 2800 MM</t>
  </si>
  <si>
    <t>PAINEL DE MENSAGEM VARIÁVEL MÓVEL 900 x 1800 MM</t>
  </si>
  <si>
    <t>REMANEJAMENTO DE PLACAS DE SINALIZAÇÃO VERTICAL VIÁRIA</t>
  </si>
  <si>
    <t>RETIRADA DE PLACAS DE SINALIZAÇÃO VERTICAL VIÁRIA</t>
  </si>
  <si>
    <t>IN.07 - REMOÇÃO DE TACHA/TACHÕES</t>
  </si>
  <si>
    <t>IN.07 - TACHA TIPO I BIDIRECIONAL REFLETIVA</t>
  </si>
  <si>
    <t>IN.07 - TACHA TIPO I MONODIRECIONAL REFLETIVA</t>
  </si>
  <si>
    <t>IN.07 - TACHÃO TIPO I BIDIRECIONAL</t>
  </si>
  <si>
    <t>IN.07 - TACHÃO TIPO I MONODIRECIONAL</t>
  </si>
  <si>
    <t>BOTOEIRA CONVENCIONAL PARA PEDESTRE</t>
  </si>
  <si>
    <t>DEMOLIÇÃO DE PASSEIO COM MARTELETE ATÉ 30KG</t>
  </si>
  <si>
    <t>DEMOLIÇÃO DE PAVIMENTO RÍGIDO DE CONCRETO ARMADO</t>
  </si>
  <si>
    <t>CANTEIRO AVANÇADO PARA ABRIGO TIPO BRT COM VIGILÂNCIA E TAPUME METÁLICO COM REAPROVEITAMENTO DE 3 USOS DO MATERIAL</t>
  </si>
  <si>
    <t>ESTRUTURA METÁLICA MODULAR PARA ABRIGOS DE TRANSPORTE URBANO TIPO BRT - BENEFICIAMENTO DO AÇO</t>
  </si>
  <si>
    <t>ESTRUTURA METÁLICA MODULAR PARA ABRIGOS DE TRANSPORTE URBANO TIPO BRT - PRÉ-MONTAGEM E TRANSPORTE</t>
  </si>
  <si>
    <t>ESTRUTURA METÁLICA MODULAR PARA ABRIGOS DE TRANSPORTE URBANO TIPO BRT - DESMONTAGEM, MONTAGEM E COMISSIONAMENTO DE ESTRUTURAS METÁLICAS</t>
  </si>
  <si>
    <t>ESTRUTURA METÁLICA MODULAR PARA ABRIGOS DE TRANSPORTE URBANO TIPO BRT - JATEAMENTO DE ESTRUTURA METÁLICA</t>
  </si>
  <si>
    <t>ESTRUTURA METÁLICA MODULAR PARA ABRIGOS DE TRANSPORTE URBANO TIPO BRT - FUNDO PREPARADOR DE PINTURA DE CROMATO DE ZINCO DUAS DEMÃOS</t>
  </si>
  <si>
    <t>ESTRUTURA METÁLICA MODULAR PARA ABRIGOS DE TRANSPORTE URBANO TIPO BRT - PINTURA DE ACABAMENTO COM TINTA EPÓXI DUAS DEMÃOS</t>
  </si>
  <si>
    <t>ESTRUTURA METÁLICA MODULAR PARA ABRIGOS DE TRANSPORTE URBANO TIPO BRT - PINTURA CATÓDICA DE PROTEÇÃO DE ESTRUTURAS (GALVANIZAÇÃO A FRIO)</t>
  </si>
  <si>
    <t>CARGA DE PNEUS EM CAMINHÃO</t>
  </si>
  <si>
    <t>NP.01 - PAVIMENTO ESTRUTURAL DE CONCRETO ARMADO - FCTM,K = 4,2 MPA</t>
  </si>
  <si>
    <t>NP.01 - PAVIMENTO ESTRUTURAL DE CONCRETO ARMADO - FCTM,K = 4,5 MPA</t>
  </si>
  <si>
    <t>CANALIZAÇÃO DE TUBOS</t>
  </si>
  <si>
    <t>ARRANCAMENTO E REMOÇÃO DE CANALIZAÇÃO, 30,0CM &lt; 0 &lt; OU = A 60CM</t>
  </si>
  <si>
    <t>ARRANCAMENTO E REMOÇÃO DE CANALIZAÇÃO 0 &gt; 60CM</t>
  </si>
  <si>
    <t>ESCORAMENTO DESCONTÍNUO DE MADEIRA PARA CANALIZAÇÃO DE TUBOS</t>
  </si>
  <si>
    <t>ESCORAMENTO CONTÍNUO DE MADEIRA PARA CANALIZAÇÃO DE TUBOS</t>
  </si>
  <si>
    <t>IHD.23 - LASTRO DE BRITA E PÓ DE PEDRA</t>
  </si>
  <si>
    <t>IHD.23 - LASTRO DE CONCRETO FCK=10MPA</t>
  </si>
  <si>
    <t>FORNECIMENTO E ASSENTAMENTO DE TUBOS DE CONCRETO SIMPLES - DIÂMETRO 30CM</t>
  </si>
  <si>
    <t>FORNECIMENTO E ASSENTAMENTO DE TUBOS DE CONCRETO SIMPLES - DIÂMETRO 40CM</t>
  </si>
  <si>
    <t>FORNECIMENTO E ASSENTAMENTO DE TUBOS DE CONCRETO SIMPLES - DIÂMETRO 50CM</t>
  </si>
  <si>
    <t>FORNECIMENTO E ASSENTAMENTO DE TUBOS DE CONCRETO ARMADO, DIÂMETRO 60CM</t>
  </si>
  <si>
    <t>FORNECIMENTO E ASSENTAMENTO DE TUBOS DE CONCRETO ARMADO, DIÂMETRO 60CM - TIPO PA-2</t>
  </si>
  <si>
    <t>FORNECIMENTO E ASSENTAMENTO DE TUBOS DE CONCRETO ARMADO, DIÂMETRO 60CM - TIPO PA-3</t>
  </si>
  <si>
    <t>FORNECIMENTO E ASSENTAMENTO DE TUBO DE CONCRETO ARMADO, DIÂMETRO 70CM</t>
  </si>
  <si>
    <t>FORNECIMENTO E ASSENTAMENTO DE TUBO DE CONCRETO ARMADO, DIÂMETRO 70CM - TIPO PA-2</t>
  </si>
  <si>
    <t>FORNECIMENTO E ASSENTAMENTO DE TUBO DE CONCRETO ARMADO, DIÂMETRO 70CM - TIPO PA-3</t>
  </si>
  <si>
    <t>FORNECIMENTO E ASSENTAMENTO DE TUBOS DE CONCRETO ARMADO, DIÂMETRO 80CM</t>
  </si>
  <si>
    <t>FORNECIMENTO E ASSENTAMENTO DE TUBOS DE CONCRETO ARMADO, DIÂMETRO 80CM - TIPO PA-2</t>
  </si>
  <si>
    <t>FORNECIMENTO E ASSENTAMENTO DE TUBOS DE CONCRETO ARMADO, DIÂMETRO 80CM - TIPO PA-3</t>
  </si>
  <si>
    <t>FORNECIMENTO E ASSENTAMENTO DE TUBOS DE CONCRETO ARMADO, DIÂMETRO 90CM</t>
  </si>
  <si>
    <t>FORNECIMENTO E ASSENTAMENTO DE TUBOS DE CONCRETO ARMADO, DIÂMETRO 90CM - TIPO PA-2</t>
  </si>
  <si>
    <t>FORNECIMENTO E ASSENTAMENTO DE TUBOS DE CONCRETO ARMADO, DIÂMETRO 90CM - TIPO PA-3</t>
  </si>
  <si>
    <t>FORNECIMENTO E ASSENTAMENTO DE TUBOS DE CONCRETO ARMADO, DIÂMETRO 100CM</t>
  </si>
  <si>
    <t>FORNECIMENTO E ASSENTAMENTO DE TUBOS DE CONCRETO ARMADO, DIÂMETRO 100CM - TIPO PA-2</t>
  </si>
  <si>
    <t>FORNECIMENTO E ASSENTAMENTO DE TUBOS DE CONCRETO ARMADO, DIÂMETRO 100CM - TIPO PA-3</t>
  </si>
  <si>
    <t>FORNECIMENTO E ASSENTAMENTO DE TUBOS DE CONCRETO ARMADO, DIÂMETRO 120CM</t>
  </si>
  <si>
    <t>FORNECIMENTO E ASSENTAMENTO DE TUBOS DE CONCRETO ARMADO, DIÂMETRO 120CM - TIPO PA-2</t>
  </si>
  <si>
    <t>FORNECIMENTO E ASSENTAMENTO DE TUBOS DE CONCRETO ARMADO, DIÂMETRO 120CM - TIPO PA-3</t>
  </si>
  <si>
    <t>FORNECIMENTO E ASSENTAMENTO DE TUBOS DE CONCRETO ARMADO, DIÂMETRO 150CM</t>
  </si>
  <si>
    <t>FORNECIMENTO E ASSENTAMENTO DE TUBOS DE CONCRETO ARMADO, DIÂMETRO 150CM - TIPO PA-2</t>
  </si>
  <si>
    <t>FORNECIMENTO E ASSENTAMENTO DE TUBOS DE CONCRETO ARMADO, DIÂMETRO 150CM - TIPO PA-3</t>
  </si>
  <si>
    <t>FORNECIMENTO E ASSENTAMENTO DE TUBO EM POLIETILENO DE ALTA RESISTÊNCIA PEAD, COR PRETA, COM DN 300MM</t>
  </si>
  <si>
    <t>FORNECIMENTO E ASSENTAMENTO DE TUBO EM POLIETILENO DE ALTA RESISTÊNCIA PEAD, COR PRETA, COM DN 400MM</t>
  </si>
  <si>
    <t>FORNECIMENTO E ASSENTAMENTO DE TUBO EM POLIETILENO DE ALTA RESISTÊNCIA PEAD, COR PRETA, COM DN 500MM</t>
  </si>
  <si>
    <t>FORNECIMENTO E ASSENTAMENTO DE TUBO EM POLIETILENO DE ALTA RESISTÊNCIA PEAD, COR PRETA, COM DN 600MM</t>
  </si>
  <si>
    <t>FORNECIMENTO E ASSENTAMENTO DE TUBO EM POLIETILENO DE ALTA RESISTÊNCIA PEAD, COR PRETA, COM DN 800MM</t>
  </si>
  <si>
    <t>FORNECIMENTO E ASSENTAMENTO DE TUBO EM POLIETILENO DE ALTA RESISTÊNCIA PEAD, COR PRETA, COM DN 1000MM</t>
  </si>
  <si>
    <t>FORNECIMENTO E ASSENTAMENTO DE TUBO EM POLIETILENO DE ALTA RESISTÊNCIA PEAD, COR PRETA, COM DN 1200MM</t>
  </si>
  <si>
    <t>POÇO DE VISITA</t>
  </si>
  <si>
    <t>POÇO DE VISITA TIPO 1 - 1,40 X 1,40 X 1,40M</t>
  </si>
  <si>
    <t>POÇO DE VISITA TIPO 2 - 1,60 X 1,60 X 1,60M</t>
  </si>
  <si>
    <t>POÇO DE VISITA TIPO 3 - 2,20 X 2,20 X 2,20M</t>
  </si>
  <si>
    <t>CHAMINÉ DE POÇO DE VISITA COM ALVENARIA DE UM TIJOLO COMUM</t>
  </si>
  <si>
    <t>CHAMINÉ DE POÇO DE VISITA PRÉ-MOLDADA DE CONCRETO - DI 600 MM</t>
  </si>
  <si>
    <t>TAMPÃO PARA GALERIAS DE ÁGUAS PLUVIAIS</t>
  </si>
  <si>
    <t>INC.27 - INSTALAÇÃO DE TAMPÃO PARA GALERIA DE ÁGUAS PLUVIAIS - ARTICULADO, EXCETO FORNECIMENTO DE TAMPÃO</t>
  </si>
  <si>
    <t>INC.27 - INSTALAÇÃO DE TAMPÃO PARA GALERIA DE ÁGUAS PLUVIAIS - NÃO ARTICULADO, EXCETO FORNECIMENTO DE TAMPÃO</t>
  </si>
  <si>
    <t>FORNECIMENTO DE TAMPÃO DE FERRO FUNDIDO DÚCTIL CLASSE MÍNIMA 400 (40T) D=600MM - NBR 10160 ARTICULADO - P/ GAL. ÁGUAS PLUV.</t>
  </si>
  <si>
    <t>FORNECIMENTO DE TAMPÃO DE FERRO FUNDIDO DÚCTIL CLASSE MÍNIMA 400 (40T) D=600MM - NBR 10160 NÃO ARTICULADO - P/ GAL. ÁGUAS PLUV.</t>
  </si>
  <si>
    <t>FORNECIMENTO DE TAMPÃO - GRELHA DE FERRO FUNDIDO DÚCTIL CLASSE MÍNIMA 400 (40T) D=600MM - NBR 10160 ARTICULADO - P/ GAL. ÁGUAS PLUV.</t>
  </si>
  <si>
    <t>FORNECIMENTO DE TAMPÃO - GRELHA DE FERRO FUNDIDO DÚCTIL CLASSE MÍNIMA 400 (40T) D=600MM - NBR 10160 NÃO ARTICULADO - P/ GAL. ÁGUAS PLUV.</t>
  </si>
  <si>
    <t>FORNECIMENTO DE TAMPÃO MAIS ARO, AMBOS EM PLÁSTICO CLASSE MÍNIMA 400 (40T) D=600MM - ABNT - P/ GAL. ÁGUAS PLUV.</t>
  </si>
  <si>
    <t>LEVANTAMENTO OU REBAIXAMENTO DE TAMPÃO DE POÇO DE VISITA</t>
  </si>
  <si>
    <t>BOCA DE LOBO</t>
  </si>
  <si>
    <t>BOCA DE LOBO SIMPLES</t>
  </si>
  <si>
    <t>BOCA DE LOBO DUPLA</t>
  </si>
  <si>
    <t>BOCA DE LOBO TRIPLA</t>
  </si>
  <si>
    <t>BOCA DE LOBO QUÁDRUPLA</t>
  </si>
  <si>
    <t>REFORMA DE BOCA DE LOBO</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</si>
  <si>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</si>
  <si>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</si>
  <si>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</si>
  <si>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</si>
  <si>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</si>
  <si>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</si>
  <si>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</si>
  <si>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</si>
  <si>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IHD.23 - FORNECIMENTO E ASSENTAMENTO DE TUBO DE PEAD CORRUGADO E PERFURADOPARA DRENAGEM - DIÂMETRO 2,5" (EM ACORDO COM AS NORMAS DNIT 093/06, NBR 15073 E NBR 14692)</t>
  </si>
  <si>
    <t>IHD.23 - FORNECIMENTO E ASSENTAMENTO DE TUBO DE PEAD CORRUGADO E PERFURADOPARA DRENAGEM - DIÂMETRO 3,0" (EM ACORDO COM AS NORMAS DNIT 093/06, NBR 15073 E NBR 14692)</t>
  </si>
  <si>
    <t>IHD.23 - FORNECIMENTO E ASSENTAMENTO DE TUBO DE PEAD CORRUGADO E PERFURADOPARA DRENAGEM - DIÂMETRO 4,0" (EM ACORDO COM AS NORMAS DNIT 093/06, NBR 15073 E NBR 14692)</t>
  </si>
  <si>
    <t>IHD.23 - FORNECIMENTO E ASSENTAMENTO DE TUBO DE PEAD CORRUGADO E PERFURADOPARA DRENAGEM - DIÂMETRO 6,0" (EM ACORDO COM AS NORMAS DNIT 093/06, NBR 15073 E NBR 14692)</t>
  </si>
  <si>
    <t>FORNECIMENTO E ASSENTAMENTO DE MANILHA DE CERÂMICA - DIÂMETRO 4" X 60CM</t>
  </si>
  <si>
    <t>FORNECIMENTO E ASSENTAMENTO DE MANILHA DE CERÂMICA - DIÂMETRO 6" X 1M</t>
  </si>
  <si>
    <t>FORNECIMENTO E ASSENTAMENTO DE MANILHA DE CERÂMICA - DIÂMETRO 8" X 1M</t>
  </si>
  <si>
    <t>FORNECIMENTO E ASSENTAMENTO DE MANILHA DE CERÂMICA - DIÂMETRO 12" X 1M</t>
  </si>
  <si>
    <t>LIGAÇÃO DOMICILIAR DE ESGOTO COM MANILHA DE CERÂMICA TIPO SABESP - DIÂMETRO 4"</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</si>
  <si>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</si>
  <si>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</si>
  <si>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</si>
  <si>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</si>
  <si>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</si>
  <si>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</si>
  <si>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</si>
  <si>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ENSECADEIRA DE MADEIRA EM PAREDES DUPLAS, COM POSTERIOR RETIRADA DO MATERIAL</t>
  </si>
  <si>
    <t>FORNECIMENTO E ASSENTAMENTO DE CANALETA (MEIO TUBO) DE CONCRETO - DIÂMETRO 30CM</t>
  </si>
  <si>
    <t>FORNECIMENTO E ASSENTAMENTO DE CANALETA (MEIO TUBO) DE CONCRETO - DIÂMETRO 40CM</t>
  </si>
  <si>
    <t>FORNECIMENTO E ASSENTAMENTO DE CANALETA (MEIO TUBO) DE CONCRETO - DIÂMETRO 50CM</t>
  </si>
  <si>
    <t>ESGOTAMENTO D'ÁGUA COM BOMBA SUBMERSA - POTÊNCIA ATÉ 5HP</t>
  </si>
  <si>
    <t>HPXH</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</si>
  <si>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</si>
  <si>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</si>
  <si>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</si>
  <si>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</si>
  <si>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</si>
  <si>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</si>
  <si>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</si>
  <si>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</si>
  <si>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</si>
  <si>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</si>
  <si>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</si>
  <si>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BOCA DE LEÃO</t>
  </si>
  <si>
    <t>INC.27 - INSTALAÇÃO DE BOCA DE LEÃO SIMPLES COM GRELHA ARTICULADA, EXCETO FORNECIMENTO DA GRELHA</t>
  </si>
  <si>
    <t>INC.27 - INSTALAÇÃO DE BOCA DE LEÃO SIMPLES COM GRELHA NÃO-ARTICULADA, EXCETO FORNECIMENTO DA GRELHA</t>
  </si>
  <si>
    <t>INC.27 - INSTALAÇÃO DE BOCA DE LEÃO DUPLA COM GRELHA ARTICULADA, EXCETO O FORNECIMENTO DA GRELHA</t>
  </si>
  <si>
    <t>INC.27 - INSTALAÇÃO DE BOCA DE LEÃO DUPLA COM GRELHA NÃO-ARTICULADA, EXCETO O FORNECIMENTO DA GRELHA</t>
  </si>
  <si>
    <t>FORNECIMENTO DE GRELHA TIPO "BOCA DE LEÃO" DE FERRO FUND. DÚCTIL CL. MÍN.250 - 25T - DIM. APR=810X270MM - NBR 10160 - T. ARTICU. - P/ GAL. ÁGUAS PLUV.</t>
  </si>
  <si>
    <t>FORNECIMENTO DE GRELHA TIPO "BOCA DE LEÃO" DE FERRO FUND. DÚCTIL CL. MÍN.250 - 25T - DIM. APR=810X270MM - NBR 10160 - T. NÃO ARTICU. - P/ GAL. ÁGUAS PLUV.</t>
  </si>
  <si>
    <t>FORNECIMENTO DE GRELHA TIPO "BOCA DE LEÃO" DE FERRO FUND. DÚCTIL CL. MÍN.D400 - 40T - DIM. APR=810X270MM - NBR 10160 - T. ARTICU. - P/ GAL. ÁGUAS PLUV.</t>
  </si>
  <si>
    <t>FORNECIMENTO DE GRELHA TIPO "BOCA DE LEÃO" DE FERRO FUND. DÚCTIL CL. MÍN.D400 - 40T - DIM. APR=810X270MM - NBR 10160 - T. NÃO ARTICU. - P/ GAL. ÁGUAS PLUV.</t>
  </si>
  <si>
    <t>FORNECIMENTO DE GRELHA TIPO "BOCA DE LEÃO" DE FERRO FUND. DÚCTIL CL. MÍN.D400 - 40T - DIM. APR=500X500MM - NBR 10160 - T. ARTICU. - P/ GAL. ÁGUAS PLUV.</t>
  </si>
  <si>
    <t>FORNECIMENTO DE GRELHA TIPO "BOCA DE LEÃO" DE PLÁSTICO CL. MÍNIMA 250 - 25T - DIM.APR=810X270MM - ABNT - T. ARTICU. P/ GAL. ÁGUAS PLUV.</t>
  </si>
  <si>
    <t>REFORMA DE BOCA DE LEÃO</t>
  </si>
  <si>
    <t>INC.27 - REFORMA DE BOCA DE LEÃO SIMPLES</t>
  </si>
  <si>
    <t>INC.27 - REFORMA DE BOCA DE LEÃO DUPLA</t>
  </si>
  <si>
    <t>INC.27 - SUBSTITUIÇÃO DA GRELHA TIPO "BOCA DE LEÃO" - TIPO ARTICULADA, EXCETO O FORNECIMENTO DA GRELHA</t>
  </si>
  <si>
    <t>INC.27 - SUBSTITUIÇÃO DE GRELHA TIPO "BOCA DE LEÃO" - TIPO NÃO-ARTICULADA, EXCETO O FORNECIMENTO DA GRELHA</t>
  </si>
  <si>
    <t>FORNECIMENTO E ASSENTAMENTO DE TUBO DE PVC RÍGIDO, COR BRANCA, PARA ESGOTO, JUNTAS SOLDADAS</t>
  </si>
  <si>
    <t>FORNECIMENTO E ASSENTAMENTO DE TUBO DE PVC RÍGIDO, COR BRANCA, PARA ESGOTO, PONTA E BOLSA - DIÂMETRO 50MM (2")</t>
  </si>
  <si>
    <t>FORNECIMENTO E ASSENTAMENTO DE TUBO DE PVC RÍGIDO, COR BRANCA, PARA ESGOTO, PONTA E BOLSA - DIÂMETRO 75MM (3")</t>
  </si>
  <si>
    <t>FORNECIMENTO E ASSENTAMENTO DE TUBO DE PVC RÍGIDO, COR BRANCA, PARA ESGOTO, PONTA E BOLSA - DIÂMETRO 100MM (4")</t>
  </si>
  <si>
    <t>IHD.23 - FORNECIMENTO E COLOCAÇÃO DE MANTA GEOTÊXTIL COM RESISTÊNCIA À TRAÇÃO LONGITUDINAL DE 7KN/M E TRAÇÃO TRANSVERSAL DE 6KN/M</t>
  </si>
  <si>
    <t>IHD.23 - FORNECIMENTO E COLOCAÇÃO DE MANTA GEOTÊXTIL COM RESISTÊNCIA À TRAÇÃO LONGITUDINAL DE 8KN/M E TRAÇÃO TRANSVERSAL DE 7KN/M</t>
  </si>
  <si>
    <t>IHD.23 - FORNECIMENTO E COLOCAÇÃO DE MANTA GEOTÊXTIL COM RESISTÊNCIA À TRAÇÃO LONGITUDINAL DE 9KN/M E TRAÇÃO TRANSVERSAL DE 8KN/M</t>
  </si>
  <si>
    <t>IHD.23 - FORNECIMENTO E COLOCAÇÃO DE MANTA GEOTÊXTIL COM RESISTÊNCIA À TRAÇÃO LONGITUDINAL DE 10KN/M E TRAÇÃO TRANSVERSAL DE 9KN/M</t>
  </si>
  <si>
    <t>IHD.23 - FORNECIMENTO E COLOCAÇÃO DE MANTA GEOTÊXTIL COM RESISTÊNCIA À TRAÇÃO LONGITUDINAL DE 14KN/M E TRAÇÃO TRANSVERSAL DE 12KN/M</t>
  </si>
  <si>
    <t>IHD.23 - FORNECIMENTO E COLOCAÇÃO DE MANTA GEOTÊXTIL COM RESISTÊNCIA À TRAÇÃO LONGITUDINAL DE 16KN/M E TRAÇÃO TRANSVERSAL DE 14KN/M</t>
  </si>
  <si>
    <t>IHD.23 - FORNECIMENTO E COLOCAÇÃO DE MANTA GEOTÊXTIL COM RESISTÊNCIA À TRAÇÃO LONGITUDINAL DE 21KN/M E TRAÇÃO TRANSVERSAL DE 19KN/M</t>
  </si>
  <si>
    <t>IHD.23 - FORNECIMENTO E COLOCAÇÃO DE MANTA GEOTÊXTIL COM RESISTÊNCIA À TRAÇÃO LONGITUDINAL DE 26KN/M E TRAÇÃO TRANSVERSAL DE 23KN/M</t>
  </si>
  <si>
    <t>IHD.23 - FORNECIMENTO E COLOCAÇÃO DE MANTA GEOTÊXTIL COM RESISTÊNCIA À TRAÇÃO LONGITUDINAL DE 31KN/M E TRAÇÃO TRANSVERSAL DE 27KN/M</t>
  </si>
  <si>
    <t>IHD.23 - FORNECIMENTO E APLICAÇÃO DE GEOMEMBRANA DE PEAD - 1MM DE ESPESSURA</t>
  </si>
  <si>
    <t>IHD.23 - FORNECIMENTO E APLICAÇÃO DE MANTA FORMADA PELA ASSOCIAÇÃO DE UM TECIDO TÉCNICO DE POLIESTER COM FILME DE POLIETILENO DE BAIXA DENSIDADE EM ACORDO COM A NBR12824</t>
  </si>
  <si>
    <t>IHD.23 - FORNECIMENTO E APLICAÇÃO DE GEOCOMPOSTO FORMADO POR NÚCLEO TRIDIMENSIONAL, FLEXÍVEL DE FILAMENTO DE POLIPROPILENO, ASSOCIADO ÀS SUAS DUAS SUPERFÍCIES GEOTEXTEIS NÃO TECIDOS</t>
  </si>
  <si>
    <t>SERVIÇOS DE LIMPEZA MECÂNICA DOS SISTEMAS DE DRENAGEM (GALERIAS, BOCA DE LOBO, PV, ETC), COM UTILIZAÇÃO DE EQUIPAMENTO COMBINADO HIDROJATO/ SUGADOR</t>
  </si>
  <si>
    <t>SERVIÇOS DE LIMPEZA MECÂNICA DOS SISTEMAS DE DRENAGEM (GALERIAS, BOCA DE LOBO, PV, ETC), COM UTILIZAÇÃO DE EQUIPAMENTO COMBINADO HIDROJATO/ SUGADOR/ RECICLADOR</t>
  </si>
  <si>
    <t>GALERIAS MOLDADAS, CÓRREGOS E DRENAGEM</t>
  </si>
  <si>
    <t>ESCORAMENTO CONTÍNUO DE MADEIRA PARA GALERIAS MOLDADAS, COM REAPROVEITAMENTO</t>
  </si>
  <si>
    <t>ESCORAMENTO PARA GALERIAS MOLDADAS UTILIZANDO PERFIS METÁLICOS, COM REAPROVEITAMENTO</t>
  </si>
  <si>
    <t>ESCORAMENTO PARA GALERIAS MOLDADAS, UTILIZANDO PERFIS METÁLICOS, COM REAPROVEITAMENTO - PROFUNDIDADE &lt; OU = 4M, COM BOCA DE 3 À 5M</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</si>
  <si>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</si>
  <si>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</si>
  <si>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</si>
  <si>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</si>
  <si>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</si>
  <si>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</si>
  <si>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</si>
  <si>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FORMA PARA GALERIA MOLDADA</t>
  </si>
  <si>
    <t>FORNECIMENTO E APLICAÇÃO DE AÇO CA-25</t>
  </si>
  <si>
    <t>FORNECIMENTO E APLICAÇÃO DE AÇO CA-50 - DIÂMETRO &lt; 1/2"</t>
  </si>
  <si>
    <t>FORNECIMENTO E APLICAÇÃO DE AÇO CA-50 - DIÂMETRO &gt; OU = 1/2"</t>
  </si>
  <si>
    <t>FORNECIMENTO E APLICAÇÃO DE AÇO CA-60</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</si>
  <si>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</si>
  <si>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</si>
  <si>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</si>
  <si>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</si>
  <si>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</si>
  <si>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</si>
  <si>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ENROCAMENTO DE PEDRA EM TALUDES</t>
  </si>
  <si>
    <t>BARBACANS DE TUBOS DE PVC - DIÂMETRO 4"</t>
  </si>
  <si>
    <t>MURO DE ARRIMO DE RACHÃO COM ARGAMASSA DE CIMENTO E AREIA 1:3</t>
  </si>
  <si>
    <t>DESASSOREAMENTO, LIMPEZA E REMOÇÃO DE MATERIAL DE GALERIA MOLDADA</t>
  </si>
  <si>
    <t>IN.14 - FORNECIMENTO E COLOCAÇÃO DE GABIÃO TIPO CAIXA, H = 0,50 M, DE MALHA 8 X 10CM, GALVANIZADO, DE FIO Ø = 2,7MM</t>
  </si>
  <si>
    <t>IN.14 - FORNECIMENTO E COLOCAÇÃO DE GABIÃO TIPO CAIXA, H = 1,00M, DE MALHA 8 X 10CM, GALVANIZADO, DE FIO Ø = 2,7MM</t>
  </si>
  <si>
    <t>IN.14 - FORNECIMENTO E COLOCAÇÃO DE GABIÃO TIPO CAIXA, H = 0,50M, DE MALHA 8 X 10CM, GALVANIZADO E REVESTIDO EM PVC, DE FIO Ø = 2,4MM</t>
  </si>
  <si>
    <t>IN.14 - FORNECIMENTO E COLOCAÇÃO DE GABIÃO TIPO CAIXA, H = 1,00M, DE MALHA 8 X 10CM, GALVANIZADO E REVESTIDO EM PVC, DE FIO Ø = 2,4MM</t>
  </si>
  <si>
    <t>IN.14 - FORNECIMENTO  E COLOCAÇÃO DE GABIÃO TIPO COLCHÃO RENO, H = 0,17M, DE MALHA 6 X 8CM, GALVANIZADO, REVESTIDO EM PVC, DE FIO Ø = 2,0MM</t>
  </si>
  <si>
    <t>IN.14 - FORNECIMENTO  E COLOCAÇÃO DE GABIÃO TIPO COLCHÃO RENO, H = 0,23M, DE MALHA 6 X 8CM, GALVANIZADO, REVESTIDO EM PVC, DE FIO Ø = 2,0MM</t>
  </si>
  <si>
    <t>IN.14 - FORNECIMENTO E COLOCAÇÃO DE GABIÃO TIPO COLCHÃO RENO, H = 0,30M, DE MALHA 6 X 8CM, GALVANIZADO, REVESTIDO EM PVC, DE FIO Ø = 2,0MM</t>
  </si>
  <si>
    <t>FORNECIMENTO E COLOCAÇÃO DE GABIÃO TIPO SACO, D = 0,65M, DE MALHA 8 X 10CM, GALVANIZADO, REVESTIDO EM PVC, DE FIO Ø = 2,4MM</t>
  </si>
  <si>
    <t>FORNECIMENTO E COLOCAÇÃO DE MANTA GEOTÊXTIL COM RESISTÊNCIA À TRAÇÃO LONGITUDINAL DE 7KN/M E TRAÇÃO TRANSVERSAL DE 6KN/M EM JUNTA DE DILATAÇÃO</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</si>
  <si>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</si>
  <si>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</si>
  <si>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</si>
  <si>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</si>
  <si>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</si>
  <si>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</si>
  <si>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</si>
  <si>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</si>
  <si>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FORNECIMENTO DE ADUELA PRÉ-FABRICADA EM CONCRETO ARMADO, SEÇÃO 1,50 X 1,50 X 0,15 – H ATERRO = 1,00 A 2,50 M – LINHA SIMPLES (BSCC), DIMENSIONADA PARA SOBRECARGA DE TRABALHO TB 45</t>
  </si>
  <si>
    <t>FORNECIMENTO DE ADUELA PRÉ-FABRICADA EM CONCRETO ARMADO, SEÇÃO 2,00 X 1,50 X 0,15 – H ATERRO = 1,00 A 2,50 M – LINHA SIMPLES (BSCC), DIMENSIONADA PARA SOBRECARGA DE TRABALHO TB 45</t>
  </si>
  <si>
    <t>FORNECIMENTO DE ADUELA PRÉ-FABRICADA EM CONCRETO ARMADO, SEÇÃO 2,00 X 2,00 X 0,15 – H ATERRO = 1,00 A 2,50 M – LINHA SIMPLES (BSCC), DIMENSIONADA PARA SOBRECARGA DE TRABALHO TB 45</t>
  </si>
  <si>
    <t>FORNECIMENTO DE ADUELA PRÉ-FABRICADA EM CONCRETO ARMADO, SEÇÃO 2,50 X 2,00 X 0,15 – H ATERRO = 1,00 A 2,50 M – LINHA SIMPLES (BSCC), DIMENSIONADA PARA SOBRECARGA DE TRABALHO TB 45</t>
  </si>
  <si>
    <t>FORNECIMENTO DE ADUELA PRÉ-FABRICADA EM CONCRETO ARMADO, SEÇÃO 2,50 X 2,50 X 0,15 – H ATERRO = 1,00 A 2,50 M – LINHA SIMPLES (BSCC), DIMENSIONADA PARA SOBRECARGA DE TRABALHO TB 45</t>
  </si>
  <si>
    <t>FORNECIMENTO DE ADUELA PRÉ-FABRICADA EM CONCRETO ARMADO, SEÇÃO 3,00 X 2,00 X 0,20 – H ATERRO = 1,00 A 2,50 M – LINHA SIMPLES (BSCC), DIMENSIONADA PARA SOBRECARGA DE TRABALHO TB 45</t>
  </si>
  <si>
    <t>FORNECIMENTO DE ADUELA PRÉ-FABRICADA EM CONCRETO ARMADO, SEÇÃO 3,00 X 2,50 X 0,20 – H ATERRO = 1,00 A 2,50 M – LINHA SIMPLES (BSCC), DIMENSIONADA PARA SOBRECARGA DE TRABALHO TB 45</t>
  </si>
  <si>
    <t>FORNECIMENTO DE ADUELA PRÉ-FABRICADA EM CONCRETO ARMADO, SEÇÃO 3,00 X 3,00 X 0,20 – H ATERRO = 1,00 A 2,50 M – LINHA SIMPLES (BSCC), DIMENSIONADA PARA SOBRECARGA DE TRABALHO TB 45</t>
  </si>
  <si>
    <t>LANÇAMENTO E ASSENTAMENTO DE ADUELAS PRÉ-FABRICADAS EM CONCRETO ARMADO, SEÇÃO 1,50 X 1,50 X 0,15 – H ATERRO = 1,00 A 2,50 M – LINHA SIMPLES (BSCC), DIMENSIONADA PARA SOBRECARGA DE TRABALHO TB 45</t>
  </si>
  <si>
    <t>LANÇAMENTO E ASSENTAMENTO DE ADUELAS PRÉ-FABRICADAS EM CONCRETO ARMADO, SEÇÃO 2,00 X 1,50 X 0,15 – H ATERRO = 1,00 A 2,50 M – LINHA SIMPLES (BSCC), DIMENSIONADA PARA SOBRECARGA DE TRABALHO TB 45</t>
  </si>
  <si>
    <t>LANÇAMENTO E ASSENTAMENTO DE ADUELAS PRÉ-FABRICADAS EM CONCRETO ARMADO, SEÇÃO 2,00 X 2,00 X 0,15 – H ATERRO = 1,00 A 2,50 M – LINHA SIMPLES (BSCC), DIMENSIONADA PARA SOBRECARGA DE TRABALHO TB 45</t>
  </si>
  <si>
    <t>LANÇAMENTO E ASSENTAMENTO DE ADUELAS PRÉ-FABRICADAS EM CONCRETO ARMADO, SEÇÃO 2,50 X 2,00 X 0,15 – H ATERRO = 1,00 A 2,50 M – LINHA SIMPLES (BSCC), DIMENSIONADA PARA SOBRECARGA DE TRABALHO TB 45</t>
  </si>
  <si>
    <t>LANÇAMENTO E ASSENTAMENTO DE ADUELAS PRÉ-FABRICADAS EM CONCRETO ARMADO, SEÇÃO 2,50 X 2,50 X 0,15 – H ATERRO = 1,00 A 2,50 M – LINHA SIMPLES (BSCC), DIMENSIONADA PARA SOBRECARGA DE TRABALHO TB 45</t>
  </si>
  <si>
    <t>LANÇAMENTO E ASSENTAMENTO DE ADUELAS PRÉ-FABRICADAS EM CONCRETO ARMADO, SEÇÃO 3,00 X 2,00 X 0,20 – H ATERRO = 1,00 A 2,50 M – LINHA SIMPLES (BSCC), DIMENSIONADA PARA SOBRECARGA DE TRABALHO TB 45</t>
  </si>
  <si>
    <t>LANÇAMENTO E ASSENTAMENTO DE ADUELAS PRÉ-FABRICADAS EM CONCRETO ARMADO, SEÇÃO 3,00 X 2,50 X 0,20 – H ATERRO = 1,00 A 2,50 M – LINHA SIMPLES (BSCC), DIMENSIONADA PARA SOBRECARGA DE TRABALHO TB 45</t>
  </si>
  <si>
    <t>LANÇAMENTO E ASSENTAMENTO DE ADUELAS PRÉ-FABRICADAS EM CONCRETO ARMADO, SEÇÃO 3,00 X 3,00 X 0,20 – H ATERRO = 1,00 A 2,50 M – LINHA SIMPLES (BSCC), DIMENSIONADA PARA SOBRECARGA DE TRABALHO TB 45</t>
  </si>
  <si>
    <t>FORNECIMENTO DE CANAL U PRÉ-FABRICADO EM CONCRETO ARMADO  1,50 X 1,50 X 0,15 - TB 45</t>
  </si>
  <si>
    <t>FORNECIMENTO DE CANAL U PRÉ-FABRICADO EM CONCRETO ARMADO 2,00 X 1,50 X 0,15 - TB 45</t>
  </si>
  <si>
    <t>FORNECIMENTO DE CANAL U PRÉ-FABRICADO EM CONCRETO ARMADO 2,00 X 2,00 X 0,20 - TB 45</t>
  </si>
  <si>
    <t>FORNECIMENTO DE CANAL U PRÉ-FABRICADO EM CONCRETO ARMADO 2,50 X 1,50 X 0,20 - TB 45</t>
  </si>
  <si>
    <t>FORNECIMENTO DE CANAL U PRÉ-FABRICADO EM CONCRETO ARMADO 2,50 X 2,00 X 0,20 - TB 45</t>
  </si>
  <si>
    <t>FORNECIMENTO DE CANAL U PRÉ-FABRICADO EM CONCRETO ARMADO 2,50 X 2,50 X 0,20 - TB 45</t>
  </si>
  <si>
    <t>FORNECIMENTO DE CANAL U PRÉ-FABRICADO EM CONCRETO ARMADO 3,00 X 1,50 X 0,20 - TB 45</t>
  </si>
  <si>
    <t>FORNECIMENTO DE CANAL U PRÉ-FABRICADO EM CONCRETO ARMADO 3,00 X 2,00 X 0,20 COM ARRANQUES - TB 45</t>
  </si>
  <si>
    <t>FORNECIMENTO DE CANAL U PRÉ-FABRICADO EM CONCRETO ARMADO 3,00 X 2,50 X 0,25 - TB 45</t>
  </si>
  <si>
    <t>FORNECIMENTO DE CANAL U PRÉ-FABRICADO EM CONCRETO ARMADO 4,00 X 2,50 X 0,25 COM ARRANQUES - TB 45</t>
  </si>
  <si>
    <t>FORNECIMENTO DE CANAL U PRÉ-FABRICADO EM CONCRETO ARMADO 4,00 X 3,00 X 0,25 COM ARRANQUES - TB 45</t>
  </si>
  <si>
    <t>FORNECIMENTO DE CANAL U PRÉ-FABRICADO EM CONCRETO ARMADO 5,00 X 1,00 X 0,25 COM ARRANQUES - TB 45</t>
  </si>
  <si>
    <t>FORNECIMENTO DE CANAL U PRÉ-FABRICADO EM CONCRETO ARMADO 5,00 X 2,50 X 0,25 COM ARRANQUES - TB 45</t>
  </si>
  <si>
    <t>FORNECIMENTO DE CANAL U PRÉ-FABRICADO EM CONCRETO ARMADO 5,00 X 3,00 X 0,25 COM ARRANQUES - TB 45</t>
  </si>
  <si>
    <t>LANÇAMENTO E ASSENTAMENTO DE CANAL U PRÉ-FABRICADAS EM CONCRETO ARMADO  1,50 X 1,50 X 0,15 - TB 45</t>
  </si>
  <si>
    <t>LANÇAMENTO E ASSENTAMENTO DE CANAL U PRÉ-FABRICADAS EM CONCRETO ARMADO 2,00 X 1,50 X 0,15 - TB 45</t>
  </si>
  <si>
    <t>LANÇAMENTO E ASSENTAMENTO DE CANAL U PRÉ-FABRICADAS EM CONCRETO ARMADO 2,00 X 2,00 X 0,20 - TB 45</t>
  </si>
  <si>
    <t>LANÇAMENTO E ASSENTAMENTO DE CANAL U PRÉ-FABRICADAS EM CONCRETO ARMADO 2,50 X 1,50 X 0,20 - TB 45</t>
  </si>
  <si>
    <t>LANÇAMENTO E ASSENTAMENTO DE CANAL U PRÉ-FABRICADAS EM CONCRETO ARMADO 2,50 X 2,00 X 0,20 - TB 45</t>
  </si>
  <si>
    <t>LANÇAMENTO E ASSENTAMENTO DE CANAL U PRÉ-FABRICADAS EM CONCRETO ARMADO 2,50 X 2,50 X 0,20 - TB 45</t>
  </si>
  <si>
    <t>M
M</t>
  </si>
  <si>
    <t>LANÇAMENTO E ASSENTAMENTO DE CANAL U PRÉ-FABRICADAS EM CONCRETO ARMADO 3,00 X 1,50 X 0,20 - TB 45</t>
  </si>
  <si>
    <t>LANÇAMENTO E ASSENTAMENTO DE CANAL U PRÉ-FABRICADAS EM CONCRETO ARMADO 3,00 X 2,00 X 0,20 COM ARRANQUES - TB 45</t>
  </si>
  <si>
    <t>LANÇAMENTO E ASSENTAMENTO DE CANAL U PRÉ-FABRICADAS EM CONCRETO ARMADO 3,00 X 2,50 X 0,25 - TB 45</t>
  </si>
  <si>
    <t>LANÇAMENTO E ASSENTAMENTO DE CANAL U PRÉ-FABRICADAS EM CONCRETO ARMADO 4,00 X 2,50 X 0,25 COM ARRANQUES - TB 45</t>
  </si>
  <si>
    <t>LANÇAMENTO E ASSENTAMENTO DE CANAL U PRÉ-FABRICADAS EM CONCRETO ARMADO 4,00 X 3,00 X 0,25 COM ARRANQUES - TB 45</t>
  </si>
  <si>
    <t>LANÇAMENTO E ASSENTAMENTO DE CANAL U PRÉ-FABRICADAS EM CONCRETO ARMADO 5,00 X 1,00 X 0,25 COM ARRANQUES - TB 45</t>
  </si>
  <si>
    <t>LANÇAMENTO E ASSENTAMENTO DE CANAL U PRÉ-FABRICADAS EM CONCRETO ARMADO 5,00 X 2,50 X 0,25 COM ARRANQUES - TB 45</t>
  </si>
  <si>
    <t>LANÇAMENTO E ASSENTAMENTO DE CANAL U PRÉ-FABRICADAS EM CONCRETO ARMADO 5,00 X 3,00 X 0,25 COM ARRANQUES - TB 45</t>
  </si>
  <si>
    <t>LANÇAMENTO E ASSENTAMENTO DE CANAL U PRÉ-FABRICADAS EM CONCRETO ARMADO 6,00 X 3,00 X 0,30 COM ARRANQUES - TB 45</t>
  </si>
  <si>
    <t>IN.10 - EXECUÇÃO DE VALETA DE PROTEÇÃO DE ATERRO COM REVESTIMENTO EM CONCRETO (0,75 M3/M)</t>
  </si>
  <si>
    <t>IN.11 - EXECUÇÃO DE VALETA DE PROTEÇÃO DE CORTE (0,75 M3/M)</t>
  </si>
  <si>
    <t>IN.12 - EXECUÇÃO DE VALETA DE PROTEÇÃO DE CORTE COM REVESTIMENTO EM CONCRETO (0,75 M3/M)</t>
  </si>
  <si>
    <t>IN.14 - FORNECIMENTO E COLOCAÇÃO DE GABIÃO TIPO COLCHÃO RENO, H = 0,30M, DE MALHA 6 X 2CM, GALVANIZADO, REVESTIDO EM PVC, DE FIO Ø = 2,20MM</t>
  </si>
  <si>
    <t>FORNECIMENTO E COLOCAÇÃO DE GABIÃO TIPO CAIXA, H = 1,00M, DE MALHA 8 X 10CM, GALVANIZADO E REVESTIDO EM PVC, DE FIO Ø = 2,7MM, ENCHIMENTO COM RESÍDUO DE CONSTRUÇÃO E DEMOLIÇÃO</t>
  </si>
  <si>
    <t>PONTES E VIADUTOS</t>
  </si>
  <si>
    <t>FORNECIMENTO E CRAVAÇÃO DE ESTACAS DE EUCALIPTO - DIÂMETRO 20 À 30CM</t>
  </si>
  <si>
    <t>FORNECIMENTO E CRAVAÇÃO DE ESTACA METÁLICA - PERFIL DE AÇO LAMINADO W 250X32,7</t>
  </si>
  <si>
    <t>FORNECIMENTO E CRAVAÇÃO DE ESTACA METÁLICA - PERFIL DE AÇO LAMINADO W 310X52</t>
  </si>
  <si>
    <t>FORMA PARA SAPATAS E BALDRAMES</t>
  </si>
  <si>
    <t>FORMA COMUM</t>
  </si>
  <si>
    <t>FORMA COMUM, INCLUSIVE CIMBRAMENTO</t>
  </si>
  <si>
    <t>FORMA COMUM, EXCLUSIVE  CIMBRAMENTO</t>
  </si>
  <si>
    <t>FORMA PARA CONCRETO APARENTE</t>
  </si>
  <si>
    <t>FORMA PARA CONCRETO APARENTE, INCLUSIVE CIMBRAMENTO DE ALTURA ATÉ 3M</t>
  </si>
  <si>
    <t>FORMA PARA CONCRETO APARENTE, EXCLUSIVE CIMBRAMENTO</t>
  </si>
  <si>
    <t>FORMA INTERNA NÃO RECUPERÁVEL, INCLUSIVE CIMBRAMENTO ATÉ 3,00M</t>
  </si>
  <si>
    <t>CIMBRAMENTO METÁLICO DE ALTURA MAIOR QUE 3,00M - FORNECIMENTO DOS MATERIAIS</t>
  </si>
  <si>
    <t>M3XMÊS</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</si>
  <si>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</si>
  <si>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</si>
  <si>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</si>
  <si>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</si>
  <si>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FORNECIMENTO E APLICAÇÃO DE CONCRETO USINADO FCK=15,0MPA - BOMBEADO</t>
  </si>
  <si>
    <t>FORNECIMENTO E APLICAÇÃO DE CONCRETO USINADO FCK=20,0MPA - BOMBEADO</t>
  </si>
  <si>
    <t>FORNECIMENTO E APLICAÇÃO DE CONCRETO USINADO FCK=25MPA -BOMBEADO</t>
  </si>
  <si>
    <t>FORNECIMENTO E APLICAÇÃO DE CONCRETO USINADO FCK=30,0MPA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</si>
  <si>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</si>
  <si>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</si>
  <si>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</si>
  <si>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</si>
  <si>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</si>
  <si>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ALVENARIA EM BLOCOS DE CONCRETO 19 X 19 X 39CM</t>
  </si>
  <si>
    <t>ALVENARIA DE PEDRA SECA</t>
  </si>
  <si>
    <t>ALVENARIA DE PEDRA ARGAMASSADA</t>
  </si>
  <si>
    <t>CHAPISCO COM ARGAMASSA DE CIMENTO E AREIA 1:6</t>
  </si>
  <si>
    <t>REVESTIMENTO COM 2CM DE ARGAMASSA, CIMENTO E AREIA 1:3</t>
  </si>
  <si>
    <t>EMBOÇO COM ARGAMASSA DE CIMENTO, CAL E AREIA NO TRAÇO 1:2:8</t>
  </si>
  <si>
    <t>REBOCO</t>
  </si>
  <si>
    <t>IMPERMEABILIZAÇÃO DE CONCRETO EM CONTATO COM A TERRA</t>
  </si>
  <si>
    <t>IMPERMEABILIZAÇÃO DE TABULEIROS</t>
  </si>
  <si>
    <t>JUNTA TIPO FUNGENBAND O-12 OU SIMILAR</t>
  </si>
  <si>
    <t>JUNTA TIPO FUNGENBAND O-22 OU SIMILAR</t>
  </si>
  <si>
    <t>APOIO DE NEOPRENE SIMPLES</t>
  </si>
  <si>
    <t>DM3</t>
  </si>
  <si>
    <t>APOIO DE NEOPRENE FRETADO</t>
  </si>
  <si>
    <t>GRADIL DE FERRO MODELO PMSP</t>
  </si>
  <si>
    <t>GRADIL DE FERRO MODELO PMSP, INCLUI PINTURA</t>
  </si>
  <si>
    <t>PINTURA DE GRADIL DE FERRO, MODELO PMSP</t>
  </si>
  <si>
    <t>DEMOLIÇÃO DE CONCRETO SIMPLES</t>
  </si>
  <si>
    <t>DEMOLIÇÃO DE ALVENARIA</t>
  </si>
  <si>
    <t>DEMOLIÇÃO DE CONCRETO ARMADO</t>
  </si>
  <si>
    <t>CORTE DE PERFIL DE AÇO 10"</t>
  </si>
  <si>
    <t>CORTE DE PERFIL DE AÇO 12"</t>
  </si>
  <si>
    <t>EMENDA DE TOPO DE PERFIL DE AÇO 10"</t>
  </si>
  <si>
    <t>EMENDA DE TOPO DE PERFIL DE AÇO 12"</t>
  </si>
  <si>
    <t>FORNECIMENTO E COLOCAÇÃO DE JUNTA DE DILATAÇÃO DE ELASTÔMERO DE NEOPRENE, TIPO JEENE JJ 2540 VV OU SIMILAR</t>
  </si>
  <si>
    <t>FORNECIMENTO E COLOCAÇÃO DE JUNTA DE DILATAÇÃO DE ELASTÔMERO DE NEOPRENE, TIPO JEENE JJ 3550 VV OU SIMILAR</t>
  </si>
  <si>
    <t>FORNECIMENTO E COLOCAÇÃO DE AÇO DE PROTENSÃO CP-190-RB - 4 Ø=1/2" INCLUINDO BAINHA, PROTENSÃO E INJEÇÃO</t>
  </si>
  <si>
    <t>FORNECIMENTO E COLOCAÇÃO DE AÇO DE PROTENSÃO CP-190-RB 6 Ø = 1/2"   INCLUINDO BAINHA, PROTENSÃO E INJEÇÃO</t>
  </si>
  <si>
    <t>FORNECIMENTO E COLOCAÇÃO DE AÇO DE PROTENSÃO CP-190-RB - 12 Ø = 1/2" INCLUINDO BAINHA, PROTENSÃO E INJEÇÃO</t>
  </si>
  <si>
    <t>ICO.03 - ANCORAGEM ATIVA SÉRIE V- 4 Ø = 1/2"</t>
  </si>
  <si>
    <t>ICO.03 - ANCORAGEM ATIVA SÉRIE V-6 - Ø = 1/2"</t>
  </si>
  <si>
    <t>ICO.03 - ANCORAGEM ATIVA SÉRIE V-12 - Ø = 1/2"</t>
  </si>
  <si>
    <t>BROCA, DIÂMETRO 25CM, PROFUNDIDADE ATÉ 4M</t>
  </si>
  <si>
    <t>ALVENARIA DE BLOCOS DE CONCRETO 14 X 19 X 39CM</t>
  </si>
  <si>
    <t>INC.27 - FORNECIMENTO E COLOCAÇÃO DE JUNTA DE DILATAÇÃO DE ELASTÔMERO DE NEOPRENE, TIPO JEENE JJ6080VV OU SIMILAR</t>
  </si>
  <si>
    <t>INC.27 - FORNECIMENTO E COLOCAÇÃO DE JUNTA DE DILATAÇÃO DE ELASTÔMERO DE NEOPRENE, TIPO JEENE JJ 99120 VV OU SIMILAR</t>
  </si>
  <si>
    <t>FORNECIMENTO E COLOCAÇÃO DE AÇO DE PROTENSÃO CP-190 RB 12 DIÂMETRO 5/8", INCLUIDO BAINHA, PROTENSÃO E INJEÇÃO</t>
  </si>
  <si>
    <t>INC.27 - FORNECIMENTO E COLOCAÇÃO DE JUNTA DE DILATAÇÃO DE ELASTÔMERO DE NEOPRENE, TIPO JEENE JJ 0411 M OU SIMILAR</t>
  </si>
  <si>
    <t>INC.27 - FORNECIMENTO E COLOCAÇÃO DE JUNTA DILATAÇÃO ELASTÔMERO NEOPRENE, JEENE JJ2027M OU SIMILAR</t>
  </si>
  <si>
    <t>INC.27 - FORNECIMENTO E COLOCAÇÃO DE JUNTA DE DILATAÇÃO DE ELASTÔMERO DE NEOPRENE, TIPO JEENE JJ5070 OU SIMILAR</t>
  </si>
  <si>
    <t>ICO.03 - ANCORAGEM ATIVA SÉRIE V 12 Ø = 5/8 "</t>
  </si>
  <si>
    <t>CARGA E REMOÇÃO DE ENTULHO ATÉ A DISTÂNCIA MÉDIA DE IDA E VOLTA DE 1KM</t>
  </si>
  <si>
    <t>REMOÇÃO DE ENTULHO ALÉM DO PRIMEIRO KM</t>
  </si>
  <si>
    <t>BRITAGEM DOS MATERIAIS PROVENIENTES DOS RESÍDUOS DA CONSTRUÇÃO CIVIL</t>
  </si>
  <si>
    <t>ANCORAGEM ATIVA SÉRIE V-10 - Ø= 12,7 MM</t>
  </si>
  <si>
    <t>ICO.03 - ANCORAGEM ATIVA SÉRIE V-10 - Ø= 15,2 MM</t>
  </si>
  <si>
    <t>ANCORAGEM ATIVA SÉRIE V-19 - Ø= 12,7 MM</t>
  </si>
  <si>
    <t xml:space="preserve"> ANCORAGEM ATIVA SÉRIE V-19 - Ø= 15,2 MM</t>
  </si>
  <si>
    <t>ICO.03 - ANCORAGEM PASSIVA TIPO LAÇO SÉRIE V-10 - Ø= 12,7 MM</t>
  </si>
  <si>
    <t>ICO.03 - ANCORAGEM PASSIVA TIPO LAÇO SÉRIE V-10 - Ø= 15,2 MM</t>
  </si>
  <si>
    <t xml:space="preserve"> ANCORAGEM PASSIVA TIPO LAÇO SÉRIE V-19 - Ø= 12,7 MM</t>
  </si>
  <si>
    <t>ICO.03 - ANCORAGEM PASSIVA TIPO LAÇO SÉRIE V-19 - Ø= 15,2 MM</t>
  </si>
  <si>
    <t>FRESAGEM</t>
  </si>
  <si>
    <t>FRESAGEM DE PAVIMENTO ASFÁLTICO COM ESPESSURA ATÉ 3CM, EM VIAS EXPRESSAS, INCLUSIVE REMOÇÃO DO MATERIAL FRESADO ATÉ 10KM E VARRIÇÃO</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</si>
  <si>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</si>
  <si>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</si>
  <si>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</si>
  <si>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RECUPERAÇÃO ESTRUTURAL DE OBRAS DE ARTE (PONTES E VIADUTOS)</t>
  </si>
  <si>
    <t>ANDAIMES METÁLICOS</t>
  </si>
  <si>
    <t>ANDAIMES METÁLICOS - FORNECIMENTO</t>
  </si>
  <si>
    <t>M3XMES</t>
  </si>
  <si>
    <t>ANDAIMES METÁLICOS - MONTAGEM E DESMONTAGEM</t>
  </si>
  <si>
    <t>PLATAFORMA DE MADEIRA A SEREM ARMADAS SOBRE ANDAIMES METÁLICOS</t>
  </si>
  <si>
    <t>IN.21 - APICOAMENTO DE SUPERFÍCIES DE CONCRETO (COM EQUIPAMENTO PNEUMÁTICO)</t>
  </si>
  <si>
    <t>CORTE E REMOÇÃO SUPERFICIAL DE CONCRETO ATÉ 3 CM DE PROFUNDIDADE</t>
  </si>
  <si>
    <t>JATEAMENTO PARA LIMPEZA DE FERRAGENS E SUPERFÍCIES DE CONCRETO</t>
  </si>
  <si>
    <t>FORNECIMENTO, PREPARO E APLICAÇÃO DE ADESIVO EPOXÍDICO PARA COLAGEM</t>
  </si>
  <si>
    <t>FORNECIMENTO, PREPARO E APLICAÇÃO DE CONCRETO PROJETADO, MEDIDO NO PROJETO</t>
  </si>
  <si>
    <t>FORNECIMENTO, PREPARO E APLICAÇÃO DE CONCRETO PROJETADO, MEDIDO NO PROJETO - FCK = 20MPA - EM OBRAS DE CONTENÇÃO</t>
  </si>
  <si>
    <t>FORNECIMENTO, PREPARO E APLICAÇÃO DE CONCRETO PROJETADO, MEDIDO NO PROJETO - FCK = 25MPA - EM OBRAS DE CONTENÇÃO</t>
  </si>
  <si>
    <t>FORNECIMENTO, PREPARO E APLICAÇÃO DE CONCRETO PROJETADO, MEDIDO NO PROJETO - FCK = 30MPA - EM OBRAS DE CONTENÇÃO</t>
  </si>
  <si>
    <t>GRAUTE</t>
  </si>
  <si>
    <t>GRAUTE COM PEDRISCO - FORNECIMENTO, PREPARO E APLICAÇÃO</t>
  </si>
  <si>
    <t>GRAUTE - FORNECIMENTO, PREPARO E APLICAÇÃO</t>
  </si>
  <si>
    <t>COLMATAÇÃO DE FISSURAS COM FORNECIMENTO E APLICAÇÃO DE ARGAMASSA EPOXÍDICA</t>
  </si>
  <si>
    <t>BICOS DE INJEÇÃO PARA RESINAS - FORNECIMENTO, INSTALAÇÃO E POSTERIOR CORTE</t>
  </si>
  <si>
    <t>TRATAMENTO DE TRINCAS INATIVAS COM INJEÇÃO DE RESINA EPÓXI</t>
  </si>
  <si>
    <t>CALDA DE CIMENTO PARA INJEÇÃO - FORNECIMENTO, PREPARO E APLICAÇÃO</t>
  </si>
  <si>
    <t>TRATAMENTO DE TRINCAS INATIVAS COM INJEÇÃO DE RESINA EPÓXI DE BAIXA VISCOSIDADE, BICOMPONENTE, ISENTA DE SOLVENTES</t>
  </si>
  <si>
    <t>CURA QUÍMICA</t>
  </si>
  <si>
    <t>SINALIZAÇÃO</t>
  </si>
  <si>
    <t>SINALIZAÇÃO - TAPUME MÓVEL</t>
  </si>
  <si>
    <t>SINALIZAÇÃO - ILUMINAÇÃO</t>
  </si>
  <si>
    <t>PLACA DE OBRA EM CHAPA DE AÇO GALVANIZADO</t>
  </si>
  <si>
    <t>HIDROJATEAMENTO DE ALTA PRESSÃO PARA LIMPEZA DE SUPERFÍCIES</t>
  </si>
  <si>
    <t>PROTEÇÃO PARA TERCEIROS COM TELA DE NYLON</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</si>
  <si>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</si>
  <si>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</si>
  <si>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</si>
  <si>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</si>
  <si>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TINTA PVA (LÁTEX) - CONCRETO OU REBOCO SEM MASSA CORRIDA</t>
  </si>
  <si>
    <t>FURAÇÃO EM CONCRETO ARMADO</t>
  </si>
  <si>
    <t>FURAÇÃO EM CONCRETO - DIÂMETRO 5/8"</t>
  </si>
  <si>
    <t>CM</t>
  </si>
  <si>
    <t>FURAÇÃO EM CONCRETO - DIÂMETRO 3/4"</t>
  </si>
  <si>
    <t>FURAÇÃO EM CONCRETO - DIÂMETRO 1"</t>
  </si>
  <si>
    <t>FURAÇÃO EM CONCRETO - DIÂMETRO 1 1/4"</t>
  </si>
  <si>
    <t>FURAÇÃO EM CONCRETO ARMADO - DIÂMETRO 2"</t>
  </si>
  <si>
    <t>FURAÇÃO EM CONCRETO ARMADO - DIÂMETRO 3"</t>
  </si>
  <si>
    <t>FURAÇÃO EM CONCRETO ARMADO - DIÂMETRO 4"</t>
  </si>
  <si>
    <t>FURAÇÃO DE CONCRETO ARMADO - DIÂMETRO 1 1/2"</t>
  </si>
  <si>
    <t>FURAÇÃO EM CONCRETO ARMADO - DIÂMETRO 2 1/2"</t>
  </si>
  <si>
    <t>APLICAÇÃO DE TINTA ANTI-PICHAÇÃO - BASE SOLVENTE - 2 DEMÃOS</t>
  </si>
  <si>
    <t>APLICAÇÃO DE VERNIZ ANTI-PICHAÇÃO - BASE SOLVENTE - 2 DEMÃOS (REMOÇÃO DA PICHAÇÃO SOMENTE A SECO OU COM ÁGUA E SABÃO)</t>
  </si>
  <si>
    <t>FURAÇÃO PARA 10,0MM EM CONCRETO ARMADO, INCLUSIVE COLAGEM DE ARMADURA (PARA 8MM)</t>
  </si>
  <si>
    <t>FURAÇÃO PARA 12,5MM EM CONCRETO ARMADO, INCLUSIVE COLAGEM DE ARMADURA (PARA 10MM)</t>
  </si>
  <si>
    <t>IX.01 - APICOAMENTO DE SUPERFÍCIES DE CONCRETO (COM EQUIPAMENTO ELÉTRICO)</t>
  </si>
  <si>
    <t>ARGAMASSA CIMENTÍCIA COM POLÍMERO INCORPORADO</t>
  </si>
  <si>
    <t xml:space="preserve"> REPARO SUPERFICIAL DO CONCRETO COM ARGAMASSA INDUSTRIALIZADA POLIMÉRICA BICOMPONENTE</t>
  </si>
  <si>
    <t>APLICAÇÃO MECANIZADA DE CURA QUÍMICA</t>
  </si>
  <si>
    <t>LIXAMENTO MANUAL DE SUPERFÍCIE DE CONCRETO</t>
  </si>
  <si>
    <t>PINTURA COM SELADOR PARA TINTA ACRILICA</t>
  </si>
  <si>
    <t>FORNECIMENTO E INSTALAÇÃO DE FIBRA DE CARBONO PARA REFORÇO ESTRUTURAL DE ALTA RESISTÊNCIA</t>
  </si>
  <si>
    <t>ESTUCAMENTO COM ARGAMASSA POLIMÉRICA RESISTENTE A SULFATOS</t>
  </si>
  <si>
    <t xml:space="preserve"> ESTUCAMENTO E LIXAMENTO DE ELEMENTO CONCRETO DETERIORADO</t>
  </si>
  <si>
    <t>PLATAFORMA ELEVATÓRIA ARTICULADA ELÉTRICA COM ALCANCE DE 14 M</t>
  </si>
  <si>
    <t>DIA</t>
  </si>
  <si>
    <t>PLATAFORMA ELEVATÓRIA ARTICULADA ELÉTRICA COM ALCANCE DE 7 M</t>
  </si>
  <si>
    <t>PLATAFORMA ELEVATÓRIA TESOURA ELÉTRICA COM ALTURA MÁXIMA DE TRABALHO ATÉ 10 M</t>
  </si>
  <si>
    <t>ICO.03 - BARRA DE AÇO ROSCADA DE ALTA CAPACIDADE PARA TIRANTE - D= 25 MM. TENSÃO DE ESCOAMENTO MÍNIMA 500 MPA</t>
  </si>
  <si>
    <t>ICO.03 - BARRA DE AÇO ROSCADA DE ALTA CAPACIDADE PARA TIRANTE - D= 32 MM. TENSÃO DE ESCOAMENTO MÍNIMA 500 MPA</t>
  </si>
  <si>
    <t>ICO.03 - BARRA DE AÇO ROSCADA DE ALTA CAPACIDADE PARA TIRANTE - D= 36 MM. TENSÃO DE ESCOAMENTO MÍNIMA 500 MPA</t>
  </si>
  <si>
    <t>CUSTO HORÁRIO EM OPERAÇÃO DE MÁQUINAS E VIATURAS (INCLUI COMBUSTÍVEL E OPERADOR)</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</si>
  <si>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</si>
  <si>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</si>
  <si>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</si>
  <si>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</si>
  <si>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</si>
  <si>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</si>
  <si>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CARRO POPULAR 50% EM OPERAÇÃO</t>
  </si>
  <si>
    <t>MOTONIVELADORA - 125HP</t>
  </si>
  <si>
    <t>MOTONIVELADORA</t>
  </si>
  <si>
    <t>PÁ CARREGADEIRA DE PNEUS - 1,80M3</t>
  </si>
  <si>
    <t>RETROESCAVADEIRA CAP CAÇAMBA FRONTAL 0,76M3</t>
  </si>
  <si>
    <t>ROLO COMPACTADOR VIBRATÓRIO LISO 4T</t>
  </si>
  <si>
    <t>ROLO COMPACTADOR  PÉ DE CARNEIRO DE UM CIL. 12,2 TON</t>
  </si>
  <si>
    <t>TRATOR DE TRAÇÃO AGRÍCOLA</t>
  </si>
  <si>
    <t>TRATOR DE ESTEIRA - 9TON</t>
  </si>
  <si>
    <t>TRATOR DE ESTEIRA - 16TON</t>
  </si>
  <si>
    <t>FURGÃO LONGO, TETO ALTO  50% EM OPERAÇÃO</t>
  </si>
  <si>
    <t>CAMINHÃO BASCULANTE 10M3</t>
  </si>
  <si>
    <t>ROMPEDOR</t>
  </si>
  <si>
    <t>CAMINHÃO ESPARGIDOR - 6000L</t>
  </si>
  <si>
    <t>GUINDASTE DE LANÇA FIXA SOBRE ESTEIRAS - 12T</t>
  </si>
  <si>
    <t>GUINDASTE HIDRÁULICO SOBRE PNEUS - 20/25 T</t>
  </si>
  <si>
    <t>MÃO DE OBRA PARA SERVIÇOS NAS SUBPREFEITURAS  (INCLUI ENCARGOS SOCIAIS)</t>
  </si>
  <si>
    <t>CALCETEIRO</t>
  </si>
  <si>
    <t>CARPINTEIRO</t>
  </si>
  <si>
    <t>ELETRICISTA</t>
  </si>
  <si>
    <t>ENCANADOR</t>
  </si>
  <si>
    <t>ESGOTEIRO</t>
  </si>
  <si>
    <t>FERREIRO</t>
  </si>
  <si>
    <t>MOTORISTA DE CAMINHÃO</t>
  </si>
  <si>
    <t>OPERADOR DE MÁQUINA PESADA</t>
  </si>
  <si>
    <t>PEDREIRO</t>
  </si>
  <si>
    <t>SERVENTE</t>
  </si>
  <si>
    <t>ENCARREGADO</t>
  </si>
  <si>
    <t>ENGENHEIRO DA OBRA</t>
  </si>
  <si>
    <t>FUNDAÇÕES</t>
  </si>
  <si>
    <t>EXECUÇÃO DE ESTACA RAIZ, SEM O FORNECIMENTO DOS MATERIAIS</t>
  </si>
  <si>
    <t>ESTACA TIPO RAIZ, 100MM, COM PERFURAÇÃO EM SOLO - 10T</t>
  </si>
  <si>
    <t>ESTACA TIPO RAIZ, 100MM, COM PERFURAÇÃO EM ROCHA - 10T</t>
  </si>
  <si>
    <t>ESTACA TIPO RAIZ, 120MM, COM PERFURAÇÃO EM SOLO - 15T</t>
  </si>
  <si>
    <t>ESTACA TIPO RAIZ, 120MM, COM PERFURAÇÃO EM ROCHA - 15T</t>
  </si>
  <si>
    <t>ESTACA TIPO RAIZ, 150MM, COM PERFURAÇÃO EM SOLO - 25T</t>
  </si>
  <si>
    <t>ESTACA TIPO RAIZ, 150MM, COM PERFURAÇÃO EM ROCHA - 25T</t>
  </si>
  <si>
    <t>ESTACA TIPO RAIZ, 160MM, COM PERFURAÇÃO EM SOLO - 35T</t>
  </si>
  <si>
    <t>ESTACA TIPO RAIZ, 160MM, COM PERFURAÇÃO EM ROCHA - 35T</t>
  </si>
  <si>
    <t>ESTACA TIPO RAIZ, 200MM, COM PERFURAÇÃO EM SOLO - 50T</t>
  </si>
  <si>
    <t>ESTACA TIPO RAIZ, 200MM, COM PERFURAÇÃO EM ROCHA - 50T</t>
  </si>
  <si>
    <t>ESTACA TIPO RAIZ, 250MM, COM PERFURAÇÃO EM SOLO - 80T</t>
  </si>
  <si>
    <t>ESTACA TIPO RAIZ, 250MM, COM PERFURAÇÃO EM ROCHA - 80T</t>
  </si>
  <si>
    <t>ESTACA TIPO RAIZ, 310MM, COM PERFURAÇÃO EM SOLO - 100T</t>
  </si>
  <si>
    <t>ESTACA TIPO RAIZ, 310MM, COM PERFURAÇÃO EM ROCHA - 100T</t>
  </si>
  <si>
    <t>ESTACA TIPO RAIZ, 400MM, COM PERFURAÇÃO EM SOLO - 130T</t>
  </si>
  <si>
    <t>ESTACA TIPO RAIZ, 400MM, COM PERFURAÇÃO EM ROCHA - 130T</t>
  </si>
  <si>
    <t>MATERIAIS PARA A ESTACA TIPO RAIZ (AS QUANTIDADES SERÃO LEVANTADAS NO PROJETO)</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</si>
  <si>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</si>
  <si>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</si>
  <si>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</si>
  <si>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</si>
  <si>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</si>
  <si>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</si>
  <si>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SERVIÇOS COM AGREGADOS RECICLADOS DE RESÍDUOS DA CONSTRUÇÃO</t>
  </si>
  <si>
    <t>SERVIÇOS NÃO INCLUINDO O FORNECIMENTO DOS  AGREGADOS RECICLADOS</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</si>
  <si>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</si>
  <si>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</si>
  <si>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</si>
  <si>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</si>
  <si>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</si>
  <si>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</si>
  <si>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</si>
  <si>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</si>
  <si>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</si>
  <si>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</si>
  <si>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SERVIÇOS INCLUINDO O FORNECIMENTO DOS AGREGADOS RECICLADOS</t>
  </si>
  <si>
    <t>FUNDAÇÃO DE AGREGADO RECICLADO, COM FORNECIMENTO DE AGREGADO</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</si>
  <si>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</si>
  <si>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</si>
  <si>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</si>
  <si>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</si>
  <si>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</si>
  <si>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</si>
  <si>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</si>
  <si>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</si>
  <si>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</si>
  <si>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</si>
  <si>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TÚNEIS</t>
  </si>
  <si>
    <t>ESCAVAÇÃO MANUAL EM SOLO PARA EXECUÇÃO DE TÚNEL POR SISTEMA NÃO DESTRUTIVO, INCLUSIVE REMOÇÃO DO MATERIAL ESCAVADO ATÉ FORA DO POÇO</t>
  </si>
  <si>
    <t>ESCAVAÇÃO MANUAL EM SOLO PARA EXECUÇÃO DE POÇO DE ACESSO</t>
  </si>
  <si>
    <t>ILUMINAÇÃO E VENTILAÇÃO PARA EXECUÇÃO DE TÚNEL POR SISTEMA NÃO DESTRUTIVO</t>
  </si>
  <si>
    <t>EXECUÇÃO DE POÇO DE ACESSO EM CHAPA DE AÇO CORRUGADA, INCLUSA MONTAGEM DAS CHAPAS E CONSOLIDAÇÃO EXTERNA COM INJEÇÃO DE SOLO-CIMENTO, SEM FORNECIMENTO DE SOLO, CIMENTO E CHAPAS DE AÇO</t>
  </si>
  <si>
    <t>EXECUÇÃO DE POÇO DE ACESSO EM CHAPA DE AÇO CORRUGADA, INCLUSA MONTAGEM DAS CHAPAS E CONSOLIDAÇÃO EXTERNA COM INJEÇÃO DE SOLO-CIMENTO, SEM FORNECIMENTO DE SOLO, CIMENTO E CHAPAS DE AÇO - DIÂMETRO 2,40M</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</si>
  <si>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</si>
  <si>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</si>
  <si>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</si>
  <si>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</si>
  <si>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</si>
  <si>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</si>
  <si>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</si>
  <si>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</si>
  <si>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</si>
  <si>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t>
  </si>
  <si>
    <t>FORNECIMENTO DE CHAPA DE AÇO CORRUGADA, TIPO "TUNNEL LINER", GALVANIZADA - DIÂMETRO 1,60M E ESPESSURA 2,70MM</t>
  </si>
  <si>
    <t>FORNECIMENTO DE CHAPA DE AÇO CORRUGADA, TIPO "TUNNEL LINER", GALVANIZADA - DIÂMETRO 1,80M E ESPESSURA 2,70MM</t>
  </si>
  <si>
    <t>FORNECIMENTO DE CHAPA DE AÇO CORRUGADA, TIPO "TUNNEL LINER", GALVANIZADA - DIÂMETRO 2,00M E ESPESSURA 2,70MM</t>
  </si>
  <si>
    <t>FORNECIMENTO DE CHAPA DE AÇO CORRUGADA, TIPO "TUNNEL LINER", GALVANIZADA - DIÂMETRO 2,20M E ESPESSURA 2,70MM</t>
  </si>
  <si>
    <t>FORNECIMENTO DE CHAPA DE AÇO CORRUGADA, TIPO "TUNNEL LINER", GALVANIZADA - DIÂMETRO 2,40M E ESPESSURA 2,70MM</t>
  </si>
  <si>
    <t>FORNECIMENTO DE CHAPA DE AÇO CORRUGADA, TIPO "TUNNEL LINER", GALVANIZADA - DIÂMETRO 2,60M E ESPESSURA 2,70MM</t>
  </si>
  <si>
    <t>FORNECIMENTO DE CHAPA DE AÇO CORRUGADA, TIPO "TUNNEL LINER", GALVANIZADA - DIÂMETRO 2,80M E ESPESSURA 2,70MM</t>
  </si>
  <si>
    <t>FORNECIMENTO DE CHAPA DE AÇO CORRUGADA, TIPO "TUNNEL LINER", GALVANIZADA - DIÂMETRO 3,00M E ESPESSURA 2,70MM</t>
  </si>
  <si>
    <t>FORNECIMENTO DE CHAPA DE AÇO CORRUGADA, TIPO "TUNNEL LINER", GALVANIZADA - DIÂMETRO 3,20M E ESPESSURA 2,70MM</t>
  </si>
  <si>
    <t>FORNECIMENTO DE CHAPA DE AÇO CORRUGADA, TIPO "TUNNEL LINER", GALVANIZADA - DIÂMETRO 2,00M E ESPESSURA 3,40MM</t>
  </si>
  <si>
    <t>FORNECIMENTO DE CHAPA DE AÇO CORRUGADA, TIPO "TUNNEL LINER", GALVANIZADA - DIÂMETRO 2,20M E ESPESSURA 3,40MM</t>
  </si>
  <si>
    <t>FORNECIMENTO DE CHAPA DE AÇO CORRUGADA, TIPO "TUNNEL LINER", GALVANIZADA - DIÂMETRO 2,40M E ESPESSURA 3,40MM</t>
  </si>
  <si>
    <t>FORNECIMENTO DE CHAPA DE AÇO CORRUGADA, TIPO "TUNNEL LINER", GALVANIZADA - DIÂMETRO 2,60M E ESPESSURA 3,40MM</t>
  </si>
  <si>
    <t>FORNECIMENTO DE CHAPA DE AÇO CORRUGADA, TIPO "TUNNEL LINER", GALVANIZADA - DIÂMETRO 2,80M E ESPESSURA 3,40MM</t>
  </si>
  <si>
    <t>FORNECIMENTO DE CHAPA DE AÇO CORRUGADA, TIPO "TUNNEL LINER", GALVANIZADA - DIÂMETRO 3,00M E ESPESSURA 3,40MM</t>
  </si>
  <si>
    <t>FORNECIMENTO DE CHAPA DE AÇO CORRUGADA, TIPO "TUNNEL LINER", GALVANIZADA - DIÂMETRO 3,20M E ESPESSURA 3,40MM</t>
  </si>
  <si>
    <t>FORNECIMENTO DE CHAPA PRETA DE AÇO CORRUGADA, TIPO "TUNNEL LINER"</t>
  </si>
  <si>
    <t>FORNECIMENTO DE CHAPA PRETA DE AÇO CORRUGADA, TIPO "TUNNEL LINER" - DIÂMETRO 1,60M E ESPESSURA 2,50MM</t>
  </si>
  <si>
    <t>FORNECIMENTO DE CHAPA PRETA DE AÇO CORRUGADA, TIPO "TUNNEL LINER" - DIÂMETRO 1,80M E ESPESSURA 2,50MM</t>
  </si>
  <si>
    <t>FORNECIMENTO DE CHAPA PRETA DE AÇO CORRUGADA, TIPO "TUNNEL LINER" - DIÂMETRO 2,00M E ESPESSURA 2,50MM</t>
  </si>
  <si>
    <t>FORNECIMENTO DE CHAPA PRETA DE AÇO CORRUGADA, TIPO "TUNNEL LINER" - DIÂMETRO 2,20M E ESPESSURA 2,50MM</t>
  </si>
  <si>
    <t>FORNECIMENTO DE CHAPA PRETA DE AÇO CORRUGADA, TIPO "TUNNEL LINER" - DIÂMETRO 2,40M E ESPESSURA 2,50MM</t>
  </si>
  <si>
    <t>FORNECIMENTO DE CHAPA PRETA DE AÇO CORRUGADA, TIPO "TUNNEL LINER" - DIÂMETRO 2,60M E ESPESSURA 2,50MM</t>
  </si>
  <si>
    <t>FORNECIMENTO DE CHAPA PRETA DE AÇO CORRUGADA, TIPO "TUNNEL LINER" - DIÂMETRO 2,80M E ESPESSURA 2,50MM</t>
  </si>
  <si>
    <t>FORNECIMENTO DE CHAPA PRETA DE AÇO CORRUGADA, TIPO "TUNNEL LINER" - DIÂMETRO 3,00M E ESPESSURA 2,50MM</t>
  </si>
  <si>
    <t>FORNECIMENTO DE CHAPA PRETA DE AÇO CORRUGADA, TIPO "TUNNEL LINER" - DIÂMETRO 3,20M E ESPESSURA 2,50MM</t>
  </si>
  <si>
    <t>FORNECIMENTO DE CHAPA PRETA DE AÇO CORRUGADA, TIPO "TUNNEL LINER" - DIÂMETRO 2,00M E ESPESSURA 3,40MM</t>
  </si>
  <si>
    <t>FORNECIMENTO DE CHAPA PRETA DE AÇO CORRUGADA, TIPO "TUNNEL LINER" - DIÂMETRO 2,20M E ESPESSURA 3,40MM</t>
  </si>
  <si>
    <t>FORNECIMENTO DE CHAPA PRETA DE AÇO CORRUGADA, TIPO "TUNNEL LINER" - DIÂMETRO 2,40M E ESPESSURA 3,40MM</t>
  </si>
  <si>
    <t>FORNECIMENTO DE CHAPA PRETA DE AÇO CORRUGADA, TIPO "TUNNEL LINER" - DIÂMETRO 2,60M E ESPESSURA 3,40MM</t>
  </si>
  <si>
    <t>FORNECIMENTO DE CHAPA PRETA DE AÇO CORRUGADA, TIPO "TUNNEL LINER" - DIÂMETRO 2,80M E ESPESSURA 3,40MM</t>
  </si>
  <si>
    <t>FORNECIMENTO DE CHAPA PRETA DE AÇO CORRUGADA, TIPO "TUNNEL LINER" - DIÂMETRO 3,00M E ESPESSURA 3,40MM</t>
  </si>
  <si>
    <t>FORNECIMENTO DE CHAPA PRETA DE AÇO CORRUGADA, TIPO "TUNNEL LINER" - DIÂMETRO 3,20M E ESPESSURA 3,40MM</t>
  </si>
  <si>
    <t>CAMBOTAS METÁLICAS PARA TÚNEL NATM</t>
  </si>
  <si>
    <t>FORNECIMENTO E APLICAÇÃO DE ENFILAGEM, COM TUBO DE AÇO, DIÂMETRO 2 1/2" E PAREDE DE 5,16MM DE ESPESSURA, EXCETO INJEÇÃO, PARA IMPLATAÇÃO DE TÚNEL NATM</t>
  </si>
  <si>
    <t>FORMAS METÁLICAS PARA CONCRETAGEM DO REVESTIMENTO INTERNO DE "TUNNEL LINER", FORNECIMENTO, MONTAGEM E POSTERIOR DESMONTAGEM</t>
  </si>
  <si>
    <t>RELATÓRIO DE CONSULTA PRÉVIA</t>
  </si>
  <si>
    <t>PLANO DE TRABALHO</t>
  </si>
  <si>
    <t>PLANO DE RECUPERAÇÃO DE ÁREAS DEGRADADAS - PRAD (CONFORME RESOLUÇÃO CADES 284/2024, ANEXO ÚNICO, ITEM 18, OU A QUE VIER SUBSTITUÍ-LA)</t>
  </si>
  <si>
    <t>ESTUDO AMBIENTAL SIMPLIFICADO - EAS (CORFOME RESOLUÇÃO CADES 284/2024, ANEXO ÚNICO, ITENS 20 a 24, OU A QUE VIER SUBSTITUÍ-LA)</t>
  </si>
  <si>
    <t>ESTUDO DE VIABILIDADE AMBIENTAL - EVA (CONFORME RESOLUÇÃO CADES 284/2024, ANEXO ÚNICO, itens 8 À 15, OU A QUE QUE VIER SUBSTITUÍ-LA)</t>
  </si>
  <si>
    <t>ESTUDO DE IMPACTO AMBIENTAL e RELATÓRIO DE IMPACTO AMBIENTAL - EIA/RIMA (CONFORME RESOLUÇÃO CADES 284/2024 ANEXO ÚNICO, ITENS 1, 2, 3, 5 e 6, OU A QUE VIERSUBSTITUÍ-LA).</t>
  </si>
  <si>
    <t>ELABORAÇÃO DE 1 (um) PROGRAMA AMBIENTAL PARA COMPOSIÇÃO DO PLANO BÁSICO AMBIENTAL (PBA)</t>
  </si>
  <si>
    <t>MANUAL DE LIMPEZA DOS RESERVATÓRIOS (ENTREGA ÚNICA)</t>
  </si>
  <si>
    <t>REQUERIMENTO, ESTUDOS, DOCUMENTOS, MAPAS E PLANTAS PARA OBTENÇÃO DO ALVARÁ METROPOLITANO (CETESB)</t>
  </si>
  <si>
    <t>REQUERIMENTO, ESTUDOS, DOCUMENTOS, MAPAS E PLANTAS PARA OBTENÇÃO DA OUTORGA da SP AGUAS (DAEE)</t>
  </si>
  <si>
    <t>AUDIÊNCIA PÚBLICA</t>
  </si>
  <si>
    <t>RELATÓRIO DE ATENDIMENTO A LAP, OBTENÇÃO DA LAI</t>
  </si>
  <si>
    <t>ELABORAÇÃO DE DOCUMENTOS TÉCNICOS PARA O TERMO DE COMPROMISSO AMBIENTAL - TCA OU TERMO DE COMPROMISSO DE RECUPERAÇÃO AMBIENTAL - TCRA PARA ATÉ 100 EXEMPLARES ARBÓREOS</t>
  </si>
  <si>
    <t>ELABORAÇÃO DE DOCUMENTOS TÉCNICOS PARA O TERMO DE COMPROMISSO AMBIENTAL - TCA  OU TERMO DE COMPROMISSO DE RECUPERAÇÃO AMBIENTAL - TCRA DE 101 ATÉ 1000 EXEMPLARES ARBÓREOS</t>
  </si>
  <si>
    <t>ELABORAÇÃO DE DOCUMENTOS TÉCNICOS PARA O TERMO DE COMPROMISSO AMBIENTAL - TCA OU TERMO DE COMPROMISSO DE RECUPERAÇÃO AMBIENTAL - TCRA PARA MAIS DE 1000 EXEMPLARES ARBÓREOS</t>
  </si>
  <si>
    <t>ELABORAÇÃO DE ADITIVO AO TERMO DE COMPROMISSO AMBIENTAL - TCA</t>
  </si>
  <si>
    <t>RELATÓRIO DE AVALIAÇÃO PRELIMINAR CONFORME CETESB DD N°38/2017/C</t>
  </si>
  <si>
    <t>RELATÓRIO DE INVESTIGAÇÃO CONFIRMATÓRIA OU DETALHADA CONFORME CETESB DD nº 38/2017/C  E DD nº 125/2021/E</t>
  </si>
  <si>
    <t>SERVIÇOS DE CAMPO PARA AMOSTRAGEM DE AGUA E SOLO CONFORME CETESB DD nº 38/2017/C E DD nº 125/2021/E PARA ÁREAS ATÉ 1200 m²</t>
  </si>
  <si>
    <t>SERVIÇOS DE CAMPO PARA AMOSTRAGEM DE AGUA E SOLO CONFORME CETESB DD nº 38/2017/C E DD nº 125/2021/E PARA ÁREAS ACIMA 1200 m² ATÉ 2400 m²</t>
  </si>
  <si>
    <t>SERVIÇOS DE CAMPO PARA AMOSTRAGEM DE AGUA E SOLO CONFORME CETESB DD nº 38/2017/C E DD nº 125/2021/E PARA ÁREAS ACIMA DE 2400 m²</t>
  </si>
  <si>
    <t>FICHA DE CARACTERIZAÇÃO DO EMPREENDIMENTO - FCA, CONFORME INSTRUÇÃO NORMATIVA IPHAN N°01/2015</t>
  </si>
  <si>
    <t>RELATÓRIO DE AVALIAÇÃO DE IMPACTO AOS BENS CULTURAIS TOMBADOS, VALORADOS E REGISTRADOS</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</si>
  <si>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</si>
  <si>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</si>
  <si>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</si>
  <si>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</si>
  <si>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</si>
  <si>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</si>
  <si>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</si>
  <si>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RELATÓRIO SEMESTRAL DE ATENDIMENTO À LAI - LICENÇA AMBIENTAL DE INSTALAÇÃO OBTIDA ATRAVÉS DE EAS (ESTUDO AMBIENTAL SIMPLIFICADO)</t>
  </si>
  <si>
    <t>RELATÓRIO SEMESTRAL DE ATENDIMENTO À LAI - LICENÇA AMBIENTAL DE INSTALAÇÃO OBTIDA ATRAVÉS DE EVA (ESTUDO DE VIABILIDADE AMBIENTAL - EVA).</t>
  </si>
  <si>
    <t>RELATÓRIO SEMESTRAL DE ATENDIMENTO À LAI - LICENÇA AMBIENTAL DE INSTALAÇÃO OBTIDA ATRAVÉS DE EIA/RIMA</t>
  </si>
  <si>
    <t>IMPLEMENTAÇÃO E RELATÓRIO MENSAL DOS PROGRAMAS AMBIENTAIS DE OBRAS DISPENSADAS DE LICENCIAMENTO AMBIENTAL</t>
  </si>
  <si>
    <t>IMPLEMENTAÇÃO E RELATÓRIO MENSAL DOS PROGRAMAS AMBIENTAIS DE OBRAS PREVISTOS NO ESTUDO AMBIENTAL SIMPLIFICADO - EAS</t>
  </si>
  <si>
    <t>IMPLEMENTAÇÃO E  RELATÓRIO MENSAL DOS PROGRAMAS AMBIENTAIS DE OBRAS PREVISTOS NO ESTUDO DE VIABILIDADE AMBIENTAL - EVA</t>
  </si>
  <si>
    <t>IMPLEMENTAÇÃO E RELATÓRIO MENSAL DOS PROGRAMAS AMBIENTAIS DE OBRAS PREVISTOS NO EIA/RIMA</t>
  </si>
  <si>
    <t>Subitem</t>
  </si>
  <si>
    <t>Unidade</t>
  </si>
  <si>
    <t>Preço Unitário</t>
  </si>
  <si>
    <t>21.01.01.99</t>
  </si>
  <si>
    <t xml:space="preserve">SONDAGEM A PERCUSSAO ATE 15M </t>
  </si>
  <si>
    <t>m</t>
  </si>
  <si>
    <t>21.01.02.99</t>
  </si>
  <si>
    <t xml:space="preserve">SONDAGEM A PERC. ATE 15M LOC. ALAG.&lt;50CM </t>
  </si>
  <si>
    <t>21.01.03.99</t>
  </si>
  <si>
    <t xml:space="preserve">SONDAGEM A PERCUSSAO DE 15 A 30M </t>
  </si>
  <si>
    <t>21.01.04.99</t>
  </si>
  <si>
    <t xml:space="preserve">SONDAGEM A PERC.15A30M LOC.ALAG.&lt;50CM </t>
  </si>
  <si>
    <t>21.01.05.99</t>
  </si>
  <si>
    <t xml:space="preserve">SONDAGEM PERCUSSAO SUPERIOR A 30M </t>
  </si>
  <si>
    <t>21.01.06.99</t>
  </si>
  <si>
    <t xml:space="preserve">SONDAGEM PERC.+30M LOC.ALAG.&lt;50CM </t>
  </si>
  <si>
    <t>21.01.07.99</t>
  </si>
  <si>
    <t xml:space="preserve">TAXA FIXA INSTALACAO SONDAGEM PERCUSSAO </t>
  </si>
  <si>
    <t>un</t>
  </si>
  <si>
    <t>21.01.08.99</t>
  </si>
  <si>
    <t xml:space="preserve">TAXA FIXA INSTALACAO SONDAGEM ROTATIVA </t>
  </si>
  <si>
    <t>21.01.09.99</t>
  </si>
  <si>
    <t xml:space="preserve">TRANSPORTE DE EQUIPAMENTO DE SONDAGEM </t>
  </si>
  <si>
    <t>km*equip</t>
  </si>
  <si>
    <t>21.01.10.99</t>
  </si>
  <si>
    <t xml:space="preserve">DESLOCAMENTO DE EQUIPAMENTO DE SONDAGEM </t>
  </si>
  <si>
    <t>21.01.11.99</t>
  </si>
  <si>
    <t xml:space="preserve">PLATAFORMA OU BANQUETA SOND.PERCUSSAO </t>
  </si>
  <si>
    <t>equip</t>
  </si>
  <si>
    <t>21.01.12.99</t>
  </si>
  <si>
    <t xml:space="preserve">PLATAFORMA OU BANQUETA P/ SOND. ROTATIVA </t>
  </si>
  <si>
    <t>21.01.14.99</t>
  </si>
  <si>
    <t xml:space="preserve">FLUTUANTE PARA SONDAGEM </t>
  </si>
  <si>
    <t>obra</t>
  </si>
  <si>
    <t>21.01.15.99</t>
  </si>
  <si>
    <t xml:space="preserve">INSTAL.SONDAGEM PERCUSSAO S/ FLUTUANTE </t>
  </si>
  <si>
    <t>sond</t>
  </si>
  <si>
    <t>21.01.16.99</t>
  </si>
  <si>
    <t xml:space="preserve">INSTALACAO SONDAGEM ROTATIVA S/FLUTUANTE </t>
  </si>
  <si>
    <t>21.01.17.99</t>
  </si>
  <si>
    <t xml:space="preserve">SONDAGEM ROTATIVA SOLO 57,10MM (AX) </t>
  </si>
  <si>
    <t>21.01.18.99</t>
  </si>
  <si>
    <t xml:space="preserve">SONDAGEM ROTATIVA SOLO 73,00MM (BX) </t>
  </si>
  <si>
    <t>21.01.19.99</t>
  </si>
  <si>
    <t xml:space="preserve">SONDAGEM ROTATIVA SOLO 88,90MM (NX) </t>
  </si>
  <si>
    <t>21.01.20.99</t>
  </si>
  <si>
    <t xml:space="preserve">SONDAGEM ROTATIVA SOLO 114,30MM (HX) </t>
  </si>
  <si>
    <t>21.01.21.99</t>
  </si>
  <si>
    <t xml:space="preserve">SONDAGEM ROTATIVA ROCHA ALT.57,1MM (AX) </t>
  </si>
  <si>
    <t>21.01.22.99</t>
  </si>
  <si>
    <t xml:space="preserve">SONDAGEM ROTATIVA ROCHA ALT.73,0MM (BX) </t>
  </si>
  <si>
    <t>21.01.23.99</t>
  </si>
  <si>
    <t xml:space="preserve">SONDAGEM ROTATIVA ROCHA ALT.88,9MM (NX) </t>
  </si>
  <si>
    <t>21.01.24.99</t>
  </si>
  <si>
    <t xml:space="preserve">SONDAGEM ROTATIVA ROCHA ALT.114,3MM (HX) </t>
  </si>
  <si>
    <t>21.01.25.99</t>
  </si>
  <si>
    <t xml:space="preserve">SONDAGEM ROTATIVA ROCHA SA 57,10MM (AX) </t>
  </si>
  <si>
    <t>21.01.26.99</t>
  </si>
  <si>
    <t xml:space="preserve">SONDAGEM ROTATIVA ROCHA SA 73,00MM (BX) </t>
  </si>
  <si>
    <t>21.01.27.99</t>
  </si>
  <si>
    <t xml:space="preserve">SONDAGEM ROTATIVA ROCHA SA 88,9MM (NX) </t>
  </si>
  <si>
    <t>21.01.28.99</t>
  </si>
  <si>
    <t xml:space="preserve">SONDAGEM ROTATIVA ROCHA SA 114,30MM (HX) </t>
  </si>
  <si>
    <t>21.01.29.99</t>
  </si>
  <si>
    <t xml:space="preserve">SONDAGEM A TRADO PROFUNDIDADE ATE 5M </t>
  </si>
  <si>
    <t>21.01.30.99</t>
  </si>
  <si>
    <t xml:space="preserve">SONDAGEM A TRADO PROFUNDIDADE 5 A 10M </t>
  </si>
  <si>
    <t>21.02.01.01.99</t>
  </si>
  <si>
    <t xml:space="preserve">DETER. COORDENADAS COM GPS2 (CONTROLE BASICO) PRECISAO MINIMA DE 2 ORDEM. </t>
  </si>
  <si>
    <t>21.02.01.02.99</t>
  </si>
  <si>
    <t xml:space="preserve">DETER. COORDENADAS COM GPS3 (CONTROLE BASICO) PRECISAO MINIMA DE 2 ORDEM. </t>
  </si>
  <si>
    <t>21.02.02.01.99</t>
  </si>
  <si>
    <t xml:space="preserve">TRANSPORTE COORDENADAS ATRAVES DE POLIGONAIS CLASSE II P DA NBR 13.133 </t>
  </si>
  <si>
    <t>km</t>
  </si>
  <si>
    <t>21.02.03.01.99</t>
  </si>
  <si>
    <t xml:space="preserve">IMPLANTACAO DE POLIGONAIS CLASSE III P DA NBR 13.133. </t>
  </si>
  <si>
    <t>21.02.04.01.99</t>
  </si>
  <si>
    <t xml:space="preserve">TRANSPORTE DE REFERENCIA DE NIVEL ATRAVES NIVELAMENTO GEOMETRICO 4 MM K. </t>
  </si>
  <si>
    <t>21.02.05.01.99</t>
  </si>
  <si>
    <t xml:space="preserve">TRANSPORTE DE REFERENCIA DE NIVEL ATRAVES NIVELAMENTO GEOMETRICO CLASSE IN. </t>
  </si>
  <si>
    <t>21.02.06.01.99</t>
  </si>
  <si>
    <t>LEV. PLANIALTIMETRICO E CADASTRAL, POLIGONAL CLASSE II PAC ESC. 1:500 ATE 1 HA.</t>
  </si>
  <si>
    <t>21.02.06.02.99</t>
  </si>
  <si>
    <t>LEV. PLANIALTIMETRICO E CADASTRAL, POLIGONAL CLASSE II PAC ESC. 1:1000 ATE 1HA.</t>
  </si>
  <si>
    <t>21.02.07.01.99</t>
  </si>
  <si>
    <t>LEV. PLANIALTIMETRICO E CADASTRAL, POLIGONAL CLASSE II PAC ESC. 1:500 ALEM 1HA.</t>
  </si>
  <si>
    <t>ha</t>
  </si>
  <si>
    <t>21.02.07.02.99</t>
  </si>
  <si>
    <t xml:space="preserve">LEV. PLANIALTIMETRICO E CADASTRAL, POLIGONAL CLASSE II PAC ESC.1:1000 ALEM 1HA </t>
  </si>
  <si>
    <t>21.02.08.01.99</t>
  </si>
  <si>
    <t xml:space="preserve">LEV. PLANIALTIMETRICO DE FAVELAS COM AREA ATE 2000 M2 C/POLIG. AUXILIAR </t>
  </si>
  <si>
    <t>21.02.09.01.99</t>
  </si>
  <si>
    <t xml:space="preserve">LEV. PLANIALTIMETRICO DE FAVELAS COM AREA ALEM 2000 M2 C/POLIG.AUXILIAR </t>
  </si>
  <si>
    <r>
      <rPr>
        <sz val="11"/>
        <color theme="1"/>
        <rFont val="Arial"/>
      </rPr>
      <t>m</t>
    </r>
    <r>
      <rPr>
        <vertAlign val="superscript"/>
        <sz val="11"/>
        <color theme="1"/>
        <rFont val="Calibri"/>
      </rPr>
      <t>2</t>
    </r>
  </si>
  <si>
    <t>21.02.10.01.99</t>
  </si>
  <si>
    <t>LEV. PLANIALT. SECOES TRANSV. A PARTIR DE LINHA BASE EXISTENTE NIV. GEOMETRICO.</t>
  </si>
  <si>
    <t>21.02.11.01.99</t>
  </si>
  <si>
    <t xml:space="preserve">LEVANT. PLANIALTIMETRICO CADASTRAL FAIXAS ATE 30M CLASSE II PAC DA NBR 13.133 </t>
  </si>
  <si>
    <t>21.02.12.01.99</t>
  </si>
  <si>
    <t>LEVANT. PLANIALTIMETRICO CADASTRAL FAIXAS DE 30 A 60 M CLASSE II PAC NBR 13.133</t>
  </si>
  <si>
    <t>21.02.13.01.99</t>
  </si>
  <si>
    <t xml:space="preserve">LEVANT. PLANIALTIMETRICO CADASTRAL FAIXAS ALEM 60M CLASSE II PAC DA NBR 13.133 </t>
  </si>
  <si>
    <t>21.02.15.01.99</t>
  </si>
  <si>
    <t>IMPL. E CADASTRO PLANIALT. LINHA BASE VIA EXISTENTE ESTAQUEAMENTO DE 20 EM 20 M</t>
  </si>
  <si>
    <t>21.02.16.01.99</t>
  </si>
  <si>
    <t xml:space="preserve">CADASTRO DE PVA, PVE, BL E TL </t>
  </si>
  <si>
    <t>21.02.17.01.99</t>
  </si>
  <si>
    <t xml:space="preserve">CADASTRO DE OBRA DE ARTE CORRENTE (GALERIA E BUEIRO) E INTERFERENCIAS </t>
  </si>
  <si>
    <t>21.02.18.01.99</t>
  </si>
  <si>
    <t xml:space="preserve">LEV.CAD.ESTRUT. EM CONCRETO, PONTES E VIADUTOS, DETALHADO PECAS ESTRUTURAIS </t>
  </si>
  <si>
    <t>tramo</t>
  </si>
  <si>
    <t>21.02.19.01.99</t>
  </si>
  <si>
    <t xml:space="preserve">CADASTRO DE PROPRIEDADE PARA DESAPROPRIACAO URBANA. </t>
  </si>
  <si>
    <t>21.02.19.02.99</t>
  </si>
  <si>
    <t xml:space="preserve">PLANTA GERAL DE DESAPROPRIAÇÃO </t>
  </si>
  <si>
    <t>21.02.19.03.99</t>
  </si>
  <si>
    <t xml:space="preserve">CADASTRO INDIVIDUAL DE PROPRIEDADE PARA DESAPROPRIAÇÃO ATÉ 5.000 Mô </t>
  </si>
  <si>
    <t>21.02.19.04.99</t>
  </si>
  <si>
    <t xml:space="preserve">CADASTRO INDIVIDUAL DE PROPRIEDADE PARA DESAPROPRIAÇÃO ALÉM 5.000 Mô </t>
  </si>
  <si>
    <t>21.02.19.05.99</t>
  </si>
  <si>
    <t xml:space="preserve">ATUALIZAÇÃO DE CADASTRO INDIVIDUAL DE PROPRIEDADE </t>
  </si>
  <si>
    <t>21.02.19.06.99</t>
  </si>
  <si>
    <t xml:space="preserve">LAUDO DE AVALIAÇÃO TÉCNICA PARA DESAPROPRIAÇÃO </t>
  </si>
  <si>
    <t>21.02.19.07.99</t>
  </si>
  <si>
    <t xml:space="preserve">ATUALIZAÇÃO DE LAUDO DE AVALIAÇÃO TÉCNICA PARA DESAPROPRIAÇÃO </t>
  </si>
  <si>
    <t>21.02.20.01.99</t>
  </si>
  <si>
    <t xml:space="preserve">CADASTRO DE PROPRIEDADE PARA DESAPROPRIACAO RURAL ATE 5000 M2. </t>
  </si>
  <si>
    <t>21.02.20.02.99</t>
  </si>
  <si>
    <t xml:space="preserve">CADASTRO DE PROPRIEDADE PARA DESAPROPRIACAO RURAL ALEM 5000 M2. </t>
  </si>
  <si>
    <t>21.02.20.05.99</t>
  </si>
  <si>
    <t xml:space="preserve">PLANTA E MEMORIAL DESCRITIVO PARA DECRETO DE UTILIDADE PÚBLICA </t>
  </si>
  <si>
    <t>21.02.20.06.99</t>
  </si>
  <si>
    <t xml:space="preserve">LAUDO DE AVALIAÇÃO GERAL DE DESAPROPRIAÇÃO PARA DECRETO DE UTILIDADE PÚBLICA </t>
  </si>
  <si>
    <t>21.02.21.01.99</t>
  </si>
  <si>
    <t xml:space="preserve">ABERTURA DE PICADA COM LARGURA SUFICIENTE PARA LEVANTAMENTO TOPOGRAFICO. </t>
  </si>
  <si>
    <t>21.02.22.01.99</t>
  </si>
  <si>
    <t xml:space="preserve">LEVANTAMENTO DE SECOES TOPOBATIMETRICOS. </t>
  </si>
  <si>
    <t>21.02.23.01.99</t>
  </si>
  <si>
    <t xml:space="preserve">LEVANTAMENTO DE BATIMETRIA ESPECIAL </t>
  </si>
  <si>
    <t>equipe.dia</t>
  </si>
  <si>
    <t>21.02.24.01.99</t>
  </si>
  <si>
    <t>FORN. EQUIP.TOP., 1 TECN., 2 AUX., 1 NIVEL. C/ NIVEL AUT. ESTACAO TOTAL E VEIC.</t>
  </si>
  <si>
    <t>equipe.mes</t>
  </si>
  <si>
    <t>21.02.25.01.99</t>
  </si>
  <si>
    <t xml:space="preserve">MARC.CONC. TRONCO PIR. DE 10X10CM T/ 30X30CM B/ 40CM H, PINO/CHAPA COLADA TOPO </t>
  </si>
  <si>
    <t>21.02.26.01.99</t>
  </si>
  <si>
    <t xml:space="preserve">MOBILIZACAO / DESMOBILIZACAO - DE EQUIPE E EQUIP. DE TOPOGRAFIA A 50 E 150KM </t>
  </si>
  <si>
    <t>21.02.26.02.99</t>
  </si>
  <si>
    <t xml:space="preserve">MOBILIZACAO / DESMOBILIZACAO - EQUIPE E EQUIP. DE TOPOGRAFIA ENTRE 151E300KM </t>
  </si>
  <si>
    <t>21.02.26.03.99</t>
  </si>
  <si>
    <t xml:space="preserve">MOBILIZACAO / DESMOBILIZACAO - EQUIPE E EQUIP. TOPOGRAFIA ENTRE 301E600KM </t>
  </si>
  <si>
    <t>21.03.02</t>
  </si>
  <si>
    <t xml:space="preserve">REMOCAO DE DEFENSA METALICA SIMPLES </t>
  </si>
  <si>
    <t>21.03.03</t>
  </si>
  <si>
    <t xml:space="preserve">REMOCAO DE DEFENSA METALICA DUPLA </t>
  </si>
  <si>
    <t>21.03.04</t>
  </si>
  <si>
    <t xml:space="preserve">REMOCAO DEFENSA MET.SIMPLES P/ REINST. </t>
  </si>
  <si>
    <t>21.03.06</t>
  </si>
  <si>
    <t xml:space="preserve">REMOCAO CANALIZACAO D&gt;=0,60M </t>
  </si>
  <si>
    <t>21.03.07</t>
  </si>
  <si>
    <t xml:space="preserve">REMOCAO CANALIZACAO D&lt;0,60M </t>
  </si>
  <si>
    <t>21.03.08</t>
  </si>
  <si>
    <t xml:space="preserve">REMOCAO E TRANSPORTE DE GUIA PRE-MOLDADA </t>
  </si>
  <si>
    <t>21.03.10</t>
  </si>
  <si>
    <t xml:space="preserve">REMOCAO DE TACHA REFLETIVA </t>
  </si>
  <si>
    <t>21.03.11.03.99</t>
  </si>
  <si>
    <t xml:space="preserve">REMOCAO DE SINALIZACAO HORIZONTAL POR FRESAGEM </t>
  </si>
  <si>
    <r>
      <rPr>
        <sz val="11"/>
        <color theme="1"/>
        <rFont val="Arial"/>
      </rPr>
      <t>m</t>
    </r>
    <r>
      <rPr>
        <vertAlign val="superscript"/>
        <sz val="11"/>
        <color theme="1"/>
        <rFont val="Calibri"/>
      </rPr>
      <t>2</t>
    </r>
  </si>
  <si>
    <t>21.03.12.99</t>
  </si>
  <si>
    <t xml:space="preserve">REMOCAO DE GABIAO TIPO COLCHAO </t>
  </si>
  <si>
    <r>
      <rPr>
        <sz val="11"/>
        <color theme="1"/>
        <rFont val="Arial"/>
      </rPr>
      <t>m</t>
    </r>
    <r>
      <rPr>
        <vertAlign val="superscript"/>
        <sz val="11"/>
        <color theme="1"/>
        <rFont val="Calibri"/>
      </rPr>
      <t>2</t>
    </r>
  </si>
  <si>
    <t>21.03.13.99</t>
  </si>
  <si>
    <t xml:space="preserve">REMOCAO DE GABIAO TIPO CAIXA </t>
  </si>
  <si>
    <r>
      <rPr>
        <sz val="11"/>
        <color theme="1"/>
        <rFont val="Arial"/>
      </rPr>
      <t>m</t>
    </r>
    <r>
      <rPr>
        <vertAlign val="superscript"/>
        <sz val="11"/>
        <color theme="1"/>
        <rFont val="Calibri"/>
      </rPr>
      <t>3</t>
    </r>
  </si>
  <si>
    <t>21.03.15.99</t>
  </si>
  <si>
    <t xml:space="preserve">MONTAGEM E DESMONTAGEM DE BLOQUEADOR TEMPORARIO DE FLUIDOS </t>
  </si>
  <si>
    <t>21.04.01</t>
  </si>
  <si>
    <t xml:space="preserve">CERCA DE ARAME FARPADO C/ 4 FIOS </t>
  </si>
  <si>
    <t>21.04.02</t>
  </si>
  <si>
    <t xml:space="preserve">CERCA DE ARAME FARPADO C/ 6 FIOS </t>
  </si>
  <si>
    <t>21.04.03</t>
  </si>
  <si>
    <t xml:space="preserve">CERCA ARAME FARPADO POR REAPROVEITAMENTO </t>
  </si>
  <si>
    <t>21.05.01</t>
  </si>
  <si>
    <t xml:space="preserve">DEMOLICAO DE CONCRETO ARMADO </t>
  </si>
  <si>
    <r>
      <rPr>
        <sz val="11"/>
        <color theme="1"/>
        <rFont val="Arial"/>
      </rPr>
      <t>m</t>
    </r>
    <r>
      <rPr>
        <vertAlign val="superscript"/>
        <sz val="11"/>
        <color theme="1"/>
        <rFont val="Calibri"/>
      </rPr>
      <t>3</t>
    </r>
  </si>
  <si>
    <t>21.05.02</t>
  </si>
  <si>
    <t xml:space="preserve">DEMOLICAO DE CONCRETO SIMPLES </t>
  </si>
  <si>
    <r>
      <rPr>
        <sz val="11"/>
        <color theme="1"/>
        <rFont val="Arial"/>
      </rPr>
      <t>m</t>
    </r>
    <r>
      <rPr>
        <vertAlign val="superscript"/>
        <sz val="11"/>
        <color theme="1"/>
        <rFont val="Calibri"/>
      </rPr>
      <t>3</t>
    </r>
  </si>
  <si>
    <t>21.05.04</t>
  </si>
  <si>
    <t xml:space="preserve">DEMOLICAO PAV.RIG.INCL.TRANSP. ATE 1 KM </t>
  </si>
  <si>
    <r>
      <rPr>
        <sz val="11"/>
        <color theme="1"/>
        <rFont val="Arial"/>
      </rPr>
      <t>m</t>
    </r>
    <r>
      <rPr>
        <vertAlign val="superscript"/>
        <sz val="11"/>
        <color theme="1"/>
        <rFont val="Calibri"/>
      </rPr>
      <t>3</t>
    </r>
  </si>
  <si>
    <t>21.05.05</t>
  </si>
  <si>
    <t xml:space="preserve">DEMOLICAO DE EDIFICACAO EM ALVENARIA </t>
  </si>
  <si>
    <r>
      <rPr>
        <sz val="11"/>
        <color theme="1"/>
        <rFont val="Arial"/>
      </rPr>
      <t>m</t>
    </r>
    <r>
      <rPr>
        <vertAlign val="superscript"/>
        <sz val="11"/>
        <color theme="1"/>
        <rFont val="Calibri"/>
      </rPr>
      <t>2</t>
    </r>
  </si>
  <si>
    <t>21.05.06</t>
  </si>
  <si>
    <t xml:space="preserve">DEMOLICAO DE EDIFICACAO EM MADEIRA </t>
  </si>
  <si>
    <r>
      <rPr>
        <sz val="11"/>
        <color theme="1"/>
        <rFont val="Arial"/>
      </rPr>
      <t>m</t>
    </r>
    <r>
      <rPr>
        <vertAlign val="superscript"/>
        <sz val="11"/>
        <color theme="1"/>
        <rFont val="Calibri"/>
      </rPr>
      <t>2</t>
    </r>
  </si>
  <si>
    <t>21.05.07</t>
  </si>
  <si>
    <t xml:space="preserve">DEMOLICAO PAVIMENTOFLEXIVEL C/TRANSPORT </t>
  </si>
  <si>
    <r>
      <rPr>
        <sz val="11"/>
        <color theme="1"/>
        <rFont val="Arial"/>
      </rPr>
      <t>m</t>
    </r>
    <r>
      <rPr>
        <vertAlign val="superscript"/>
        <sz val="11"/>
        <color theme="1"/>
        <rFont val="Calibri"/>
      </rPr>
      <t>3</t>
    </r>
  </si>
  <si>
    <t>21.05.09.99</t>
  </si>
  <si>
    <t xml:space="preserve">REMOÇÃO MANUAL DE BARREIRA </t>
  </si>
  <si>
    <r>
      <rPr>
        <sz val="11"/>
        <color theme="1"/>
        <rFont val="Arial"/>
      </rPr>
      <t>m</t>
    </r>
    <r>
      <rPr>
        <vertAlign val="superscript"/>
        <sz val="11"/>
        <color theme="1"/>
        <rFont val="Calibri"/>
      </rPr>
      <t>3</t>
    </r>
  </si>
  <si>
    <t>21.08.01.99</t>
  </si>
  <si>
    <t xml:space="preserve">LIMPEZA DE DRENAGEM DA PLATAFORMA </t>
  </si>
  <si>
    <t>21.08.02.99</t>
  </si>
  <si>
    <t xml:space="preserve">LIMPEZA DE BUEIROS DIAMETRO ATE 80CM </t>
  </si>
  <si>
    <t>21.08.03.99</t>
  </si>
  <si>
    <t xml:space="preserve">LIMPEZA DE BUEIROS DIAMETRO ATE 100CM </t>
  </si>
  <si>
    <t>21.08.04.99</t>
  </si>
  <si>
    <t xml:space="preserve">LIMPEZA DE BUEIROS DIAMETRO ATE 120CM </t>
  </si>
  <si>
    <t>21.08.05.99</t>
  </si>
  <si>
    <t xml:space="preserve">LIMPEZA DE BUEIROS DIAMETRO ATE 150CM </t>
  </si>
  <si>
    <t>21.08.06.99</t>
  </si>
  <si>
    <t xml:space="preserve">LIMPEZA DE GALERIA </t>
  </si>
  <si>
    <t>21.08.08.99</t>
  </si>
  <si>
    <t xml:space="preserve">DEMOLICAO E RETIRADA DE GUARDA-CORPO </t>
  </si>
  <si>
    <r>
      <rPr>
        <sz val="11"/>
        <color theme="1"/>
        <rFont val="Arial"/>
      </rPr>
      <t>m</t>
    </r>
    <r>
      <rPr>
        <vertAlign val="superscript"/>
        <sz val="11"/>
        <color theme="1"/>
        <rFont val="Calibri"/>
      </rPr>
      <t>3</t>
    </r>
  </si>
  <si>
    <t>21.08.09.99</t>
  </si>
  <si>
    <t xml:space="preserve">LIMPEZA DE BUEIROS DIAMETRO ATE 60CM </t>
  </si>
  <si>
    <t>21.08.11.99</t>
  </si>
  <si>
    <t xml:space="preserve">LIMPEZA DE DRENAGEM FORA DA PLATAFORMA </t>
  </si>
  <si>
    <t>21.12.02.01.99</t>
  </si>
  <si>
    <t xml:space="preserve">REMOCAO, CARGA E TRANSPORTE DE ENTULHO </t>
  </si>
  <si>
    <t>t*km</t>
  </si>
  <si>
    <t>21.14.01.99</t>
  </si>
  <si>
    <t xml:space="preserve">REMOCAO DE TUBO METALICO </t>
  </si>
  <si>
    <t>22.01.01.99</t>
  </si>
  <si>
    <t xml:space="preserve">LIMP.TERRENO SEM DESTOCAMENTO DE ARVORES </t>
  </si>
  <si>
    <r>
      <rPr>
        <sz val="11"/>
        <color theme="1"/>
        <rFont val="Arial"/>
      </rPr>
      <t>m</t>
    </r>
    <r>
      <rPr>
        <vertAlign val="superscript"/>
        <sz val="11"/>
        <color theme="1"/>
        <rFont val="Calibri"/>
      </rPr>
      <t>2</t>
    </r>
  </si>
  <si>
    <t>22.01.02.99</t>
  </si>
  <si>
    <t xml:space="preserve">LIMP.TERRENO C/DEST.ARV.PERIMETRO&lt;=78CM </t>
  </si>
  <si>
    <r>
      <rPr>
        <sz val="11"/>
        <color theme="1"/>
        <rFont val="Arial"/>
      </rPr>
      <t>m</t>
    </r>
    <r>
      <rPr>
        <vertAlign val="superscript"/>
        <sz val="11"/>
        <color theme="1"/>
        <rFont val="Calibri"/>
      </rPr>
      <t>2</t>
    </r>
  </si>
  <si>
    <t>22.01.03.99</t>
  </si>
  <si>
    <t xml:space="preserve">LIMP. MANUAL TERRENO AMONT. DE MATERIAL </t>
  </si>
  <si>
    <r>
      <rPr>
        <sz val="11"/>
        <color theme="1"/>
        <rFont val="Arial"/>
      </rPr>
      <t>m</t>
    </r>
    <r>
      <rPr>
        <vertAlign val="superscript"/>
        <sz val="11"/>
        <color theme="1"/>
        <rFont val="Calibri"/>
      </rPr>
      <t>2</t>
    </r>
  </si>
  <si>
    <t>22.01.04.99</t>
  </si>
  <si>
    <t xml:space="preserve">DERRUBADA E DEST.ARV.C/PERIMETRO&gt;78CM </t>
  </si>
  <si>
    <t>22.01.05.99</t>
  </si>
  <si>
    <t xml:space="preserve">DEST.ARV.COM PERIMETRO MAIOR QUE 78CM </t>
  </si>
  <si>
    <t>22.01.06.99</t>
  </si>
  <si>
    <t xml:space="preserve">RASPAGEM DO TERRENO </t>
  </si>
  <si>
    <r>
      <rPr>
        <sz val="11"/>
        <color theme="1"/>
        <rFont val="Arial"/>
      </rPr>
      <t>m</t>
    </r>
    <r>
      <rPr>
        <vertAlign val="superscript"/>
        <sz val="11"/>
        <color theme="1"/>
        <rFont val="Calibri"/>
      </rPr>
      <t>2</t>
    </r>
  </si>
  <si>
    <t>22.01.07.99</t>
  </si>
  <si>
    <t xml:space="preserve">CARGA DE MATERIAL DE LIMPEZA DE ESCAV. </t>
  </si>
  <si>
    <r>
      <rPr>
        <sz val="11"/>
        <color theme="1"/>
        <rFont val="Arial"/>
      </rPr>
      <t>m</t>
    </r>
    <r>
      <rPr>
        <vertAlign val="superscript"/>
        <sz val="11"/>
        <color theme="1"/>
        <rFont val="Calibri"/>
      </rPr>
      <t>3</t>
    </r>
  </si>
  <si>
    <t>22.02.01.99</t>
  </si>
  <si>
    <t xml:space="preserve">ESCAVACAO E CARGA DE MATERIAL DE 1/2A CATEGORIA </t>
  </si>
  <si>
    <r>
      <rPr>
        <sz val="11"/>
        <color theme="1"/>
        <rFont val="Arial"/>
      </rPr>
      <t>m</t>
    </r>
    <r>
      <rPr>
        <vertAlign val="superscript"/>
        <sz val="11"/>
        <color theme="1"/>
        <rFont val="Calibri"/>
      </rPr>
      <t>3</t>
    </r>
  </si>
  <si>
    <t>22.02.02.01.99</t>
  </si>
  <si>
    <t xml:space="preserve">ESCAVAÇÃO DE MAT. DE 2A CATEGORIA, C/ ESCAV. HIDRÁULICA C/ MARTELO HIDRÁULICO </t>
  </si>
  <si>
    <r>
      <rPr>
        <sz val="11"/>
        <color theme="1"/>
        <rFont val="Arial"/>
      </rPr>
      <t>m</t>
    </r>
    <r>
      <rPr>
        <vertAlign val="superscript"/>
        <sz val="11"/>
        <color theme="1"/>
        <rFont val="Calibri"/>
      </rPr>
      <t>3</t>
    </r>
  </si>
  <si>
    <t>22.02.04.99</t>
  </si>
  <si>
    <t xml:space="preserve">ESCAVACAO E CARGA MATERIAL 3 CATEGORIA </t>
  </si>
  <si>
    <r>
      <rPr>
        <sz val="11"/>
        <color theme="1"/>
        <rFont val="Arial"/>
      </rPr>
      <t>m</t>
    </r>
    <r>
      <rPr>
        <vertAlign val="superscript"/>
        <sz val="11"/>
        <color theme="1"/>
        <rFont val="Calibri"/>
      </rPr>
      <t>3</t>
    </r>
  </si>
  <si>
    <t>22.02.05.99</t>
  </si>
  <si>
    <t xml:space="preserve">ESCAV.CARGA SOLO MOLE SOB LAMINA D´AGUA </t>
  </si>
  <si>
    <r>
      <rPr>
        <sz val="11"/>
        <color theme="1"/>
        <rFont val="Arial"/>
      </rPr>
      <t>m</t>
    </r>
    <r>
      <rPr>
        <vertAlign val="superscript"/>
        <sz val="11"/>
        <color theme="1"/>
        <rFont val="Calibri"/>
      </rPr>
      <t>3</t>
    </r>
  </si>
  <si>
    <t>22.02.06.99</t>
  </si>
  <si>
    <t xml:space="preserve">CARGA DE MATERIAL LIMPEZA </t>
  </si>
  <si>
    <r>
      <rPr>
        <sz val="11"/>
        <color theme="1"/>
        <rFont val="Arial"/>
      </rPr>
      <t>m</t>
    </r>
    <r>
      <rPr>
        <vertAlign val="superscript"/>
        <sz val="11"/>
        <color theme="1"/>
        <rFont val="Calibri"/>
      </rPr>
      <t>3</t>
    </r>
  </si>
  <si>
    <t>22.02.07.99</t>
  </si>
  <si>
    <t xml:space="preserve">ESCAV.,CARGA E DESC.MAT.SIL-ARG.NO CORTE </t>
  </si>
  <si>
    <r>
      <rPr>
        <sz val="11"/>
        <color theme="1"/>
        <rFont val="Arial"/>
      </rPr>
      <t>m</t>
    </r>
    <r>
      <rPr>
        <vertAlign val="superscript"/>
        <sz val="11"/>
        <color theme="1"/>
        <rFont val="Calibri"/>
      </rPr>
      <t>3</t>
    </r>
  </si>
  <si>
    <t>22.02.08.99</t>
  </si>
  <si>
    <t xml:space="preserve">AQUIS.MAT.ESPAL.CONF.ROLAGEM MAT.SIL.ARG </t>
  </si>
  <si>
    <r>
      <rPr>
        <sz val="11"/>
        <color theme="1"/>
        <rFont val="Arial"/>
      </rPr>
      <t>m</t>
    </r>
    <r>
      <rPr>
        <vertAlign val="superscript"/>
        <sz val="11"/>
        <color theme="1"/>
        <rFont val="Calibri"/>
      </rPr>
      <t>3</t>
    </r>
  </si>
  <si>
    <t>22.02.09.99</t>
  </si>
  <si>
    <t xml:space="preserve">ESPALHAMENTO/REGULARIZACAO/COMPACTACAO DE MATERIAL EM BOTA-FORA. </t>
  </si>
  <si>
    <r>
      <rPr>
        <sz val="11"/>
        <color theme="1"/>
        <rFont val="Arial"/>
      </rPr>
      <t>m</t>
    </r>
    <r>
      <rPr>
        <vertAlign val="superscript"/>
        <sz val="11"/>
        <color theme="1"/>
        <rFont val="Calibri"/>
      </rPr>
      <t>3</t>
    </r>
  </si>
  <si>
    <t>22.02.11.99</t>
  </si>
  <si>
    <t xml:space="preserve">ESCAVAÇÃO OU DESMONTE E CARGA COM EQUIPAMENTO HIDRAULICO (PICÃO) </t>
  </si>
  <si>
    <r>
      <rPr>
        <sz val="11"/>
        <color theme="1"/>
        <rFont val="Arial"/>
      </rPr>
      <t>m</t>
    </r>
    <r>
      <rPr>
        <vertAlign val="superscript"/>
        <sz val="11"/>
        <color theme="1"/>
        <rFont val="Calibri"/>
      </rPr>
      <t>3</t>
    </r>
  </si>
  <si>
    <t>22.03.01.99</t>
  </si>
  <si>
    <t xml:space="preserve">TRANSPORTE DE 1/2 CATEGORIA ATE 1 KM </t>
  </si>
  <si>
    <r>
      <rPr>
        <sz val="11"/>
        <color theme="1"/>
        <rFont val="Arial"/>
      </rPr>
      <t>m</t>
    </r>
    <r>
      <rPr>
        <vertAlign val="superscript"/>
        <sz val="11"/>
        <color theme="1"/>
        <rFont val="Calibri"/>
      </rPr>
      <t>3</t>
    </r>
    <r>
      <rPr>
        <sz val="11"/>
        <color theme="1"/>
        <rFont val="Arial"/>
      </rPr>
      <t>*km</t>
    </r>
  </si>
  <si>
    <t>22.03.02.99</t>
  </si>
  <si>
    <t xml:space="preserve">TRANSPORTE DE 1/2 CATEGORIA ATE 2 KM </t>
  </si>
  <si>
    <r>
      <rPr>
        <sz val="11"/>
        <color theme="1"/>
        <rFont val="Arial"/>
      </rPr>
      <t>m</t>
    </r>
    <r>
      <rPr>
        <vertAlign val="superscript"/>
        <sz val="11"/>
        <color theme="1"/>
        <rFont val="Calibri"/>
      </rPr>
      <t>3</t>
    </r>
    <r>
      <rPr>
        <sz val="11"/>
        <color theme="1"/>
        <rFont val="Arial"/>
      </rPr>
      <t>*km</t>
    </r>
  </si>
  <si>
    <t>22.03.03.99</t>
  </si>
  <si>
    <t xml:space="preserve">TRANSPORTE DE 1/2 CATEGORIA ATE 5 KM </t>
  </si>
  <si>
    <r>
      <rPr>
        <sz val="11"/>
        <color theme="1"/>
        <rFont val="Arial"/>
      </rPr>
      <t>m</t>
    </r>
    <r>
      <rPr>
        <vertAlign val="superscript"/>
        <sz val="11"/>
        <color theme="1"/>
        <rFont val="Calibri"/>
      </rPr>
      <t>3</t>
    </r>
    <r>
      <rPr>
        <sz val="11"/>
        <color theme="1"/>
        <rFont val="Arial"/>
      </rPr>
      <t>*km</t>
    </r>
  </si>
  <si>
    <t>22.03.04.99</t>
  </si>
  <si>
    <t xml:space="preserve">TRANSPORTE DE 1/2 CATEGORIA ATE 10 KM </t>
  </si>
  <si>
    <r>
      <rPr>
        <sz val="11"/>
        <color theme="1"/>
        <rFont val="Arial"/>
      </rPr>
      <t>m</t>
    </r>
    <r>
      <rPr>
        <vertAlign val="superscript"/>
        <sz val="11"/>
        <color theme="1"/>
        <rFont val="Calibri"/>
      </rPr>
      <t>3</t>
    </r>
    <r>
      <rPr>
        <sz val="11"/>
        <color theme="1"/>
        <rFont val="Arial"/>
      </rPr>
      <t>*km</t>
    </r>
  </si>
  <si>
    <t>22.03.05.99</t>
  </si>
  <si>
    <t xml:space="preserve">TRANSPORTE DE 1/2 CATEGORIA ATE 15 KM </t>
  </si>
  <si>
    <r>
      <rPr>
        <sz val="11"/>
        <color theme="1"/>
        <rFont val="Arial"/>
      </rPr>
      <t>m</t>
    </r>
    <r>
      <rPr>
        <vertAlign val="superscript"/>
        <sz val="11"/>
        <color theme="1"/>
        <rFont val="Calibri"/>
      </rPr>
      <t>3</t>
    </r>
    <r>
      <rPr>
        <sz val="11"/>
        <color theme="1"/>
        <rFont val="Arial"/>
      </rPr>
      <t>*km</t>
    </r>
  </si>
  <si>
    <t>22.03.06.99</t>
  </si>
  <si>
    <t xml:space="preserve">TRANSPORTE DE 1/2 CATEGORIA ALEM DE 15KM </t>
  </si>
  <si>
    <r>
      <rPr>
        <sz val="11"/>
        <color theme="1"/>
        <rFont val="Arial"/>
      </rPr>
      <t>m</t>
    </r>
    <r>
      <rPr>
        <vertAlign val="superscript"/>
        <sz val="11"/>
        <color theme="1"/>
        <rFont val="Calibri"/>
      </rPr>
      <t>3</t>
    </r>
    <r>
      <rPr>
        <sz val="11"/>
        <color theme="1"/>
        <rFont val="Arial"/>
      </rPr>
      <t>*km</t>
    </r>
  </si>
  <si>
    <t>22.03.07.99</t>
  </si>
  <si>
    <t xml:space="preserve">TRANSPORTE DE 3 CATEGORIA ATE 1 KM </t>
  </si>
  <si>
    <r>
      <rPr>
        <sz val="11"/>
        <color theme="1"/>
        <rFont val="Arial"/>
      </rPr>
      <t>m</t>
    </r>
    <r>
      <rPr>
        <vertAlign val="superscript"/>
        <sz val="11"/>
        <color theme="1"/>
        <rFont val="Calibri"/>
      </rPr>
      <t>3</t>
    </r>
    <r>
      <rPr>
        <sz val="11"/>
        <color theme="1"/>
        <rFont val="Arial"/>
      </rPr>
      <t>*km</t>
    </r>
  </si>
  <si>
    <t>22.03.08.99</t>
  </si>
  <si>
    <t xml:space="preserve">TRANSPORTE DE 3 CATEGORIA ALEM 1 KM </t>
  </si>
  <si>
    <r>
      <rPr>
        <sz val="11"/>
        <color theme="1"/>
        <rFont val="Arial"/>
      </rPr>
      <t>m</t>
    </r>
    <r>
      <rPr>
        <vertAlign val="superscript"/>
        <sz val="11"/>
        <color theme="1"/>
        <rFont val="Calibri"/>
      </rPr>
      <t>3</t>
    </r>
    <r>
      <rPr>
        <sz val="11"/>
        <color theme="1"/>
        <rFont val="Arial"/>
      </rPr>
      <t>*km</t>
    </r>
  </si>
  <si>
    <t>22.03.09.99</t>
  </si>
  <si>
    <t xml:space="preserve">TRANSPORTE DE SOLO MOLE ATE 2 KM </t>
  </si>
  <si>
    <r>
      <rPr>
        <sz val="11"/>
        <color theme="1"/>
        <rFont val="Arial"/>
      </rPr>
      <t>m</t>
    </r>
    <r>
      <rPr>
        <vertAlign val="superscript"/>
        <sz val="11"/>
        <color theme="1"/>
        <rFont val="Calibri"/>
      </rPr>
      <t>3</t>
    </r>
    <r>
      <rPr>
        <sz val="11"/>
        <color theme="1"/>
        <rFont val="Arial"/>
      </rPr>
      <t>*km</t>
    </r>
  </si>
  <si>
    <t>22.03.10.99</t>
  </si>
  <si>
    <t xml:space="preserve">TRANSPORTE DE SOLO MOLE ALEM 2 KM </t>
  </si>
  <si>
    <r>
      <rPr>
        <sz val="11"/>
        <color theme="1"/>
        <rFont val="Arial"/>
      </rPr>
      <t>m</t>
    </r>
    <r>
      <rPr>
        <vertAlign val="superscript"/>
        <sz val="11"/>
        <color theme="1"/>
        <rFont val="Calibri"/>
      </rPr>
      <t>3</t>
    </r>
    <r>
      <rPr>
        <sz val="11"/>
        <color theme="1"/>
        <rFont val="Arial"/>
      </rPr>
      <t>*km</t>
    </r>
  </si>
  <si>
    <t>22.03.11.99</t>
  </si>
  <si>
    <t xml:space="preserve">TRANSPORTE MATERIAL DE LIMPEZA ATE 1 KM </t>
  </si>
  <si>
    <r>
      <rPr>
        <sz val="11"/>
        <color theme="1"/>
        <rFont val="Arial"/>
      </rPr>
      <t>m</t>
    </r>
    <r>
      <rPr>
        <vertAlign val="superscript"/>
        <sz val="11"/>
        <color theme="1"/>
        <rFont val="Calibri"/>
      </rPr>
      <t>3</t>
    </r>
    <r>
      <rPr>
        <sz val="11"/>
        <color theme="1"/>
        <rFont val="Arial"/>
      </rPr>
      <t>*km</t>
    </r>
  </si>
  <si>
    <t>22.03.12.99</t>
  </si>
  <si>
    <t xml:space="preserve">TRANSPORTE MATERIAL DE LIMP.ALEM DE 1 KM </t>
  </si>
  <si>
    <r>
      <rPr>
        <sz val="11"/>
        <color theme="1"/>
        <rFont val="Arial"/>
      </rPr>
      <t>m</t>
    </r>
    <r>
      <rPr>
        <vertAlign val="superscript"/>
        <sz val="11"/>
        <color theme="1"/>
        <rFont val="Calibri"/>
      </rPr>
      <t>3</t>
    </r>
    <r>
      <rPr>
        <sz val="11"/>
        <color theme="1"/>
        <rFont val="Arial"/>
      </rPr>
      <t>*km</t>
    </r>
  </si>
  <si>
    <t>22.04.01.99</t>
  </si>
  <si>
    <t xml:space="preserve">COMPACTACAO DE ATERRO MAIOR/IGUAL 95% PS </t>
  </si>
  <si>
    <r>
      <rPr>
        <sz val="11"/>
        <color theme="1"/>
        <rFont val="Arial"/>
      </rPr>
      <t>m</t>
    </r>
    <r>
      <rPr>
        <vertAlign val="superscript"/>
        <sz val="11"/>
        <color theme="1"/>
        <rFont val="Calibri"/>
      </rPr>
      <t>3</t>
    </r>
  </si>
  <si>
    <t>22.04.02.99</t>
  </si>
  <si>
    <t xml:space="preserve">RETALUDAMENTO MANUAL </t>
  </si>
  <si>
    <r>
      <rPr>
        <sz val="11"/>
        <color theme="1"/>
        <rFont val="Arial"/>
      </rPr>
      <t>m</t>
    </r>
    <r>
      <rPr>
        <vertAlign val="superscript"/>
        <sz val="11"/>
        <color theme="1"/>
        <rFont val="Calibri"/>
      </rPr>
      <t>3</t>
    </r>
  </si>
  <si>
    <t>22.06.01.99</t>
  </si>
  <si>
    <t xml:space="preserve">FUNDACAO DE ATERRO C/AREIA LAVADA </t>
  </si>
  <si>
    <r>
      <rPr>
        <sz val="11"/>
        <color theme="1"/>
        <rFont val="Arial"/>
      </rPr>
      <t>m</t>
    </r>
    <r>
      <rPr>
        <vertAlign val="superscript"/>
        <sz val="11"/>
        <color theme="1"/>
        <rFont val="Calibri"/>
      </rPr>
      <t>3</t>
    </r>
  </si>
  <si>
    <t>22.06.04.99</t>
  </si>
  <si>
    <t xml:space="preserve">FUNDACAO DE ATERRO C/PED.RACHAO </t>
  </si>
  <si>
    <r>
      <rPr>
        <sz val="11"/>
        <color theme="1"/>
        <rFont val="Arial"/>
      </rPr>
      <t>m</t>
    </r>
    <r>
      <rPr>
        <vertAlign val="superscript"/>
        <sz val="11"/>
        <color theme="1"/>
        <rFont val="Calibri"/>
      </rPr>
      <t>3</t>
    </r>
  </si>
  <si>
    <t>22.06.05.99</t>
  </si>
  <si>
    <t xml:space="preserve">ESPALH.ADENS.MATERIAL DE FUND.DE ATERRO </t>
  </si>
  <si>
    <r>
      <rPr>
        <sz val="11"/>
        <color theme="1"/>
        <rFont val="Arial"/>
      </rPr>
      <t>m</t>
    </r>
    <r>
      <rPr>
        <vertAlign val="superscript"/>
        <sz val="11"/>
        <color theme="1"/>
        <rFont val="Calibri"/>
      </rPr>
      <t>3</t>
    </r>
  </si>
  <si>
    <t>22.07.01.99</t>
  </si>
  <si>
    <t xml:space="preserve">VALETA DE PROTECAO MANUAL </t>
  </si>
  <si>
    <t>22.08.01.99</t>
  </si>
  <si>
    <t xml:space="preserve">GEOGRELHA POLIETILENO RESIST. TRANSV. 5 KN/M - RESIST. LONGIT. 30 KN/M </t>
  </si>
  <si>
    <r>
      <rPr>
        <sz val="11"/>
        <color theme="1"/>
        <rFont val="Arial"/>
      </rPr>
      <t>m</t>
    </r>
    <r>
      <rPr>
        <vertAlign val="superscript"/>
        <sz val="11"/>
        <color theme="1"/>
        <rFont val="Calibri"/>
      </rPr>
      <t>2</t>
    </r>
  </si>
  <si>
    <t>22.08.02.99</t>
  </si>
  <si>
    <t xml:space="preserve">GEOGRELHA POLIETILENO RESIST. TRANSV. 5 KN/M - RESIST. LONGIT. 50 KN/M </t>
  </si>
  <si>
    <r>
      <rPr>
        <sz val="11"/>
        <color theme="1"/>
        <rFont val="Arial"/>
      </rPr>
      <t>m</t>
    </r>
    <r>
      <rPr>
        <vertAlign val="superscript"/>
        <sz val="11"/>
        <color theme="1"/>
        <rFont val="Calibri"/>
      </rPr>
      <t>2</t>
    </r>
  </si>
  <si>
    <t>22.08.03.99</t>
  </si>
  <si>
    <t xml:space="preserve">GEOGRELHA POLIETILENO RESIST. TRANSV. 5 KN/M - RESIST. LONGIT. 80 KN/M </t>
  </si>
  <si>
    <r>
      <rPr>
        <sz val="11"/>
        <color theme="1"/>
        <rFont val="Arial"/>
      </rPr>
      <t>m</t>
    </r>
    <r>
      <rPr>
        <vertAlign val="superscript"/>
        <sz val="11"/>
        <color theme="1"/>
        <rFont val="Calibri"/>
      </rPr>
      <t>2</t>
    </r>
  </si>
  <si>
    <t>22.08.04.99</t>
  </si>
  <si>
    <t xml:space="preserve">GEOGRELHA POLIETILENO RESIST. TRANSV. 5 KN/M - RESIST. LONGIT. 100 KN/M </t>
  </si>
  <si>
    <r>
      <rPr>
        <sz val="11"/>
        <color theme="1"/>
        <rFont val="Arial"/>
      </rPr>
      <t>m</t>
    </r>
    <r>
      <rPr>
        <vertAlign val="superscript"/>
        <sz val="11"/>
        <color theme="1"/>
        <rFont val="Calibri"/>
      </rPr>
      <t>2</t>
    </r>
  </si>
  <si>
    <t>22.08.05.99</t>
  </si>
  <si>
    <t xml:space="preserve">GEOGRELHA POLIETILENO RESIST. TRANSV. 5 KN/M - RESIST. LONGIT. 150 KN/M </t>
  </si>
  <si>
    <r>
      <rPr>
        <sz val="11"/>
        <color theme="1"/>
        <rFont val="Arial"/>
      </rPr>
      <t>m</t>
    </r>
    <r>
      <rPr>
        <vertAlign val="superscript"/>
        <sz val="11"/>
        <color theme="1"/>
        <rFont val="Calibri"/>
      </rPr>
      <t>2</t>
    </r>
  </si>
  <si>
    <t>22.08.06.99</t>
  </si>
  <si>
    <t xml:space="preserve">GEOGRELHA POLIETILENO RESIST. TRANSV. 5 KN/M - RESIST. LONGIT. 200 KN/M </t>
  </si>
  <si>
    <r>
      <rPr>
        <sz val="11"/>
        <color theme="1"/>
        <rFont val="Arial"/>
      </rPr>
      <t>m</t>
    </r>
    <r>
      <rPr>
        <vertAlign val="superscript"/>
        <sz val="11"/>
        <color theme="1"/>
        <rFont val="Calibri"/>
      </rPr>
      <t>2</t>
    </r>
  </si>
  <si>
    <t>22.08.07.99</t>
  </si>
  <si>
    <t xml:space="preserve">GEOGRELHA POLIETILENO RESIST. TRANSV. 15 KN/M - RESIST. LONGIT. 30 KN/M </t>
  </si>
  <si>
    <r>
      <rPr>
        <sz val="11"/>
        <color theme="1"/>
        <rFont val="Arial"/>
      </rPr>
      <t>m</t>
    </r>
    <r>
      <rPr>
        <vertAlign val="superscript"/>
        <sz val="11"/>
        <color theme="1"/>
        <rFont val="Calibri"/>
      </rPr>
      <t>2</t>
    </r>
  </si>
  <si>
    <t>22.08.08.99</t>
  </si>
  <si>
    <t xml:space="preserve">GEOGRELHA POLIETILENO RESIST. TRANSV. 15 KN/M - RESIST. LONGIT. 50 KN/M </t>
  </si>
  <si>
    <r>
      <rPr>
        <sz val="11"/>
        <color theme="1"/>
        <rFont val="Arial"/>
      </rPr>
      <t>m</t>
    </r>
    <r>
      <rPr>
        <vertAlign val="superscript"/>
        <sz val="11"/>
        <color theme="1"/>
        <rFont val="Calibri"/>
      </rPr>
      <t>2</t>
    </r>
  </si>
  <si>
    <t>22.08.09.99</t>
  </si>
  <si>
    <t xml:space="preserve">GEOGRELHA POLIETILENO RESIST. TRANSV. 15 KN/M - RESIST. LONGIT. 80 KN/M. </t>
  </si>
  <si>
    <r>
      <rPr>
        <sz val="11"/>
        <color theme="1"/>
        <rFont val="Arial"/>
      </rPr>
      <t>m</t>
    </r>
    <r>
      <rPr>
        <vertAlign val="superscript"/>
        <sz val="11"/>
        <color theme="1"/>
        <rFont val="Calibri"/>
      </rPr>
      <t>2</t>
    </r>
  </si>
  <si>
    <t>22.08.10.99</t>
  </si>
  <si>
    <t xml:space="preserve">GEOGRELHA POLIETILENO RESIST. TRANSV. 15 KN/M - RESIST. LONGIT. 100 KN/M. </t>
  </si>
  <si>
    <r>
      <rPr>
        <sz val="11"/>
        <color theme="1"/>
        <rFont val="Arial"/>
      </rPr>
      <t>m</t>
    </r>
    <r>
      <rPr>
        <vertAlign val="superscript"/>
        <sz val="11"/>
        <color theme="1"/>
        <rFont val="Calibri"/>
      </rPr>
      <t>2</t>
    </r>
  </si>
  <si>
    <t>22.08.11.99</t>
  </si>
  <si>
    <t xml:space="preserve">GEOGRELHA POLIETILENO RESIST. TRANSV. 15 KN/M - RESIST. LONGIT. 150 KN/M. </t>
  </si>
  <si>
    <r>
      <rPr>
        <sz val="11"/>
        <color theme="1"/>
        <rFont val="Arial"/>
      </rPr>
      <t>m</t>
    </r>
    <r>
      <rPr>
        <vertAlign val="superscript"/>
        <sz val="11"/>
        <color theme="1"/>
        <rFont val="Calibri"/>
      </rPr>
      <t>2</t>
    </r>
  </si>
  <si>
    <t>22.08.12.99</t>
  </si>
  <si>
    <t xml:space="preserve">GEOGRELHA POLIETILENO RESIST. TRANSV. 15 KN/M - RESIST. LONGIT. 200 KN/M. </t>
  </si>
  <si>
    <r>
      <rPr>
        <sz val="11"/>
        <color theme="1"/>
        <rFont val="Arial"/>
      </rPr>
      <t>m</t>
    </r>
    <r>
      <rPr>
        <vertAlign val="superscript"/>
        <sz val="11"/>
        <color theme="1"/>
        <rFont val="Calibri"/>
      </rPr>
      <t>2</t>
    </r>
  </si>
  <si>
    <t>22.08.13.99</t>
  </si>
  <si>
    <t xml:space="preserve">GEOGRELHA POLIETILENO RESIST. TRANSV. 20 KN/M - RESIST. LONGIT. 30 KN/M. </t>
  </si>
  <si>
    <r>
      <rPr>
        <sz val="11"/>
        <color theme="1"/>
        <rFont val="Arial"/>
      </rPr>
      <t>m</t>
    </r>
    <r>
      <rPr>
        <vertAlign val="superscript"/>
        <sz val="11"/>
        <color theme="1"/>
        <rFont val="Calibri"/>
      </rPr>
      <t>2</t>
    </r>
  </si>
  <si>
    <t>22.08.14.99</t>
  </si>
  <si>
    <t xml:space="preserve">GEOGRELHA POLIETILENO RESIST. TRANSV. 20 KN/M - RESIST. LONGIT. 50 KN/M. </t>
  </si>
  <si>
    <r>
      <rPr>
        <sz val="11"/>
        <color theme="1"/>
        <rFont val="Arial"/>
      </rPr>
      <t>m</t>
    </r>
    <r>
      <rPr>
        <vertAlign val="superscript"/>
        <sz val="11"/>
        <color theme="1"/>
        <rFont val="Calibri"/>
      </rPr>
      <t>2</t>
    </r>
  </si>
  <si>
    <t>22.08.15.99</t>
  </si>
  <si>
    <t xml:space="preserve">GEOGRELHA POLIETILENO RESIST. TRANSV. 20 KN/M - RESIST. LONGIT. 80 KN/M. </t>
  </si>
  <si>
    <r>
      <rPr>
        <sz val="11"/>
        <color theme="1"/>
        <rFont val="Arial"/>
      </rPr>
      <t>m</t>
    </r>
    <r>
      <rPr>
        <vertAlign val="superscript"/>
        <sz val="11"/>
        <color theme="1"/>
        <rFont val="Calibri"/>
      </rPr>
      <t>2</t>
    </r>
  </si>
  <si>
    <t>22.08.16.99</t>
  </si>
  <si>
    <t xml:space="preserve">GEOGRELHA POLIETILENO RESIST. TRANSV. 20 KN/M - RESIST. LONGIT. 100 KN/M. </t>
  </si>
  <si>
    <r>
      <rPr>
        <sz val="11"/>
        <color theme="1"/>
        <rFont val="Arial"/>
      </rPr>
      <t>m</t>
    </r>
    <r>
      <rPr>
        <vertAlign val="superscript"/>
        <sz val="11"/>
        <color theme="1"/>
        <rFont val="Calibri"/>
      </rPr>
      <t>2</t>
    </r>
  </si>
  <si>
    <t>22.08.17.99</t>
  </si>
  <si>
    <t xml:space="preserve">GEOGRELHA POLIETILENO RESIST. TRANSV. 20 KN/M - RESIST. LONGIT. 150 KN/M. </t>
  </si>
  <si>
    <r>
      <rPr>
        <sz val="11"/>
        <color theme="1"/>
        <rFont val="Arial"/>
      </rPr>
      <t>m</t>
    </r>
    <r>
      <rPr>
        <vertAlign val="superscript"/>
        <sz val="11"/>
        <color theme="1"/>
        <rFont val="Calibri"/>
      </rPr>
      <t>2</t>
    </r>
  </si>
  <si>
    <t>22.08.18.99</t>
  </si>
  <si>
    <t xml:space="preserve">GEOGRELHA POLIETILENO RESIST. TRANSV. 20 KN/M - RESIST. LONGIT. 200 KN/M. </t>
  </si>
  <si>
    <r>
      <rPr>
        <sz val="11"/>
        <color theme="1"/>
        <rFont val="Arial"/>
      </rPr>
      <t>m</t>
    </r>
    <r>
      <rPr>
        <vertAlign val="superscript"/>
        <sz val="11"/>
        <color theme="1"/>
        <rFont val="Calibri"/>
      </rPr>
      <t>2</t>
    </r>
  </si>
  <si>
    <t>22.08.19.99</t>
  </si>
  <si>
    <t xml:space="preserve">GEOGRELHA POLIETILENO RESIST. TRANSV. 30 KN/M - RESIST. LONGIT. 30 KN/M. </t>
  </si>
  <si>
    <r>
      <rPr>
        <sz val="11"/>
        <color theme="1"/>
        <rFont val="Arial"/>
      </rPr>
      <t>m</t>
    </r>
    <r>
      <rPr>
        <vertAlign val="superscript"/>
        <sz val="11"/>
        <color theme="1"/>
        <rFont val="Calibri"/>
      </rPr>
      <t>2</t>
    </r>
  </si>
  <si>
    <t>22.08.20.99</t>
  </si>
  <si>
    <t xml:space="preserve">GEOGRELHA POLIETILENO RESIST. TRANSV. 30 KN/M - RESIST. LONGIT. 50 KN/M. </t>
  </si>
  <si>
    <r>
      <rPr>
        <sz val="11"/>
        <color theme="1"/>
        <rFont val="Arial"/>
      </rPr>
      <t>m</t>
    </r>
    <r>
      <rPr>
        <vertAlign val="superscript"/>
        <sz val="11"/>
        <color theme="1"/>
        <rFont val="Calibri"/>
      </rPr>
      <t>2</t>
    </r>
  </si>
  <si>
    <t>22.08.21.99</t>
  </si>
  <si>
    <t xml:space="preserve">GEOGRELHA POLIETILENO RESIST. TRANSV. 30 KN/M - RESIST. LONGIT. 80 KN/M. </t>
  </si>
  <si>
    <r>
      <rPr>
        <sz val="11"/>
        <color theme="1"/>
        <rFont val="Arial"/>
      </rPr>
      <t>m</t>
    </r>
    <r>
      <rPr>
        <vertAlign val="superscript"/>
        <sz val="11"/>
        <color theme="1"/>
        <rFont val="Calibri"/>
      </rPr>
      <t>2</t>
    </r>
  </si>
  <si>
    <t>22.08.22.99</t>
  </si>
  <si>
    <t xml:space="preserve">GEOGRELHA POLIETILENO RESIST. TRANSV. 30 KN/M - RESIST. LONGIT. 100 KN/M. </t>
  </si>
  <si>
    <r>
      <rPr>
        <sz val="11"/>
        <color theme="1"/>
        <rFont val="Arial"/>
      </rPr>
      <t>m</t>
    </r>
    <r>
      <rPr>
        <vertAlign val="superscript"/>
        <sz val="11"/>
        <color theme="1"/>
        <rFont val="Calibri"/>
      </rPr>
      <t>2</t>
    </r>
  </si>
  <si>
    <t>22.08.23.99</t>
  </si>
  <si>
    <t xml:space="preserve">GEOGRELHA POLIETILENO RESIST. TRANSV. 30 KN/M - RESIST. LONGIT. 150 KN/M. </t>
  </si>
  <si>
    <r>
      <rPr>
        <sz val="11"/>
        <color theme="1"/>
        <rFont val="Arial"/>
      </rPr>
      <t>m</t>
    </r>
    <r>
      <rPr>
        <vertAlign val="superscript"/>
        <sz val="11"/>
        <color theme="1"/>
        <rFont val="Calibri"/>
      </rPr>
      <t>2</t>
    </r>
  </si>
  <si>
    <t>22.08.24.99</t>
  </si>
  <si>
    <t xml:space="preserve">GEOGRELHA POLIETILENO RESIST. TRANSV. 30 KN/M - RESIST. LONGIT. 200 KN/M. </t>
  </si>
  <si>
    <r>
      <rPr>
        <sz val="11"/>
        <color theme="1"/>
        <rFont val="Arial"/>
      </rPr>
      <t>m</t>
    </r>
    <r>
      <rPr>
        <vertAlign val="superscript"/>
        <sz val="11"/>
        <color theme="1"/>
        <rFont val="Calibri"/>
      </rPr>
      <t>2</t>
    </r>
  </si>
  <si>
    <t>22.08.25.99</t>
  </si>
  <si>
    <t xml:space="preserve">GEOGRELHA POLIETILENO RESIST. TRANSV. 50 KN/M - RESIST. LONGIT. 50 KN/M </t>
  </si>
  <si>
    <r>
      <rPr>
        <sz val="11"/>
        <color theme="1"/>
        <rFont val="Arial"/>
      </rPr>
      <t>m</t>
    </r>
    <r>
      <rPr>
        <vertAlign val="superscript"/>
        <sz val="11"/>
        <color theme="1"/>
        <rFont val="Calibri"/>
      </rPr>
      <t>2</t>
    </r>
  </si>
  <si>
    <t>22.08.26.99</t>
  </si>
  <si>
    <t xml:space="preserve">GEOGRELHA POLIETILENO RESIST. TRANSV. 50 KN/M - RESIST. LONGIT. 80 KN/M </t>
  </si>
  <si>
    <r>
      <rPr>
        <sz val="11"/>
        <color theme="1"/>
        <rFont val="Arial"/>
      </rPr>
      <t>m</t>
    </r>
    <r>
      <rPr>
        <vertAlign val="superscript"/>
        <sz val="11"/>
        <color theme="1"/>
        <rFont val="Calibri"/>
      </rPr>
      <t>2</t>
    </r>
  </si>
  <si>
    <t>22.08.27.99</t>
  </si>
  <si>
    <t xml:space="preserve">GEOGRELHA POLIETILENO RESIST. TRANSV. 50 KN/M - RESIST. LONGIT. 100 KN/M </t>
  </si>
  <si>
    <r>
      <rPr>
        <sz val="11"/>
        <color theme="1"/>
        <rFont val="Arial"/>
      </rPr>
      <t>m</t>
    </r>
    <r>
      <rPr>
        <vertAlign val="superscript"/>
        <sz val="11"/>
        <color theme="1"/>
        <rFont val="Calibri"/>
      </rPr>
      <t>2</t>
    </r>
  </si>
  <si>
    <t>22.08.28.99</t>
  </si>
  <si>
    <t xml:space="preserve">GEOGRELHA POLIETILENO RESIST. TRANSV. 50 KN/M - RESIST. LONGIT. 150 KN/M </t>
  </si>
  <si>
    <r>
      <rPr>
        <sz val="11"/>
        <color theme="1"/>
        <rFont val="Arial"/>
      </rPr>
      <t>m</t>
    </r>
    <r>
      <rPr>
        <vertAlign val="superscript"/>
        <sz val="11"/>
        <color theme="1"/>
        <rFont val="Calibri"/>
      </rPr>
      <t>2</t>
    </r>
  </si>
  <si>
    <t>22.08.29.99</t>
  </si>
  <si>
    <t xml:space="preserve">GEOGRELHA POLIETILENO RESIST. TRANSV. 50 KN/M - RESIST. LONGIT. 200 KN/M </t>
  </si>
  <si>
    <r>
      <rPr>
        <sz val="11"/>
        <color theme="1"/>
        <rFont val="Arial"/>
      </rPr>
      <t>m</t>
    </r>
    <r>
      <rPr>
        <vertAlign val="superscript"/>
        <sz val="11"/>
        <color theme="1"/>
        <rFont val="Calibri"/>
      </rPr>
      <t>2</t>
    </r>
  </si>
  <si>
    <t>22.08.30.99</t>
  </si>
  <si>
    <t xml:space="preserve">GEOGRELHA POLIETILENO RESIST. TRANSV. 100 KN/M - RESIST. LONGIT. 100 KN/M </t>
  </si>
  <si>
    <r>
      <rPr>
        <sz val="11"/>
        <color theme="1"/>
        <rFont val="Arial"/>
      </rPr>
      <t>m</t>
    </r>
    <r>
      <rPr>
        <vertAlign val="superscript"/>
        <sz val="11"/>
        <color theme="1"/>
        <rFont val="Calibri"/>
      </rPr>
      <t>2</t>
    </r>
  </si>
  <si>
    <t>22.08.31.99</t>
  </si>
  <si>
    <t xml:space="preserve">GEOGRELHA POLIETILENO RESIST. TRANSV. 100 KN/M - RESIST. LONGIT. 150 KN/M </t>
  </si>
  <si>
    <r>
      <rPr>
        <sz val="11"/>
        <color theme="1"/>
        <rFont val="Arial"/>
      </rPr>
      <t>m</t>
    </r>
    <r>
      <rPr>
        <vertAlign val="superscript"/>
        <sz val="11"/>
        <color theme="1"/>
        <rFont val="Calibri"/>
      </rPr>
      <t>2</t>
    </r>
  </si>
  <si>
    <t>22.08.32.99</t>
  </si>
  <si>
    <t xml:space="preserve">GEOGRELHA POLIETILENO RESIST. TRANSV. 100 KN/M - RESIST. LONGIT. 200 KN/M </t>
  </si>
  <si>
    <r>
      <rPr>
        <sz val="11"/>
        <color theme="1"/>
        <rFont val="Arial"/>
      </rPr>
      <t>m</t>
    </r>
    <r>
      <rPr>
        <vertAlign val="superscript"/>
        <sz val="11"/>
        <color theme="1"/>
        <rFont val="Calibri"/>
      </rPr>
      <t>2</t>
    </r>
  </si>
  <si>
    <t>22.08.33.99</t>
  </si>
  <si>
    <t xml:space="preserve">GEOGRELHA POLIETILENO RESIST. TRANSV. 150 KN/M - RESIST. LONGIT. 150 KN/M </t>
  </si>
  <si>
    <r>
      <rPr>
        <sz val="11"/>
        <color theme="1"/>
        <rFont val="Arial"/>
      </rPr>
      <t>m</t>
    </r>
    <r>
      <rPr>
        <vertAlign val="superscript"/>
        <sz val="11"/>
        <color theme="1"/>
        <rFont val="Calibri"/>
      </rPr>
      <t>2</t>
    </r>
  </si>
  <si>
    <t>22.08.34.99</t>
  </si>
  <si>
    <t xml:space="preserve">GEOGRELHA POLIETILENO RESIST. TRANSV. 150 KN/M - RESIST. LONGIT. 200 KN/M </t>
  </si>
  <si>
    <r>
      <rPr>
        <sz val="11"/>
        <color theme="1"/>
        <rFont val="Arial"/>
      </rPr>
      <t>m</t>
    </r>
    <r>
      <rPr>
        <vertAlign val="superscript"/>
        <sz val="11"/>
        <color theme="1"/>
        <rFont val="Calibri"/>
      </rPr>
      <t>2</t>
    </r>
  </si>
  <si>
    <t>22.08.35.99</t>
  </si>
  <si>
    <t xml:space="preserve">GEOGRELHA POLIETILENO RESIST. TRANSV. 200 KN/M - RESIST. LONGIT. 200 KN/M. </t>
  </si>
  <si>
    <r>
      <rPr>
        <sz val="11"/>
        <color theme="1"/>
        <rFont val="Arial"/>
      </rPr>
      <t>m</t>
    </r>
    <r>
      <rPr>
        <vertAlign val="superscript"/>
        <sz val="11"/>
        <color theme="1"/>
        <rFont val="Calibri"/>
      </rPr>
      <t>2</t>
    </r>
  </si>
  <si>
    <t>22.08.36.99</t>
  </si>
  <si>
    <t xml:space="preserve">GEOGRELHA PVC RESIST. TRANSV. 20 KN/M - RESIST. LONGIT. 40 KN/M. </t>
  </si>
  <si>
    <r>
      <rPr>
        <sz val="11"/>
        <color theme="1"/>
        <rFont val="Arial"/>
      </rPr>
      <t>m</t>
    </r>
    <r>
      <rPr>
        <vertAlign val="superscript"/>
        <sz val="11"/>
        <color theme="1"/>
        <rFont val="Calibri"/>
      </rPr>
      <t>2</t>
    </r>
  </si>
  <si>
    <t>22.08.37.99</t>
  </si>
  <si>
    <t xml:space="preserve">GEOGRELHA PVC RESIST. TRANSV. 20 KN/M - RESIST. LONGIT. 60 KN/M. </t>
  </si>
  <si>
    <r>
      <rPr>
        <sz val="11"/>
        <color theme="1"/>
        <rFont val="Arial"/>
      </rPr>
      <t>m</t>
    </r>
    <r>
      <rPr>
        <vertAlign val="superscript"/>
        <sz val="11"/>
        <color theme="1"/>
        <rFont val="Calibri"/>
      </rPr>
      <t>2</t>
    </r>
  </si>
  <si>
    <t>22.08.38.99</t>
  </si>
  <si>
    <t xml:space="preserve">GEOGRELHA PVC RESIST. TRANSV. 20 KN/M - RESIST. LONGIT. 90 KN/M. </t>
  </si>
  <si>
    <r>
      <rPr>
        <sz val="11"/>
        <color theme="1"/>
        <rFont val="Arial"/>
      </rPr>
      <t>m</t>
    </r>
    <r>
      <rPr>
        <vertAlign val="superscript"/>
        <sz val="11"/>
        <color theme="1"/>
        <rFont val="Calibri"/>
      </rPr>
      <t>2</t>
    </r>
  </si>
  <si>
    <t>22.08.39.99</t>
  </si>
  <si>
    <t xml:space="preserve">GEOGRELHA PVC RESIST. TRANSV. 20 KN/M - RESIST. LONGIT. 120 KN/M. </t>
  </si>
  <si>
    <r>
      <rPr>
        <sz val="11"/>
        <color theme="1"/>
        <rFont val="Arial"/>
      </rPr>
      <t>m</t>
    </r>
    <r>
      <rPr>
        <vertAlign val="superscript"/>
        <sz val="11"/>
        <color theme="1"/>
        <rFont val="Calibri"/>
      </rPr>
      <t>2</t>
    </r>
  </si>
  <si>
    <t>22.08.40.99</t>
  </si>
  <si>
    <t xml:space="preserve">GEOGRELHA PVC RESIST. TRANSV. 30 KN/M - RESIST. LONGIT. 40 KN/M. </t>
  </si>
  <si>
    <r>
      <rPr>
        <sz val="11"/>
        <color theme="1"/>
        <rFont val="Arial"/>
      </rPr>
      <t>m</t>
    </r>
    <r>
      <rPr>
        <vertAlign val="superscript"/>
        <sz val="11"/>
        <color theme="1"/>
        <rFont val="Calibri"/>
      </rPr>
      <t>2</t>
    </r>
  </si>
  <si>
    <t>22.08.41.99</t>
  </si>
  <si>
    <t xml:space="preserve">GEOGRELHA PVC RESIST. TRANSV. 30 KN/M - RESIST. LONGIT. 60 KN/M. </t>
  </si>
  <si>
    <r>
      <rPr>
        <sz val="11"/>
        <color theme="1"/>
        <rFont val="Arial"/>
      </rPr>
      <t>m</t>
    </r>
    <r>
      <rPr>
        <vertAlign val="superscript"/>
        <sz val="11"/>
        <color theme="1"/>
        <rFont val="Calibri"/>
      </rPr>
      <t>2</t>
    </r>
  </si>
  <si>
    <t>22.08.42.99</t>
  </si>
  <si>
    <t xml:space="preserve">GEOGRELHA PVC RESIST. TRANSV. 30 KN/M - RESIST. LONGIT. 90 KN/M. </t>
  </si>
  <si>
    <r>
      <rPr>
        <sz val="11"/>
        <color theme="1"/>
        <rFont val="Arial"/>
      </rPr>
      <t>m</t>
    </r>
    <r>
      <rPr>
        <vertAlign val="superscript"/>
        <sz val="11"/>
        <color theme="1"/>
        <rFont val="Calibri"/>
      </rPr>
      <t>2</t>
    </r>
  </si>
  <si>
    <t>22.08.43.99</t>
  </si>
  <si>
    <t xml:space="preserve">GEOGRELHA PVC RESIST. TRANSV. 30 KN/M - RESIST. LONGIT. 120 KN/M. </t>
  </si>
  <si>
    <r>
      <rPr>
        <sz val="11"/>
        <color theme="1"/>
        <rFont val="Arial"/>
      </rPr>
      <t>m</t>
    </r>
    <r>
      <rPr>
        <vertAlign val="superscript"/>
        <sz val="11"/>
        <color theme="1"/>
        <rFont val="Calibri"/>
      </rPr>
      <t>2</t>
    </r>
  </si>
  <si>
    <t>23.02.01.99</t>
  </si>
  <si>
    <t xml:space="preserve">MELH/PREPARO SUB-LEITO - 100% EN </t>
  </si>
  <si>
    <r>
      <rPr>
        <sz val="11"/>
        <color theme="1"/>
        <rFont val="Arial"/>
      </rPr>
      <t>m</t>
    </r>
    <r>
      <rPr>
        <vertAlign val="superscript"/>
        <sz val="11"/>
        <color theme="1"/>
        <rFont val="Calibri"/>
      </rPr>
      <t>2</t>
    </r>
  </si>
  <si>
    <t>23.02.02.99</t>
  </si>
  <si>
    <t xml:space="preserve">MELH/PREPARO SUB-LEITO - 100% EI </t>
  </si>
  <si>
    <r>
      <rPr>
        <sz val="11"/>
        <color theme="1"/>
        <rFont val="Arial"/>
      </rPr>
      <t>m</t>
    </r>
    <r>
      <rPr>
        <vertAlign val="superscript"/>
        <sz val="11"/>
        <color theme="1"/>
        <rFont val="Calibri"/>
      </rPr>
      <t>2</t>
    </r>
  </si>
  <si>
    <t>23.03.01.99</t>
  </si>
  <si>
    <t xml:space="preserve">REFORCO SUB-LEITO ESCAV. SOLO ESCOLHIDO </t>
  </si>
  <si>
    <r>
      <rPr>
        <sz val="11"/>
        <color theme="1"/>
        <rFont val="Arial"/>
      </rPr>
      <t>m</t>
    </r>
    <r>
      <rPr>
        <vertAlign val="superscript"/>
        <sz val="11"/>
        <color theme="1"/>
        <rFont val="Calibri"/>
      </rPr>
      <t>3</t>
    </r>
  </si>
  <si>
    <t>23.03.02.01.99</t>
  </si>
  <si>
    <t xml:space="preserve">REFORCO DO SUB-LEITO - TRANSPORTE ATE 1 KM </t>
  </si>
  <si>
    <r>
      <rPr>
        <sz val="11"/>
        <color theme="1"/>
        <rFont val="Arial"/>
      </rPr>
      <t>m</t>
    </r>
    <r>
      <rPr>
        <vertAlign val="superscript"/>
        <sz val="11"/>
        <color theme="1"/>
        <rFont val="Calibri"/>
      </rPr>
      <t>3</t>
    </r>
    <r>
      <rPr>
        <sz val="11"/>
        <color theme="1"/>
        <rFont val="Arial"/>
      </rPr>
      <t>*km</t>
    </r>
  </si>
  <si>
    <t>23.03.02.02.99</t>
  </si>
  <si>
    <t xml:space="preserve">REFORCO DO SUB-LEITO - TRANSPORTE ATE 2 KM </t>
  </si>
  <si>
    <r>
      <rPr>
        <sz val="11"/>
        <color theme="1"/>
        <rFont val="Arial"/>
      </rPr>
      <t>m</t>
    </r>
    <r>
      <rPr>
        <vertAlign val="superscript"/>
        <sz val="11"/>
        <color theme="1"/>
        <rFont val="Calibri"/>
      </rPr>
      <t>3</t>
    </r>
    <r>
      <rPr>
        <sz val="11"/>
        <color theme="1"/>
        <rFont val="Arial"/>
      </rPr>
      <t>*km</t>
    </r>
  </si>
  <si>
    <t>23.03.02.03.99</t>
  </si>
  <si>
    <t xml:space="preserve">REFORCO DO SUB-LEITO - TRANSPORTE ATE 5KM </t>
  </si>
  <si>
    <r>
      <rPr>
        <sz val="11"/>
        <color theme="1"/>
        <rFont val="Arial"/>
      </rPr>
      <t>m</t>
    </r>
    <r>
      <rPr>
        <vertAlign val="superscript"/>
        <sz val="11"/>
        <color theme="1"/>
        <rFont val="Calibri"/>
      </rPr>
      <t>3</t>
    </r>
    <r>
      <rPr>
        <sz val="11"/>
        <color theme="1"/>
        <rFont val="Arial"/>
      </rPr>
      <t>*km</t>
    </r>
  </si>
  <si>
    <t>23.03.02.04.99</t>
  </si>
  <si>
    <t xml:space="preserve">REFORCO DE SUB-LEITO - TRANSPORTE ATE 10 KM </t>
  </si>
  <si>
    <r>
      <rPr>
        <sz val="11"/>
        <color theme="1"/>
        <rFont val="Arial"/>
      </rPr>
      <t>m</t>
    </r>
    <r>
      <rPr>
        <vertAlign val="superscript"/>
        <sz val="11"/>
        <color theme="1"/>
        <rFont val="Calibri"/>
      </rPr>
      <t>3</t>
    </r>
    <r>
      <rPr>
        <sz val="11"/>
        <color theme="1"/>
        <rFont val="Arial"/>
      </rPr>
      <t>*km</t>
    </r>
  </si>
  <si>
    <t>23.03.02.05.99</t>
  </si>
  <si>
    <t xml:space="preserve">REFORCO DO SUB-LEITO - TRANSPORTE ATE 15 KM </t>
  </si>
  <si>
    <r>
      <rPr>
        <sz val="11"/>
        <color theme="1"/>
        <rFont val="Arial"/>
      </rPr>
      <t>m</t>
    </r>
    <r>
      <rPr>
        <vertAlign val="superscript"/>
        <sz val="11"/>
        <color theme="1"/>
        <rFont val="Calibri"/>
      </rPr>
      <t>3</t>
    </r>
    <r>
      <rPr>
        <sz val="11"/>
        <color theme="1"/>
        <rFont val="Arial"/>
      </rPr>
      <t>*km</t>
    </r>
  </si>
  <si>
    <t>23.03.02.06.99</t>
  </si>
  <si>
    <t xml:space="preserve">REFORCO DO SUB-LEITO - TRANSPORTE + 15KM </t>
  </si>
  <si>
    <r>
      <rPr>
        <sz val="11"/>
        <color theme="1"/>
        <rFont val="Arial"/>
      </rPr>
      <t>m</t>
    </r>
    <r>
      <rPr>
        <vertAlign val="superscript"/>
        <sz val="11"/>
        <color theme="1"/>
        <rFont val="Calibri"/>
      </rPr>
      <t>3</t>
    </r>
    <r>
      <rPr>
        <sz val="11"/>
        <color theme="1"/>
        <rFont val="Arial"/>
      </rPr>
      <t>*km</t>
    </r>
  </si>
  <si>
    <t>23.03.03.99</t>
  </si>
  <si>
    <t xml:space="preserve">REFORCO DE SUB-LEITO COMPACTACAO 100% EI </t>
  </si>
  <si>
    <r>
      <rPr>
        <sz val="11"/>
        <color theme="1"/>
        <rFont val="Arial"/>
      </rPr>
      <t>m</t>
    </r>
    <r>
      <rPr>
        <vertAlign val="superscript"/>
        <sz val="11"/>
        <color theme="1"/>
        <rFont val="Calibri"/>
      </rPr>
      <t>3</t>
    </r>
  </si>
  <si>
    <t>23.03.04.99</t>
  </si>
  <si>
    <t xml:space="preserve">REFORCO DE SUB-LEITO COMPACT 100% EN </t>
  </si>
  <si>
    <r>
      <rPr>
        <sz val="11"/>
        <color theme="1"/>
        <rFont val="Arial"/>
      </rPr>
      <t>m</t>
    </r>
    <r>
      <rPr>
        <vertAlign val="superscript"/>
        <sz val="11"/>
        <color theme="1"/>
        <rFont val="Calibri"/>
      </rPr>
      <t>3</t>
    </r>
  </si>
  <si>
    <t>23.04.01.01.01.99</t>
  </si>
  <si>
    <t xml:space="preserve">SUB-BASE OU BASE DE SOLO CIM.3%-USINA COM TRANSP.JAZIDA ATE LOCAL APLICACAO </t>
  </si>
  <si>
    <r>
      <rPr>
        <sz val="11"/>
        <color theme="1"/>
        <rFont val="Arial"/>
      </rPr>
      <t>m</t>
    </r>
    <r>
      <rPr>
        <vertAlign val="superscript"/>
        <sz val="11"/>
        <color theme="1"/>
        <rFont val="Calibri"/>
      </rPr>
      <t>3</t>
    </r>
  </si>
  <si>
    <t>23.04.01.01.99</t>
  </si>
  <si>
    <t xml:space="preserve">SUB-BASE OU BASE SOLO CIM 3% - USINA </t>
  </si>
  <si>
    <r>
      <rPr>
        <sz val="11"/>
        <color theme="1"/>
        <rFont val="Arial"/>
      </rPr>
      <t>m</t>
    </r>
    <r>
      <rPr>
        <vertAlign val="superscript"/>
        <sz val="11"/>
        <color theme="1"/>
        <rFont val="Calibri"/>
      </rPr>
      <t>3</t>
    </r>
  </si>
  <si>
    <t>23.04.01.04.01.99</t>
  </si>
  <si>
    <t xml:space="preserve">SUB BASE OU BASE SOLO CIM.6%-USINA COM TRANSP. JAZIDA ATE LOCAL APLICACAO </t>
  </si>
  <si>
    <r>
      <rPr>
        <sz val="11"/>
        <color theme="1"/>
        <rFont val="Arial"/>
      </rPr>
      <t>m</t>
    </r>
    <r>
      <rPr>
        <vertAlign val="superscript"/>
        <sz val="11"/>
        <color theme="1"/>
        <rFont val="Calibri"/>
      </rPr>
      <t>3</t>
    </r>
  </si>
  <si>
    <t>23.04.01.08.01.99</t>
  </si>
  <si>
    <t xml:space="preserve">SUB BASE OU BASE SOLO CIM.10%-USINA COM TRANSP.JAZIDA ATE LOCAL APLICACAO </t>
  </si>
  <si>
    <r>
      <rPr>
        <sz val="11"/>
        <color theme="1"/>
        <rFont val="Arial"/>
      </rPr>
      <t>m</t>
    </r>
    <r>
      <rPr>
        <vertAlign val="superscript"/>
        <sz val="11"/>
        <color theme="1"/>
        <rFont val="Calibri"/>
      </rPr>
      <t>3</t>
    </r>
  </si>
  <si>
    <t>23.04.01.26.01.99</t>
  </si>
  <si>
    <t xml:space="preserve">SUB BASE OU BASE SOLO CAL 4% - COM TRANSP.JAZIDA ATE LOCAL APLICACAO </t>
  </si>
  <si>
    <r>
      <rPr>
        <sz val="11"/>
        <color theme="1"/>
        <rFont val="Arial"/>
      </rPr>
      <t>m</t>
    </r>
    <r>
      <rPr>
        <vertAlign val="superscript"/>
        <sz val="11"/>
        <color theme="1"/>
        <rFont val="Calibri"/>
      </rPr>
      <t>3</t>
    </r>
  </si>
  <si>
    <t>23.04.02.01.02.99</t>
  </si>
  <si>
    <t xml:space="preserve">SUB BASE OU BASE SOLO BRITA C/CIM.3% COM TRANSP. JAZIDA ATE LOCAL APLICAÇÃO </t>
  </si>
  <si>
    <r>
      <rPr>
        <sz val="11"/>
        <color theme="1"/>
        <rFont val="Arial"/>
      </rPr>
      <t>m</t>
    </r>
    <r>
      <rPr>
        <vertAlign val="superscript"/>
        <sz val="11"/>
        <color theme="1"/>
        <rFont val="Calibri"/>
      </rPr>
      <t>3</t>
    </r>
  </si>
  <si>
    <t>23.04.02.02.01.99</t>
  </si>
  <si>
    <t xml:space="preserve">SUB BASE OU BASE SOLO BRITA C/CIM.4% COM TRANSP. JAZIDA ATE LOCAL DE APLICAÇÃO </t>
  </si>
  <si>
    <r>
      <rPr>
        <sz val="11"/>
        <color theme="1"/>
        <rFont val="Arial"/>
      </rPr>
      <t>m</t>
    </r>
    <r>
      <rPr>
        <vertAlign val="superscript"/>
        <sz val="11"/>
        <color theme="1"/>
        <rFont val="Calibri"/>
      </rPr>
      <t>3</t>
    </r>
  </si>
  <si>
    <t>23.04.02.03.01.99</t>
  </si>
  <si>
    <t>SUB BASE OU BASE SOLO BRITA C/CIM.5% COM TRANSP.JAZIDA ATE O LOCAL DE APLICAÇÃO</t>
  </si>
  <si>
    <r>
      <rPr>
        <sz val="11"/>
        <color theme="1"/>
        <rFont val="Arial"/>
      </rPr>
      <t>m</t>
    </r>
    <r>
      <rPr>
        <vertAlign val="superscript"/>
        <sz val="11"/>
        <color theme="1"/>
        <rFont val="Calibri"/>
      </rPr>
      <t>3</t>
    </r>
  </si>
  <si>
    <t>23.04.02.04.41.99</t>
  </si>
  <si>
    <t xml:space="preserve">SUB BASE OU BASE SOLO BRITA C/CIM.6% COM TRANSP.DA JAZIDA ATE LOCAL APLICAÇÃO </t>
  </si>
  <si>
    <r>
      <rPr>
        <sz val="11"/>
        <color theme="1"/>
        <rFont val="Arial"/>
      </rPr>
      <t>m</t>
    </r>
    <r>
      <rPr>
        <vertAlign val="superscript"/>
        <sz val="11"/>
        <color theme="1"/>
        <rFont val="Calibri"/>
      </rPr>
      <t>3</t>
    </r>
  </si>
  <si>
    <t>23.04.02.05.02.99</t>
  </si>
  <si>
    <t xml:space="preserve">SUB BASE OU BASE DE SOLO BRITA 50% BRITA COM TRANSP.JAZIDA ATE LOCAL APLICAÇÃO </t>
  </si>
  <si>
    <r>
      <rPr>
        <sz val="11"/>
        <color theme="1"/>
        <rFont val="Arial"/>
      </rPr>
      <t>m</t>
    </r>
    <r>
      <rPr>
        <vertAlign val="superscript"/>
        <sz val="11"/>
        <color theme="1"/>
        <rFont val="Calibri"/>
      </rPr>
      <t>3</t>
    </r>
  </si>
  <si>
    <t>23.04.02.05.03.99</t>
  </si>
  <si>
    <t xml:space="preserve">SUB BASE OU BASE DE SOLO LATERITICO-BRITA 50% BRITA C/TRANSP.JAZIDA ATE APLIC. </t>
  </si>
  <si>
    <r>
      <rPr>
        <sz val="11"/>
        <color theme="1"/>
        <rFont val="Arial"/>
      </rPr>
      <t>m</t>
    </r>
    <r>
      <rPr>
        <vertAlign val="superscript"/>
        <sz val="11"/>
        <color theme="1"/>
        <rFont val="Calibri"/>
      </rPr>
      <t>3</t>
    </r>
  </si>
  <si>
    <t>23.04.02.07.02.99</t>
  </si>
  <si>
    <t xml:space="preserve">SUB BASE OU BASE DE SOLO BRITA 60% BRITA COM TRANSP.JAZIDA ATE LOCAL APLICAÇÃO </t>
  </si>
  <si>
    <r>
      <rPr>
        <sz val="11"/>
        <color theme="1"/>
        <rFont val="Arial"/>
      </rPr>
      <t>m</t>
    </r>
    <r>
      <rPr>
        <vertAlign val="superscript"/>
        <sz val="11"/>
        <color theme="1"/>
        <rFont val="Calibri"/>
      </rPr>
      <t>3</t>
    </r>
  </si>
  <si>
    <t>23.04.02.09.02.99</t>
  </si>
  <si>
    <t xml:space="preserve">SUB BASE OU BASE DE SOLO BRITA 70% BRITA COM TRANSP.JAZIDA ATE LOCAL APLICAÇÃO </t>
  </si>
  <si>
    <r>
      <rPr>
        <sz val="11"/>
        <color theme="1"/>
        <rFont val="Arial"/>
      </rPr>
      <t>m</t>
    </r>
    <r>
      <rPr>
        <vertAlign val="superscript"/>
        <sz val="11"/>
        <color theme="1"/>
        <rFont val="Calibri"/>
      </rPr>
      <t>3</t>
    </r>
  </si>
  <si>
    <t>23.04.03.01.99</t>
  </si>
  <si>
    <t xml:space="preserve">SUB-BASE OU BASE BRITA GRAD. SIMPLES </t>
  </si>
  <si>
    <r>
      <rPr>
        <sz val="11"/>
        <color theme="1"/>
        <rFont val="Arial"/>
      </rPr>
      <t>m</t>
    </r>
    <r>
      <rPr>
        <vertAlign val="superscript"/>
        <sz val="11"/>
        <color theme="1"/>
        <rFont val="Calibri"/>
      </rPr>
      <t>3</t>
    </r>
  </si>
  <si>
    <t>23.04.03.02.99</t>
  </si>
  <si>
    <t xml:space="preserve">SUB-BASE OU BASE DE PEDRA BRITADA </t>
  </si>
  <si>
    <r>
      <rPr>
        <sz val="11"/>
        <color theme="1"/>
        <rFont val="Arial"/>
      </rPr>
      <t>m</t>
    </r>
    <r>
      <rPr>
        <vertAlign val="superscript"/>
        <sz val="11"/>
        <color theme="1"/>
        <rFont val="Calibri"/>
      </rPr>
      <t>3</t>
    </r>
  </si>
  <si>
    <t>23.04.03.04.99</t>
  </si>
  <si>
    <t xml:space="preserve">SUB-BASE OU BASE DE PEDRA RACHAO, CONF. ET-POO/042 (DERSA) </t>
  </si>
  <si>
    <r>
      <rPr>
        <sz val="11"/>
        <color theme="1"/>
        <rFont val="Arial"/>
      </rPr>
      <t>m</t>
    </r>
    <r>
      <rPr>
        <vertAlign val="superscript"/>
        <sz val="11"/>
        <color theme="1"/>
        <rFont val="Calibri"/>
      </rPr>
      <t>3</t>
    </r>
  </si>
  <si>
    <t>23.04.04.01.99</t>
  </si>
  <si>
    <t xml:space="preserve">SUB-BASE OU BASE BRITA GRAD. C/CIM 1%VOL </t>
  </si>
  <si>
    <r>
      <rPr>
        <sz val="11"/>
        <color theme="1"/>
        <rFont val="Arial"/>
      </rPr>
      <t>m</t>
    </r>
    <r>
      <rPr>
        <vertAlign val="superscript"/>
        <sz val="11"/>
        <color theme="1"/>
        <rFont val="Calibri"/>
      </rPr>
      <t>3</t>
    </r>
  </si>
  <si>
    <t>23.04.06.03.99</t>
  </si>
  <si>
    <t xml:space="preserve">SUB-BASE OU BASE DE MACADAME SECO </t>
  </si>
  <si>
    <r>
      <rPr>
        <sz val="11"/>
        <color theme="1"/>
        <rFont val="Arial"/>
      </rPr>
      <t>m</t>
    </r>
    <r>
      <rPr>
        <vertAlign val="superscript"/>
        <sz val="11"/>
        <color theme="1"/>
        <rFont val="Calibri"/>
      </rPr>
      <t>3</t>
    </r>
  </si>
  <si>
    <t>23.04.07.01.99</t>
  </si>
  <si>
    <t xml:space="preserve">SUB-BASE OU BASE SOLO AREN. FINO 95% PI </t>
  </si>
  <si>
    <r>
      <rPr>
        <sz val="11"/>
        <color theme="1"/>
        <rFont val="Arial"/>
      </rPr>
      <t>m</t>
    </r>
    <r>
      <rPr>
        <vertAlign val="superscript"/>
        <sz val="11"/>
        <color theme="1"/>
        <rFont val="Calibri"/>
      </rPr>
      <t>3</t>
    </r>
  </si>
  <si>
    <t>23.05.01.99</t>
  </si>
  <si>
    <t xml:space="preserve">IMPRIMADURA BETUMINOSA IMPERMEABILIZANTE </t>
  </si>
  <si>
    <r>
      <rPr>
        <sz val="11"/>
        <color theme="1"/>
        <rFont val="Arial"/>
      </rPr>
      <t>m</t>
    </r>
    <r>
      <rPr>
        <vertAlign val="superscript"/>
        <sz val="11"/>
        <color theme="1"/>
        <rFont val="Calibri"/>
      </rPr>
      <t>2</t>
    </r>
  </si>
  <si>
    <t>23.05.03.99</t>
  </si>
  <si>
    <t xml:space="preserve">IMPRIMADURA BET. AUXILIAR DE LIGACAO </t>
  </si>
  <si>
    <r>
      <rPr>
        <sz val="11"/>
        <color theme="1"/>
        <rFont val="Arial"/>
      </rPr>
      <t>m</t>
    </r>
    <r>
      <rPr>
        <vertAlign val="superscript"/>
        <sz val="11"/>
        <color theme="1"/>
        <rFont val="Calibri"/>
      </rPr>
      <t>2</t>
    </r>
  </si>
  <si>
    <t>23.06.01.99</t>
  </si>
  <si>
    <t xml:space="preserve">TRATAMENTO SUPERFICIAL SIMPLES </t>
  </si>
  <si>
    <r>
      <rPr>
        <sz val="11"/>
        <color theme="1"/>
        <rFont val="Arial"/>
      </rPr>
      <t>m</t>
    </r>
    <r>
      <rPr>
        <vertAlign val="superscript"/>
        <sz val="11"/>
        <color theme="1"/>
        <rFont val="Calibri"/>
      </rPr>
      <t>2</t>
    </r>
  </si>
  <si>
    <t>23.06.02.99</t>
  </si>
  <si>
    <t xml:space="preserve">TRATAMENTO SUPERFICIAL DUPLO </t>
  </si>
  <si>
    <r>
      <rPr>
        <sz val="11"/>
        <color theme="1"/>
        <rFont val="Arial"/>
      </rPr>
      <t>m</t>
    </r>
    <r>
      <rPr>
        <vertAlign val="superscript"/>
        <sz val="11"/>
        <color theme="1"/>
        <rFont val="Calibri"/>
      </rPr>
      <t>3</t>
    </r>
  </si>
  <si>
    <t>23.06.03.99</t>
  </si>
  <si>
    <t xml:space="preserve">TRATAMENTO SUPERFICIAL TRIPLO </t>
  </si>
  <si>
    <r>
      <rPr>
        <sz val="11"/>
        <color theme="1"/>
        <rFont val="Arial"/>
      </rPr>
      <t>m</t>
    </r>
    <r>
      <rPr>
        <vertAlign val="superscript"/>
        <sz val="11"/>
        <color theme="1"/>
        <rFont val="Calibri"/>
      </rPr>
      <t>3</t>
    </r>
  </si>
  <si>
    <t>23.06.04.01.99</t>
  </si>
  <si>
    <t xml:space="preserve">MICROREVESTIMENTO COM POLIMERO SEM FIBRA A FRIO (MCAF) </t>
  </si>
  <si>
    <r>
      <rPr>
        <sz val="11"/>
        <color theme="1"/>
        <rFont val="Arial"/>
      </rPr>
      <t>m</t>
    </r>
    <r>
      <rPr>
        <vertAlign val="superscript"/>
        <sz val="11"/>
        <color theme="1"/>
        <rFont val="Calibri"/>
      </rPr>
      <t>2</t>
    </r>
  </si>
  <si>
    <t>23.06.04.99</t>
  </si>
  <si>
    <t xml:space="preserve">MICROREVESTIMENTO C/POLIMERO COM FIBRA À FRIO (MCAF) </t>
  </si>
  <si>
    <r>
      <rPr>
        <sz val="11"/>
        <color theme="1"/>
        <rFont val="Arial"/>
      </rPr>
      <t>m</t>
    </r>
    <r>
      <rPr>
        <vertAlign val="superscript"/>
        <sz val="11"/>
        <color theme="1"/>
        <rFont val="Calibri"/>
      </rPr>
      <t>2</t>
    </r>
  </si>
  <si>
    <t>23.06.08.99</t>
  </si>
  <si>
    <t xml:space="preserve">TRATAMENTO SUPERFICIAL DUPLO MODIFICADO POR POLIMEROS </t>
  </si>
  <si>
    <r>
      <rPr>
        <sz val="11"/>
        <color theme="1"/>
        <rFont val="Arial"/>
      </rPr>
      <t>m</t>
    </r>
    <r>
      <rPr>
        <vertAlign val="superscript"/>
        <sz val="11"/>
        <color theme="1"/>
        <rFont val="Calibri"/>
      </rPr>
      <t>3</t>
    </r>
  </si>
  <si>
    <t>23.07.01.02.99</t>
  </si>
  <si>
    <t xml:space="preserve">APLICACAO CAMADA DE PRE-MISTURADO A FRIO COM TRANSPORTE (EXCLUSO MATERIAL) </t>
  </si>
  <si>
    <r>
      <rPr>
        <sz val="11"/>
        <color theme="1"/>
        <rFont val="Arial"/>
      </rPr>
      <t>m</t>
    </r>
    <r>
      <rPr>
        <vertAlign val="superscript"/>
        <sz val="11"/>
        <color theme="1"/>
        <rFont val="Calibri"/>
      </rPr>
      <t>3</t>
    </r>
  </si>
  <si>
    <t>23.07.01.99</t>
  </si>
  <si>
    <t xml:space="preserve">PRE-MISTURADO A FRIO </t>
  </si>
  <si>
    <r>
      <rPr>
        <sz val="11"/>
        <color theme="1"/>
        <rFont val="Arial"/>
      </rPr>
      <t>m</t>
    </r>
    <r>
      <rPr>
        <vertAlign val="superscript"/>
        <sz val="11"/>
        <color theme="1"/>
        <rFont val="Calibri"/>
      </rPr>
      <t>3</t>
    </r>
  </si>
  <si>
    <t>23.08.06.07.99</t>
  </si>
  <si>
    <t xml:space="preserve">ASFALTO BORRACHA MORNO, GRADUAÇÃO DER 4,75 </t>
  </si>
  <si>
    <r>
      <rPr>
        <sz val="11"/>
        <color theme="1"/>
        <rFont val="Arial"/>
      </rPr>
      <t>m</t>
    </r>
    <r>
      <rPr>
        <vertAlign val="superscript"/>
        <sz val="11"/>
        <color theme="1"/>
        <rFont val="Calibri"/>
      </rPr>
      <t>3</t>
    </r>
  </si>
  <si>
    <t>23.08.06.08.99</t>
  </si>
  <si>
    <t xml:space="preserve">ASFALTO BORRACHA MORNO, GRADUAÇÃO DER 9,5 </t>
  </si>
  <si>
    <r>
      <rPr>
        <sz val="11"/>
        <color theme="1"/>
        <rFont val="Arial"/>
      </rPr>
      <t>m</t>
    </r>
    <r>
      <rPr>
        <vertAlign val="superscript"/>
        <sz val="11"/>
        <color theme="1"/>
        <rFont val="Calibri"/>
      </rPr>
      <t>3</t>
    </r>
  </si>
  <si>
    <t>23.08.06.09.99</t>
  </si>
  <si>
    <t xml:space="preserve">ASFALTO BORRACHA MORNO, GRADUAÇÃO DER 12,5 </t>
  </si>
  <si>
    <r>
      <rPr>
        <sz val="11"/>
        <color theme="1"/>
        <rFont val="Arial"/>
      </rPr>
      <t>m</t>
    </r>
    <r>
      <rPr>
        <vertAlign val="superscript"/>
        <sz val="11"/>
        <color theme="1"/>
        <rFont val="Calibri"/>
      </rPr>
      <t>3</t>
    </r>
  </si>
  <si>
    <t>23.08.06.10.99</t>
  </si>
  <si>
    <t xml:space="preserve">ASFALTO BORRACHA MORNO, GRADUAÇÃO DER 19,00 </t>
  </si>
  <si>
    <r>
      <rPr>
        <sz val="11"/>
        <color theme="1"/>
        <rFont val="Arial"/>
      </rPr>
      <t>m</t>
    </r>
    <r>
      <rPr>
        <vertAlign val="superscript"/>
        <sz val="11"/>
        <color theme="1"/>
        <rFont val="Calibri"/>
      </rPr>
      <t>3</t>
    </r>
  </si>
  <si>
    <t>23.09.01.99</t>
  </si>
  <si>
    <t xml:space="preserve">CAPA SELANTE TIPO 2 </t>
  </si>
  <si>
    <r>
      <rPr>
        <sz val="11"/>
        <color theme="1"/>
        <rFont val="Arial"/>
      </rPr>
      <t>m</t>
    </r>
    <r>
      <rPr>
        <vertAlign val="superscript"/>
        <sz val="11"/>
        <color theme="1"/>
        <rFont val="Calibri"/>
      </rPr>
      <t>2</t>
    </r>
  </si>
  <si>
    <t>23.09.02.99</t>
  </si>
  <si>
    <t xml:space="preserve">CAPA SELANTE TIPO 3 </t>
  </si>
  <si>
    <r>
      <rPr>
        <sz val="11"/>
        <color theme="1"/>
        <rFont val="Arial"/>
      </rPr>
      <t>m</t>
    </r>
    <r>
      <rPr>
        <vertAlign val="superscript"/>
        <sz val="11"/>
        <color theme="1"/>
        <rFont val="Calibri"/>
      </rPr>
      <t>2</t>
    </r>
  </si>
  <si>
    <t>23.10.03.01.99</t>
  </si>
  <si>
    <t xml:space="preserve">TRANSPORTE DE MATERIAL FRESADO ATÉ 1KM </t>
  </si>
  <si>
    <r>
      <rPr>
        <sz val="11"/>
        <color theme="1"/>
        <rFont val="Arial"/>
      </rPr>
      <t>m</t>
    </r>
    <r>
      <rPr>
        <vertAlign val="superscript"/>
        <sz val="11"/>
        <color theme="1"/>
        <rFont val="Calibri"/>
      </rPr>
      <t>3</t>
    </r>
    <r>
      <rPr>
        <sz val="11"/>
        <color theme="1"/>
        <rFont val="Arial"/>
      </rPr>
      <t>*km</t>
    </r>
  </si>
  <si>
    <t>23.10.03.02.99</t>
  </si>
  <si>
    <t xml:space="preserve">TRANSPORTE DE MATERIAL FRESADO ATÉ 2KM </t>
  </si>
  <si>
    <r>
      <rPr>
        <sz val="11"/>
        <color theme="1"/>
        <rFont val="Arial"/>
      </rPr>
      <t>m</t>
    </r>
    <r>
      <rPr>
        <vertAlign val="superscript"/>
        <sz val="11"/>
        <color theme="1"/>
        <rFont val="Calibri"/>
      </rPr>
      <t>3</t>
    </r>
    <r>
      <rPr>
        <sz val="11"/>
        <color theme="1"/>
        <rFont val="Arial"/>
      </rPr>
      <t>*km</t>
    </r>
  </si>
  <si>
    <t>23.10.03.03.99</t>
  </si>
  <si>
    <t xml:space="preserve">TRANSPORTE DE MATERIAL FRESADO ATÉ 5KM </t>
  </si>
  <si>
    <r>
      <rPr>
        <sz val="11"/>
        <color theme="1"/>
        <rFont val="Arial"/>
      </rPr>
      <t>m</t>
    </r>
    <r>
      <rPr>
        <vertAlign val="superscript"/>
        <sz val="11"/>
        <color theme="1"/>
        <rFont val="Calibri"/>
      </rPr>
      <t>3</t>
    </r>
    <r>
      <rPr>
        <sz val="11"/>
        <color theme="1"/>
        <rFont val="Arial"/>
      </rPr>
      <t>*km</t>
    </r>
  </si>
  <si>
    <t>23.10.03.04.99</t>
  </si>
  <si>
    <t xml:space="preserve">TRANSPORTE DE MATERIAL FRESADO ATÉ 10KM </t>
  </si>
  <si>
    <r>
      <rPr>
        <sz val="11"/>
        <color theme="1"/>
        <rFont val="Arial"/>
      </rPr>
      <t>m</t>
    </r>
    <r>
      <rPr>
        <vertAlign val="superscript"/>
        <sz val="11"/>
        <color theme="1"/>
        <rFont val="Calibri"/>
      </rPr>
      <t>3</t>
    </r>
    <r>
      <rPr>
        <sz val="11"/>
        <color theme="1"/>
        <rFont val="Arial"/>
      </rPr>
      <t>*km</t>
    </r>
  </si>
  <si>
    <t>23.10.03.05.99</t>
  </si>
  <si>
    <t xml:space="preserve">TRANSPORTE DE MATERIAL FRESADO ATÉ 15KM </t>
  </si>
  <si>
    <r>
      <rPr>
        <sz val="11"/>
        <color theme="1"/>
        <rFont val="Arial"/>
      </rPr>
      <t>m</t>
    </r>
    <r>
      <rPr>
        <vertAlign val="superscript"/>
        <sz val="11"/>
        <color theme="1"/>
        <rFont val="Calibri"/>
      </rPr>
      <t>3</t>
    </r>
    <r>
      <rPr>
        <sz val="11"/>
        <color theme="1"/>
        <rFont val="Arial"/>
      </rPr>
      <t>*km</t>
    </r>
  </si>
  <si>
    <t>23.10.03.06.99</t>
  </si>
  <si>
    <t xml:space="preserve">TRANSPORTE DE MATERIAL FRESADO ALEM 15KM </t>
  </si>
  <si>
    <r>
      <rPr>
        <sz val="11"/>
        <color theme="1"/>
        <rFont val="Arial"/>
      </rPr>
      <t>m</t>
    </r>
    <r>
      <rPr>
        <vertAlign val="superscript"/>
        <sz val="11"/>
        <color theme="1"/>
        <rFont val="Calibri"/>
      </rPr>
      <t>3</t>
    </r>
    <r>
      <rPr>
        <sz val="11"/>
        <color theme="1"/>
        <rFont val="Arial"/>
      </rPr>
      <t>*km</t>
    </r>
  </si>
  <si>
    <t>23.10.03.99</t>
  </si>
  <si>
    <t xml:space="preserve">FRESAGEM CONTÍNUA DE REVESTIMENTO ASFÁLTICO (SEM TRANSPORTE) </t>
  </si>
  <si>
    <r>
      <rPr>
        <sz val="11"/>
        <color theme="1"/>
        <rFont val="Arial"/>
      </rPr>
      <t>m</t>
    </r>
    <r>
      <rPr>
        <vertAlign val="superscript"/>
        <sz val="11"/>
        <color theme="1"/>
        <rFont val="Calibri"/>
      </rPr>
      <t>3</t>
    </r>
  </si>
  <si>
    <t>23.11.09.99</t>
  </si>
  <si>
    <t xml:space="preserve">PAVIMENTO DE CONCRETO SOBRE OBRA DE ARTE ESPECIAL-MANUAL. </t>
  </si>
  <si>
    <r>
      <rPr>
        <sz val="11"/>
        <color theme="1"/>
        <rFont val="Arial"/>
      </rPr>
      <t>m</t>
    </r>
    <r>
      <rPr>
        <vertAlign val="superscript"/>
        <sz val="11"/>
        <color theme="1"/>
        <rFont val="Calibri"/>
      </rPr>
      <t>3</t>
    </r>
  </si>
  <si>
    <t>23.12.01.99</t>
  </si>
  <si>
    <t xml:space="preserve">PAVIMENTO CONCRETO INTERTRAVADO - E=6CM </t>
  </si>
  <si>
    <r>
      <rPr>
        <sz val="11"/>
        <color theme="1"/>
        <rFont val="Arial"/>
      </rPr>
      <t>m</t>
    </r>
    <r>
      <rPr>
        <vertAlign val="superscript"/>
        <sz val="11"/>
        <color theme="1"/>
        <rFont val="Calibri"/>
      </rPr>
      <t>2</t>
    </r>
  </si>
  <si>
    <t>23.12.02.99</t>
  </si>
  <si>
    <t xml:space="preserve">PAVIMENTO CONCRETO INTERTRAVADO - E=8CM </t>
  </si>
  <si>
    <r>
      <rPr>
        <sz val="11"/>
        <color theme="1"/>
        <rFont val="Arial"/>
      </rPr>
      <t>m</t>
    </r>
    <r>
      <rPr>
        <vertAlign val="superscript"/>
        <sz val="11"/>
        <color theme="1"/>
        <rFont val="Calibri"/>
      </rPr>
      <t>2</t>
    </r>
  </si>
  <si>
    <t>23.12.03.99</t>
  </si>
  <si>
    <t xml:space="preserve">PAV CONCRETO INTERTRAVADO - E=10CM </t>
  </si>
  <si>
    <r>
      <rPr>
        <sz val="11"/>
        <color theme="1"/>
        <rFont val="Arial"/>
      </rPr>
      <t>m</t>
    </r>
    <r>
      <rPr>
        <vertAlign val="superscript"/>
        <sz val="11"/>
        <color theme="1"/>
        <rFont val="Calibri"/>
      </rPr>
      <t>2</t>
    </r>
  </si>
  <si>
    <t>23.13.07.01.99</t>
  </si>
  <si>
    <t xml:space="preserve">RECICLAGEM CAPA/BASE COM ADICAO DE 4% DE CIMENTO </t>
  </si>
  <si>
    <r>
      <rPr>
        <sz val="11"/>
        <color theme="1"/>
        <rFont val="Arial"/>
      </rPr>
      <t>m</t>
    </r>
    <r>
      <rPr>
        <vertAlign val="superscript"/>
        <sz val="11"/>
        <color theme="1"/>
        <rFont val="Calibri"/>
      </rPr>
      <t>3</t>
    </r>
  </si>
  <si>
    <t>23.13.07.02.99</t>
  </si>
  <si>
    <t xml:space="preserve">RECICLAGEM DE PAVIMENTO COM ADICAO DE 30% DE BRITA E 4% DE CIMENTO </t>
  </si>
  <si>
    <r>
      <rPr>
        <sz val="11"/>
        <color theme="1"/>
        <rFont val="Arial"/>
      </rPr>
      <t>m</t>
    </r>
    <r>
      <rPr>
        <vertAlign val="superscript"/>
        <sz val="11"/>
        <color theme="1"/>
        <rFont val="Calibri"/>
      </rPr>
      <t>3</t>
    </r>
  </si>
  <si>
    <t>23.13.07.03.99</t>
  </si>
  <si>
    <t xml:space="preserve">RECICLAGEM DE PAVIMENTO COM ADICAO DE 20% DE BRITA E 4% DE CIMENTO </t>
  </si>
  <si>
    <r>
      <rPr>
        <sz val="11"/>
        <color theme="1"/>
        <rFont val="Arial"/>
      </rPr>
      <t>m</t>
    </r>
    <r>
      <rPr>
        <vertAlign val="superscript"/>
        <sz val="11"/>
        <color theme="1"/>
        <rFont val="Calibri"/>
      </rPr>
      <t>3</t>
    </r>
  </si>
  <si>
    <t>23.13.07.04.99</t>
  </si>
  <si>
    <t xml:space="preserve">RECICLAGEM DE PAVIMENTO COM ADICAO DE 20% DE BRITA E 6% DE CIMENTO </t>
  </si>
  <si>
    <r>
      <rPr>
        <sz val="11"/>
        <color theme="1"/>
        <rFont val="Arial"/>
      </rPr>
      <t>m</t>
    </r>
    <r>
      <rPr>
        <vertAlign val="superscript"/>
        <sz val="11"/>
        <color theme="1"/>
        <rFont val="Calibri"/>
      </rPr>
      <t>3</t>
    </r>
  </si>
  <si>
    <t>23.13.07.05.99</t>
  </si>
  <si>
    <t xml:space="preserve">RECICLAGEM DE PAVIMENTO COM ADICAO DE 20% BRITA. </t>
  </si>
  <si>
    <r>
      <rPr>
        <sz val="11"/>
        <color theme="1"/>
        <rFont val="Arial"/>
      </rPr>
      <t>m</t>
    </r>
    <r>
      <rPr>
        <vertAlign val="superscript"/>
        <sz val="11"/>
        <color theme="1"/>
        <rFont val="Calibri"/>
      </rPr>
      <t>3</t>
    </r>
  </si>
  <si>
    <t>23.13.07.06.99</t>
  </si>
  <si>
    <t xml:space="preserve">RECICLAGEM DE PAVIMENTO COM ADICAO DE 30% DE BRITA </t>
  </si>
  <si>
    <r>
      <rPr>
        <sz val="11"/>
        <color theme="1"/>
        <rFont val="Arial"/>
      </rPr>
      <t>m</t>
    </r>
    <r>
      <rPr>
        <vertAlign val="superscript"/>
        <sz val="11"/>
        <color theme="1"/>
        <rFont val="Calibri"/>
      </rPr>
      <t>3</t>
    </r>
  </si>
  <si>
    <t>23.13.07.07.99</t>
  </si>
  <si>
    <t xml:space="preserve">REUTILIZACAO DE PAVIMENTO RECICLADO COM ADICAO DE 25% DE BRITA 1 EM PESO </t>
  </si>
  <si>
    <r>
      <rPr>
        <sz val="11"/>
        <color theme="1"/>
        <rFont val="Arial"/>
      </rPr>
      <t>m</t>
    </r>
    <r>
      <rPr>
        <vertAlign val="superscript"/>
        <sz val="11"/>
        <color theme="1"/>
        <rFont val="Calibri"/>
      </rPr>
      <t>3</t>
    </r>
  </si>
  <si>
    <t>23.13.07.08.99</t>
  </si>
  <si>
    <t xml:space="preserve">REMOCAO, PULVERIZACAO, CARGA E TRANSPORTE (5KM) DE PAVIMENTO FLEXIVEL </t>
  </si>
  <si>
    <r>
      <rPr>
        <sz val="11"/>
        <color theme="1"/>
        <rFont val="Arial"/>
      </rPr>
      <t>m</t>
    </r>
    <r>
      <rPr>
        <vertAlign val="superscript"/>
        <sz val="11"/>
        <color theme="1"/>
        <rFont val="Calibri"/>
      </rPr>
      <t>3</t>
    </r>
  </si>
  <si>
    <t>23.52.02.01.99</t>
  </si>
  <si>
    <t xml:space="preserve">CONCRETO ASFALTICO USINADO A QUENTE - FAIXA DER 25 </t>
  </si>
  <si>
    <r>
      <rPr>
        <sz val="11"/>
        <color theme="1"/>
        <rFont val="Arial"/>
      </rPr>
      <t>m</t>
    </r>
    <r>
      <rPr>
        <vertAlign val="superscript"/>
        <sz val="11"/>
        <color theme="1"/>
        <rFont val="Calibri"/>
      </rPr>
      <t>3</t>
    </r>
  </si>
  <si>
    <t>23.52.02.03.99</t>
  </si>
  <si>
    <t xml:space="preserve">CONCRETO ASFALTICO USINADO A QUENTE - FAIXA DER 19 </t>
  </si>
  <si>
    <r>
      <rPr>
        <sz val="11"/>
        <color theme="1"/>
        <rFont val="Arial"/>
      </rPr>
      <t>m</t>
    </r>
    <r>
      <rPr>
        <vertAlign val="superscript"/>
        <sz val="11"/>
        <color theme="1"/>
        <rFont val="Calibri"/>
      </rPr>
      <t>3</t>
    </r>
  </si>
  <si>
    <t>23.52.02.05.99</t>
  </si>
  <si>
    <t xml:space="preserve">CONCRETO ASFALTICO USINADO A QUENTE - FAIXA DER 12,5 </t>
  </si>
  <si>
    <r>
      <rPr>
        <sz val="11"/>
        <color theme="1"/>
        <rFont val="Arial"/>
      </rPr>
      <t>m</t>
    </r>
    <r>
      <rPr>
        <vertAlign val="superscript"/>
        <sz val="11"/>
        <color theme="1"/>
        <rFont val="Calibri"/>
      </rPr>
      <t>3</t>
    </r>
  </si>
  <si>
    <t>23.52.02.07.99</t>
  </si>
  <si>
    <t xml:space="preserve">CONCRETO ASFALTICO USINADO A QUENTE - FAIXA DER 9,5 </t>
  </si>
  <si>
    <r>
      <rPr>
        <sz val="11"/>
        <color theme="1"/>
        <rFont val="Arial"/>
      </rPr>
      <t>m</t>
    </r>
    <r>
      <rPr>
        <vertAlign val="superscript"/>
        <sz val="11"/>
        <color theme="1"/>
        <rFont val="Calibri"/>
      </rPr>
      <t>3</t>
    </r>
  </si>
  <si>
    <t>23.52.02.09.99</t>
  </si>
  <si>
    <t xml:space="preserve">CONCRETO ASFALTICO USINADO A QUENTE - FAIXA DER 4,75 </t>
  </si>
  <si>
    <r>
      <rPr>
        <sz val="11"/>
        <color theme="1"/>
        <rFont val="Arial"/>
      </rPr>
      <t>m</t>
    </r>
    <r>
      <rPr>
        <vertAlign val="superscript"/>
        <sz val="11"/>
        <color theme="1"/>
        <rFont val="Calibri"/>
      </rPr>
      <t>3</t>
    </r>
  </si>
  <si>
    <t>23.52.02.11.99</t>
  </si>
  <si>
    <t xml:space="preserve">CONCRETO ASFALTICO USINADO A QUENTE COM POLIMERO - FAIXA DER 25 </t>
  </si>
  <si>
    <r>
      <rPr>
        <sz val="11"/>
        <color theme="1"/>
        <rFont val="Arial"/>
      </rPr>
      <t>m</t>
    </r>
    <r>
      <rPr>
        <vertAlign val="superscript"/>
        <sz val="11"/>
        <color theme="1"/>
        <rFont val="Calibri"/>
      </rPr>
      <t>3</t>
    </r>
  </si>
  <si>
    <t>23.52.02.13.99</t>
  </si>
  <si>
    <t xml:space="preserve">CONCRETO ASFALTICO USINADO A QUENTE COM POLIMERO - FAIXA DER 19 </t>
  </si>
  <si>
    <r>
      <rPr>
        <sz val="11"/>
        <color theme="1"/>
        <rFont val="Arial"/>
      </rPr>
      <t>m</t>
    </r>
    <r>
      <rPr>
        <vertAlign val="superscript"/>
        <sz val="11"/>
        <color theme="1"/>
        <rFont val="Calibri"/>
      </rPr>
      <t>3</t>
    </r>
  </si>
  <si>
    <t>23.52.02.15.99</t>
  </si>
  <si>
    <t xml:space="preserve">CONCRETO ASFALTICO USINADO A QUENTE COM POLIMERO - FAIXA DER 12,5 </t>
  </si>
  <si>
    <r>
      <rPr>
        <sz val="11"/>
        <color theme="1"/>
        <rFont val="Arial"/>
      </rPr>
      <t>m</t>
    </r>
    <r>
      <rPr>
        <vertAlign val="superscript"/>
        <sz val="11"/>
        <color theme="1"/>
        <rFont val="Calibri"/>
      </rPr>
      <t>3</t>
    </r>
  </si>
  <si>
    <t>23.52.02.17.99</t>
  </si>
  <si>
    <t xml:space="preserve">CONCRETO ASFALTICO USINADO A QUENTE COM POLIMERO - FAIXA DER 9,5 </t>
  </si>
  <si>
    <r>
      <rPr>
        <sz val="11"/>
        <color theme="1"/>
        <rFont val="Arial"/>
      </rPr>
      <t>m</t>
    </r>
    <r>
      <rPr>
        <vertAlign val="superscript"/>
        <sz val="11"/>
        <color theme="1"/>
        <rFont val="Calibri"/>
      </rPr>
      <t>3</t>
    </r>
  </si>
  <si>
    <t>23.52.02.19.99</t>
  </si>
  <si>
    <t xml:space="preserve">CONCRETO ASFALTICO USINADO A QUENTE COM POLIMERO - FAIXA DER 4,75 </t>
  </si>
  <si>
    <r>
      <rPr>
        <sz val="11"/>
        <color theme="1"/>
        <rFont val="Arial"/>
      </rPr>
      <t>m</t>
    </r>
    <r>
      <rPr>
        <vertAlign val="superscript"/>
        <sz val="11"/>
        <color theme="1"/>
        <rFont val="Calibri"/>
      </rPr>
      <t>3</t>
    </r>
  </si>
  <si>
    <t>23.52.02.21.99</t>
  </si>
  <si>
    <t xml:space="preserve">CONCRETO ASFALTICO USINADO A QUENTE COM MELHORADOR DE ADESIVIDADE - FX DER 25 </t>
  </si>
  <si>
    <r>
      <rPr>
        <sz val="11"/>
        <color theme="1"/>
        <rFont val="Arial"/>
      </rPr>
      <t>m</t>
    </r>
    <r>
      <rPr>
        <vertAlign val="superscript"/>
        <sz val="11"/>
        <color theme="1"/>
        <rFont val="Calibri"/>
      </rPr>
      <t>3</t>
    </r>
  </si>
  <si>
    <t>23.52.02.23.99</t>
  </si>
  <si>
    <t xml:space="preserve">CONCRETO ASFáLTICO USINADO A QUENTE COM MELHORADOR DE ADESIVIDADE - FX DER 19 </t>
  </si>
  <si>
    <r>
      <rPr>
        <sz val="11"/>
        <color theme="1"/>
        <rFont val="Arial"/>
      </rPr>
      <t>m</t>
    </r>
    <r>
      <rPr>
        <vertAlign val="superscript"/>
        <sz val="11"/>
        <color theme="1"/>
        <rFont val="Calibri"/>
      </rPr>
      <t>3</t>
    </r>
  </si>
  <si>
    <t>23.52.02.25.99</t>
  </si>
  <si>
    <t>CONCRETO ASFáLTICO USINADO A QUENTE COM MELHORADOR DE ADESIVIDADE - FX DER 12,5</t>
  </si>
  <si>
    <r>
      <rPr>
        <sz val="11"/>
        <color theme="1"/>
        <rFont val="Arial"/>
      </rPr>
      <t>m</t>
    </r>
    <r>
      <rPr>
        <vertAlign val="superscript"/>
        <sz val="11"/>
        <color theme="1"/>
        <rFont val="Calibri"/>
      </rPr>
      <t>3</t>
    </r>
  </si>
  <si>
    <t>23.52.02.27.99</t>
  </si>
  <si>
    <t xml:space="preserve">CONCRETO ASFALTICO USINADO A QUENTE COM MELHORADOR DE ADESIVIDADE - FX DER 9,5 </t>
  </si>
  <si>
    <r>
      <rPr>
        <sz val="11"/>
        <color theme="1"/>
        <rFont val="Arial"/>
      </rPr>
      <t>m</t>
    </r>
    <r>
      <rPr>
        <vertAlign val="superscript"/>
        <sz val="11"/>
        <color theme="1"/>
        <rFont val="Calibri"/>
      </rPr>
      <t>3</t>
    </r>
  </si>
  <si>
    <t>23.52.02.29.99</t>
  </si>
  <si>
    <t>CONCRETO ASFáLTICO USINADO A QUENTE COM MELHORADOR DE ADESIVIDADE - FX DER 4,75</t>
  </si>
  <si>
    <r>
      <rPr>
        <sz val="11"/>
        <color theme="1"/>
        <rFont val="Arial"/>
      </rPr>
      <t>m</t>
    </r>
    <r>
      <rPr>
        <vertAlign val="superscript"/>
        <sz val="11"/>
        <color theme="1"/>
        <rFont val="Calibri"/>
      </rPr>
      <t>3</t>
    </r>
  </si>
  <si>
    <t>23.52.02.31.99</t>
  </si>
  <si>
    <t xml:space="preserve">CONCRETO ASF.USIN. QUENTE C/POLIMERO E MELHORADOR DE ADESIVIDADE - FX.DER 25 </t>
  </si>
  <si>
    <r>
      <rPr>
        <sz val="11"/>
        <color theme="1"/>
        <rFont val="Arial"/>
      </rPr>
      <t>m</t>
    </r>
    <r>
      <rPr>
        <vertAlign val="superscript"/>
        <sz val="11"/>
        <color theme="1"/>
        <rFont val="Calibri"/>
      </rPr>
      <t>3</t>
    </r>
  </si>
  <si>
    <t>23.52.02.33.99</t>
  </si>
  <si>
    <t xml:space="preserve">CONCRETO ASF.USIN. QUENTE C/POLIMERO E MELHORADOR DE ADESIVIDADE - FX.DER 19 </t>
  </si>
  <si>
    <r>
      <rPr>
        <sz val="11"/>
        <color theme="1"/>
        <rFont val="Arial"/>
      </rPr>
      <t>m</t>
    </r>
    <r>
      <rPr>
        <vertAlign val="superscript"/>
        <sz val="11"/>
        <color theme="1"/>
        <rFont val="Calibri"/>
      </rPr>
      <t>3</t>
    </r>
  </si>
  <si>
    <t>23.52.02.35.99</t>
  </si>
  <si>
    <t xml:space="preserve">CONCRETO ASF.USIN. QUENTE C/POLIMERO E MELHORADOR DE ADESIVIDADE - FX.DER 12,5 </t>
  </si>
  <si>
    <r>
      <rPr>
        <sz val="11"/>
        <color theme="1"/>
        <rFont val="Arial"/>
      </rPr>
      <t>m</t>
    </r>
    <r>
      <rPr>
        <vertAlign val="superscript"/>
        <sz val="11"/>
        <color theme="1"/>
        <rFont val="Calibri"/>
      </rPr>
      <t>3</t>
    </r>
  </si>
  <si>
    <t>23.52.02.37.99</t>
  </si>
  <si>
    <t xml:space="preserve">CONCRETO ASF.USIN. QUENTE C/POLIMERO E MELHORADOR DE ADESIVIDADE - FX.DER 9,5 </t>
  </si>
  <si>
    <r>
      <rPr>
        <sz val="11"/>
        <color theme="1"/>
        <rFont val="Arial"/>
      </rPr>
      <t>m</t>
    </r>
    <r>
      <rPr>
        <vertAlign val="superscript"/>
        <sz val="11"/>
        <color theme="1"/>
        <rFont val="Calibri"/>
      </rPr>
      <t>3</t>
    </r>
  </si>
  <si>
    <t>23.52.02.39.99</t>
  </si>
  <si>
    <t xml:space="preserve">CONCRETO ASF.USIN. QUENTE C/POLIMERO E MELHORADOR DE ADESIVIDADE - FX.DER 4,75 </t>
  </si>
  <si>
    <r>
      <rPr>
        <sz val="11"/>
        <color theme="1"/>
        <rFont val="Arial"/>
      </rPr>
      <t>m</t>
    </r>
    <r>
      <rPr>
        <vertAlign val="superscript"/>
        <sz val="11"/>
        <color theme="1"/>
        <rFont val="Calibri"/>
      </rPr>
      <t>3</t>
    </r>
  </si>
  <si>
    <t>23.52.03.01.99</t>
  </si>
  <si>
    <t xml:space="preserve">CONCRETO ASFALTICO COM CIMENTO ASFALTICO MODIFICADO POR BORRACHA - FAIXA I </t>
  </si>
  <si>
    <r>
      <rPr>
        <sz val="11"/>
        <color theme="1"/>
        <rFont val="Arial"/>
      </rPr>
      <t>m</t>
    </r>
    <r>
      <rPr>
        <vertAlign val="superscript"/>
        <sz val="11"/>
        <color theme="1"/>
        <rFont val="Calibri"/>
      </rPr>
      <t>3</t>
    </r>
  </si>
  <si>
    <t>23.52.03.03.99</t>
  </si>
  <si>
    <t xml:space="preserve">CONCRETO ASFALTICO COM CIMENTO ASFALTICO MODIFICADO POR BORRACHA - FAIXA II </t>
  </si>
  <si>
    <r>
      <rPr>
        <sz val="11"/>
        <color theme="1"/>
        <rFont val="Arial"/>
      </rPr>
      <t>m</t>
    </r>
    <r>
      <rPr>
        <vertAlign val="superscript"/>
        <sz val="11"/>
        <color theme="1"/>
        <rFont val="Calibri"/>
      </rPr>
      <t>3</t>
    </r>
  </si>
  <si>
    <t>23.52.03.05.99</t>
  </si>
  <si>
    <t xml:space="preserve">CONCRETO ASFALTICO COM CIMENTO ASFALTICO MODIFICADO POR BORRACHA - FAIXA III </t>
  </si>
  <si>
    <r>
      <rPr>
        <sz val="11"/>
        <color theme="1"/>
        <rFont val="Arial"/>
      </rPr>
      <t>m</t>
    </r>
    <r>
      <rPr>
        <vertAlign val="superscript"/>
        <sz val="11"/>
        <color theme="1"/>
        <rFont val="Calibri"/>
      </rPr>
      <t>3</t>
    </r>
  </si>
  <si>
    <t>23.52.03.07.99</t>
  </si>
  <si>
    <t xml:space="preserve">CONCRETO ASFALTICO COM CIMENTO ASFALTICO MODIFICADO POR BORRACHA - FAIXA IV </t>
  </si>
  <si>
    <r>
      <rPr>
        <sz val="11"/>
        <color theme="1"/>
        <rFont val="Arial"/>
      </rPr>
      <t>m</t>
    </r>
    <r>
      <rPr>
        <vertAlign val="superscript"/>
        <sz val="11"/>
        <color theme="1"/>
        <rFont val="Calibri"/>
      </rPr>
      <t>3</t>
    </r>
  </si>
  <si>
    <t>24.01.01.99</t>
  </si>
  <si>
    <t xml:space="preserve">ATERRO DE ACESSO </t>
  </si>
  <si>
    <r>
      <rPr>
        <sz val="11"/>
        <color theme="1"/>
        <rFont val="Arial"/>
      </rPr>
      <t>m</t>
    </r>
    <r>
      <rPr>
        <vertAlign val="superscript"/>
        <sz val="11"/>
        <color theme="1"/>
        <rFont val="Calibri"/>
      </rPr>
      <t>3</t>
    </r>
  </si>
  <si>
    <t>24.02.01.99</t>
  </si>
  <si>
    <t xml:space="preserve">ESCAVACAO MANUAL PARA OBRAS S/ EXPLOSIVO </t>
  </si>
  <si>
    <r>
      <rPr>
        <sz val="11"/>
        <color theme="1"/>
        <rFont val="Arial"/>
      </rPr>
      <t>m</t>
    </r>
    <r>
      <rPr>
        <vertAlign val="superscript"/>
        <sz val="11"/>
        <color theme="1"/>
        <rFont val="Calibri"/>
      </rPr>
      <t>3</t>
    </r>
  </si>
  <si>
    <t>24.02.02.99</t>
  </si>
  <si>
    <t xml:space="preserve">ESCAVACAO MECANICA P/ OBRAS S/EXPLOSIVO </t>
  </si>
  <si>
    <r>
      <rPr>
        <sz val="11"/>
        <color theme="1"/>
        <rFont val="Arial"/>
      </rPr>
      <t>m</t>
    </r>
    <r>
      <rPr>
        <vertAlign val="superscript"/>
        <sz val="11"/>
        <color theme="1"/>
        <rFont val="Calibri"/>
      </rPr>
      <t>3</t>
    </r>
  </si>
  <si>
    <t>24.02.03.99</t>
  </si>
  <si>
    <t xml:space="preserve">ESCAVACAO MECANICA P/ OBRAS C/EXPLOSIVO </t>
  </si>
  <si>
    <r>
      <rPr>
        <sz val="11"/>
        <color theme="1"/>
        <rFont val="Arial"/>
      </rPr>
      <t>m</t>
    </r>
    <r>
      <rPr>
        <vertAlign val="superscript"/>
        <sz val="11"/>
        <color theme="1"/>
        <rFont val="Calibri"/>
      </rPr>
      <t>3</t>
    </r>
  </si>
  <si>
    <t>24.02.04.99</t>
  </si>
  <si>
    <t xml:space="preserve">CORTA-RIO ESCAVACAO SEM EXPLOSIVO </t>
  </si>
  <si>
    <r>
      <rPr>
        <sz val="11"/>
        <color theme="1"/>
        <rFont val="Arial"/>
      </rPr>
      <t>m</t>
    </r>
    <r>
      <rPr>
        <vertAlign val="superscript"/>
        <sz val="11"/>
        <color theme="1"/>
        <rFont val="Calibri"/>
      </rPr>
      <t>3</t>
    </r>
  </si>
  <si>
    <t>24.02.05.99</t>
  </si>
  <si>
    <t xml:space="preserve">CORTA-RIO ESCAVACAO COM EXPLOSIVO </t>
  </si>
  <si>
    <r>
      <rPr>
        <sz val="11"/>
        <color theme="1"/>
        <rFont val="Arial"/>
      </rPr>
      <t>m</t>
    </r>
    <r>
      <rPr>
        <vertAlign val="superscript"/>
        <sz val="11"/>
        <color theme="1"/>
        <rFont val="Calibri"/>
      </rPr>
      <t>3</t>
    </r>
  </si>
  <si>
    <t>24.02.08.99</t>
  </si>
  <si>
    <t xml:space="preserve">ESCAV.FUND.BUEIRO OU DRENO S/EXPL.ATE 2M </t>
  </si>
  <si>
    <r>
      <rPr>
        <sz val="11"/>
        <color theme="1"/>
        <rFont val="Arial"/>
      </rPr>
      <t>m</t>
    </r>
    <r>
      <rPr>
        <vertAlign val="superscript"/>
        <sz val="11"/>
        <color theme="1"/>
        <rFont val="Calibri"/>
      </rPr>
      <t>3</t>
    </r>
  </si>
  <si>
    <t>24.02.09.99</t>
  </si>
  <si>
    <t xml:space="preserve">ACRESC.P/ESCAV.1,5M PROFUNDIDADE,ALEM 2M </t>
  </si>
  <si>
    <r>
      <rPr>
        <sz val="11"/>
        <color theme="1"/>
        <rFont val="Arial"/>
      </rPr>
      <t>m</t>
    </r>
    <r>
      <rPr>
        <vertAlign val="superscript"/>
        <sz val="11"/>
        <color theme="1"/>
        <rFont val="Calibri"/>
      </rPr>
      <t>3</t>
    </r>
  </si>
  <si>
    <t>24.02.10.99</t>
  </si>
  <si>
    <t xml:space="preserve">ESCAV.FUND.BUEIRO OU DRENO C/EXPL.ATE 2M </t>
  </si>
  <si>
    <r>
      <rPr>
        <sz val="11"/>
        <color theme="1"/>
        <rFont val="Arial"/>
      </rPr>
      <t>m</t>
    </r>
    <r>
      <rPr>
        <vertAlign val="superscript"/>
        <sz val="11"/>
        <color theme="1"/>
        <rFont val="Calibri"/>
      </rPr>
      <t>3</t>
    </r>
  </si>
  <si>
    <t>24.02.11.99</t>
  </si>
  <si>
    <t xml:space="preserve">ACRESC.ESC.ENS.EXPL.C/1,5M PROF.ALEM 2M </t>
  </si>
  <si>
    <r>
      <rPr>
        <sz val="11"/>
        <color theme="1"/>
        <rFont val="Arial"/>
      </rPr>
      <t>m</t>
    </r>
    <r>
      <rPr>
        <vertAlign val="superscript"/>
        <sz val="11"/>
        <color theme="1"/>
        <rFont val="Calibri"/>
      </rPr>
      <t>3</t>
    </r>
  </si>
  <si>
    <t>24.02.12.99</t>
  </si>
  <si>
    <t xml:space="preserve">ESCAV.FUND.DENTRO ENSEC.SEM EXPL. ATE 3M </t>
  </si>
  <si>
    <r>
      <rPr>
        <sz val="11"/>
        <color theme="1"/>
        <rFont val="Arial"/>
      </rPr>
      <t>m</t>
    </r>
    <r>
      <rPr>
        <vertAlign val="superscript"/>
        <sz val="11"/>
        <color theme="1"/>
        <rFont val="Calibri"/>
      </rPr>
      <t>3</t>
    </r>
  </si>
  <si>
    <t>24.02.13.99</t>
  </si>
  <si>
    <t xml:space="preserve">ACR.P/ESCAV.ENSEC.P/CADA 1M PROF.ALEM3M </t>
  </si>
  <si>
    <r>
      <rPr>
        <sz val="11"/>
        <color theme="1"/>
        <rFont val="Arial"/>
      </rPr>
      <t>m</t>
    </r>
    <r>
      <rPr>
        <vertAlign val="superscript"/>
        <sz val="11"/>
        <color theme="1"/>
        <rFont val="Calibri"/>
      </rPr>
      <t>3</t>
    </r>
  </si>
  <si>
    <t>24.02.14.99</t>
  </si>
  <si>
    <t xml:space="preserve">ESCAV.FUND.DENTRO ENSEC.C/EXPL.ATE 3M </t>
  </si>
  <si>
    <r>
      <rPr>
        <sz val="11"/>
        <color theme="1"/>
        <rFont val="Arial"/>
      </rPr>
      <t>m</t>
    </r>
    <r>
      <rPr>
        <vertAlign val="superscript"/>
        <sz val="11"/>
        <color theme="1"/>
        <rFont val="Calibri"/>
      </rPr>
      <t>3</t>
    </r>
  </si>
  <si>
    <t>24.02.15.99</t>
  </si>
  <si>
    <t xml:space="preserve">ACRESC.P/ESC.ENSEC.C/EXPL.C/1,5M ALEM 3M </t>
  </si>
  <si>
    <r>
      <rPr>
        <sz val="11"/>
        <color theme="1"/>
        <rFont val="Arial"/>
      </rPr>
      <t>m</t>
    </r>
    <r>
      <rPr>
        <vertAlign val="superscript"/>
        <sz val="11"/>
        <color theme="1"/>
        <rFont val="Calibri"/>
      </rPr>
      <t>3</t>
    </r>
  </si>
  <si>
    <t>24.03.01.99</t>
  </si>
  <si>
    <t xml:space="preserve">PAREDE ENSECADEIRA COM PRANCHA-ESP.0,05M </t>
  </si>
  <si>
    <r>
      <rPr>
        <sz val="11"/>
        <color theme="1"/>
        <rFont val="Arial"/>
      </rPr>
      <t>m</t>
    </r>
    <r>
      <rPr>
        <vertAlign val="superscript"/>
        <sz val="11"/>
        <color theme="1"/>
        <rFont val="Calibri"/>
      </rPr>
      <t>2</t>
    </r>
  </si>
  <si>
    <t>24.03.02.99</t>
  </si>
  <si>
    <t xml:space="preserve">PAREDE ENSECADEIRA C/PRANCHA-ESP.0,075M </t>
  </si>
  <si>
    <r>
      <rPr>
        <sz val="11"/>
        <color theme="1"/>
        <rFont val="Arial"/>
      </rPr>
      <t>m</t>
    </r>
    <r>
      <rPr>
        <vertAlign val="superscript"/>
        <sz val="11"/>
        <color theme="1"/>
        <rFont val="Calibri"/>
      </rPr>
      <t>2</t>
    </r>
  </si>
  <si>
    <t>24.03.03.99</t>
  </si>
  <si>
    <t xml:space="preserve">PAREDE ENSECADEIRA COM PERFIL METALICO </t>
  </si>
  <si>
    <r>
      <rPr>
        <sz val="11"/>
        <color theme="1"/>
        <rFont val="Arial"/>
      </rPr>
      <t>m</t>
    </r>
    <r>
      <rPr>
        <vertAlign val="superscript"/>
        <sz val="11"/>
        <color theme="1"/>
        <rFont val="Calibri"/>
      </rPr>
      <t>2</t>
    </r>
  </si>
  <si>
    <t>24.03.04.99</t>
  </si>
  <si>
    <t xml:space="preserve">ARGILA ENCH.ENSECADEIRA,INCL.APILOAMENTO </t>
  </si>
  <si>
    <r>
      <rPr>
        <sz val="11"/>
        <color theme="1"/>
        <rFont val="Arial"/>
      </rPr>
      <t>m</t>
    </r>
    <r>
      <rPr>
        <vertAlign val="superscript"/>
        <sz val="11"/>
        <color theme="1"/>
        <rFont val="Calibri"/>
      </rPr>
      <t>3</t>
    </r>
  </si>
  <si>
    <t>24.03.05.99</t>
  </si>
  <si>
    <t xml:space="preserve">ESGOTAMENTO CONTINUO AGUA </t>
  </si>
  <si>
    <r>
      <rPr>
        <sz val="11"/>
        <color theme="1"/>
        <rFont val="Arial"/>
      </rPr>
      <t>m</t>
    </r>
    <r>
      <rPr>
        <vertAlign val="superscript"/>
        <sz val="11"/>
        <color theme="1"/>
        <rFont val="Calibri"/>
      </rPr>
      <t>3</t>
    </r>
  </si>
  <si>
    <t>24.03.06.99</t>
  </si>
  <si>
    <t xml:space="preserve">ESCORAMENTO DE VALAS/CAVAS P/FUND.CONT. </t>
  </si>
  <si>
    <r>
      <rPr>
        <sz val="11"/>
        <color theme="1"/>
        <rFont val="Arial"/>
      </rPr>
      <t>m</t>
    </r>
    <r>
      <rPr>
        <vertAlign val="superscript"/>
        <sz val="11"/>
        <color theme="1"/>
        <rFont val="Calibri"/>
      </rPr>
      <t>2</t>
    </r>
  </si>
  <si>
    <t>24.03.07.99</t>
  </si>
  <si>
    <t xml:space="preserve">ESCORAMENTO DE VALAS/CAVAS P/FUND.DESC. </t>
  </si>
  <si>
    <r>
      <rPr>
        <sz val="11"/>
        <color theme="1"/>
        <rFont val="Arial"/>
      </rPr>
      <t>m</t>
    </r>
    <r>
      <rPr>
        <vertAlign val="superscript"/>
        <sz val="11"/>
        <color theme="1"/>
        <rFont val="Calibri"/>
      </rPr>
      <t>2</t>
    </r>
  </si>
  <si>
    <t>24.03.08.99</t>
  </si>
  <si>
    <t xml:space="preserve">ESCORAMENTO PARA FORMAS </t>
  </si>
  <si>
    <r>
      <rPr>
        <sz val="11"/>
        <color theme="1"/>
        <rFont val="Arial"/>
      </rPr>
      <t>m</t>
    </r>
    <r>
      <rPr>
        <vertAlign val="superscript"/>
        <sz val="11"/>
        <color theme="1"/>
        <rFont val="Calibri"/>
      </rPr>
      <t>2</t>
    </r>
  </si>
  <si>
    <t>24.04.01.99</t>
  </si>
  <si>
    <t xml:space="preserve">CIMB.DE PASSAGEM SECUND. E GALERIA RET. </t>
  </si>
  <si>
    <r>
      <rPr>
        <sz val="11"/>
        <color theme="1"/>
        <rFont val="Arial"/>
      </rPr>
      <t>m</t>
    </r>
    <r>
      <rPr>
        <vertAlign val="superscript"/>
        <sz val="11"/>
        <color theme="1"/>
        <rFont val="Calibri"/>
      </rPr>
      <t>3</t>
    </r>
  </si>
  <si>
    <t>24.04.02.99</t>
  </si>
  <si>
    <t xml:space="preserve">CIMBRAMENTO DE GALERIA EM ABOBODA </t>
  </si>
  <si>
    <r>
      <rPr>
        <sz val="11"/>
        <color theme="1"/>
        <rFont val="Arial"/>
      </rPr>
      <t>m</t>
    </r>
    <r>
      <rPr>
        <vertAlign val="superscript"/>
        <sz val="11"/>
        <color theme="1"/>
        <rFont val="Calibri"/>
      </rPr>
      <t>3</t>
    </r>
  </si>
  <si>
    <t>24.04.03.99</t>
  </si>
  <si>
    <t xml:space="preserve">ANDAIME DE MADEIRA </t>
  </si>
  <si>
    <r>
      <rPr>
        <sz val="11"/>
        <color theme="1"/>
        <rFont val="Arial"/>
      </rPr>
      <t>m</t>
    </r>
    <r>
      <rPr>
        <vertAlign val="superscript"/>
        <sz val="11"/>
        <color theme="1"/>
        <rFont val="Calibri"/>
      </rPr>
      <t>3</t>
    </r>
  </si>
  <si>
    <t>24.04.04.99</t>
  </si>
  <si>
    <t xml:space="preserve">ANDAIME TUBULAR </t>
  </si>
  <si>
    <r>
      <rPr>
        <sz val="11"/>
        <color theme="1"/>
        <rFont val="Arial"/>
      </rPr>
      <t>m</t>
    </r>
    <r>
      <rPr>
        <vertAlign val="superscript"/>
        <sz val="11"/>
        <color theme="1"/>
        <rFont val="Calibri"/>
      </rPr>
      <t>3</t>
    </r>
  </si>
  <si>
    <t>24.05.02.99</t>
  </si>
  <si>
    <t xml:space="preserve">FORMA PLANA PARA CONCRETO APARENTE </t>
  </si>
  <si>
    <r>
      <rPr>
        <sz val="11"/>
        <color theme="1"/>
        <rFont val="Arial"/>
      </rPr>
      <t>m</t>
    </r>
    <r>
      <rPr>
        <vertAlign val="superscript"/>
        <sz val="11"/>
        <color theme="1"/>
        <rFont val="Calibri"/>
      </rPr>
      <t>2</t>
    </r>
  </si>
  <si>
    <t>24.05.04.99</t>
  </si>
  <si>
    <t xml:space="preserve">FORMA CURVA PARA CONCRETO APARENTE </t>
  </si>
  <si>
    <r>
      <rPr>
        <sz val="11"/>
        <color theme="1"/>
        <rFont val="Arial"/>
      </rPr>
      <t>m</t>
    </r>
    <r>
      <rPr>
        <vertAlign val="superscript"/>
        <sz val="11"/>
        <color theme="1"/>
        <rFont val="Calibri"/>
      </rPr>
      <t>2</t>
    </r>
  </si>
  <si>
    <t>24.06.01.99</t>
  </si>
  <si>
    <t xml:space="preserve">BARRA DE ACO CA-25 </t>
  </si>
  <si>
    <t>kg</t>
  </si>
  <si>
    <t>24.06.02.99</t>
  </si>
  <si>
    <t xml:space="preserve">BARRA DE ACO CA-50 </t>
  </si>
  <si>
    <t>24.06.03.99</t>
  </si>
  <si>
    <t xml:space="preserve">BARRA DE ACO CA-60 </t>
  </si>
  <si>
    <t>24.06.04.99</t>
  </si>
  <si>
    <t xml:space="preserve">TELA METALICA </t>
  </si>
  <si>
    <t>24.07.01.99</t>
  </si>
  <si>
    <t xml:space="preserve">CONCRETO FCK 10 MPA </t>
  </si>
  <si>
    <r>
      <rPr>
        <sz val="11"/>
        <color theme="1"/>
        <rFont val="Arial"/>
      </rPr>
      <t>m</t>
    </r>
    <r>
      <rPr>
        <vertAlign val="superscript"/>
        <sz val="11"/>
        <color theme="1"/>
        <rFont val="Calibri"/>
      </rPr>
      <t>3</t>
    </r>
  </si>
  <si>
    <t>24.07.02.99</t>
  </si>
  <si>
    <t xml:space="preserve">CONCRETO FCK 15 MPA </t>
  </si>
  <si>
    <r>
      <rPr>
        <sz val="11"/>
        <color theme="1"/>
        <rFont val="Arial"/>
      </rPr>
      <t>m</t>
    </r>
    <r>
      <rPr>
        <vertAlign val="superscript"/>
        <sz val="11"/>
        <color theme="1"/>
        <rFont val="Calibri"/>
      </rPr>
      <t>3</t>
    </r>
  </si>
  <si>
    <t>24.07.03.99</t>
  </si>
  <si>
    <t xml:space="preserve">CONCRETO FCK 18 MPA </t>
  </si>
  <si>
    <r>
      <rPr>
        <sz val="11"/>
        <color theme="1"/>
        <rFont val="Arial"/>
      </rPr>
      <t>m</t>
    </r>
    <r>
      <rPr>
        <vertAlign val="superscript"/>
        <sz val="11"/>
        <color theme="1"/>
        <rFont val="Calibri"/>
      </rPr>
      <t>3</t>
    </r>
  </si>
  <si>
    <t>24.07.04.99</t>
  </si>
  <si>
    <t xml:space="preserve">CONCRETO FCK 20 MPA </t>
  </si>
  <si>
    <r>
      <rPr>
        <sz val="11"/>
        <color theme="1"/>
        <rFont val="Arial"/>
      </rPr>
      <t>m</t>
    </r>
    <r>
      <rPr>
        <vertAlign val="superscript"/>
        <sz val="11"/>
        <color theme="1"/>
        <rFont val="Calibri"/>
      </rPr>
      <t>3</t>
    </r>
  </si>
  <si>
    <t>24.07.05.99</t>
  </si>
  <si>
    <t xml:space="preserve">CONCRETO FCK 25 MPA </t>
  </si>
  <si>
    <r>
      <rPr>
        <sz val="11"/>
        <color theme="1"/>
        <rFont val="Arial"/>
      </rPr>
      <t>m</t>
    </r>
    <r>
      <rPr>
        <vertAlign val="superscript"/>
        <sz val="11"/>
        <color theme="1"/>
        <rFont val="Calibri"/>
      </rPr>
      <t>3</t>
    </r>
  </si>
  <si>
    <t>24.07.07.99</t>
  </si>
  <si>
    <t xml:space="preserve">CONCRETO FCK 30 MPA </t>
  </si>
  <si>
    <r>
      <rPr>
        <sz val="11"/>
        <color theme="1"/>
        <rFont val="Arial"/>
      </rPr>
      <t>m</t>
    </r>
    <r>
      <rPr>
        <vertAlign val="superscript"/>
        <sz val="11"/>
        <color theme="1"/>
        <rFont val="Calibri"/>
      </rPr>
      <t>3</t>
    </r>
  </si>
  <si>
    <t>24.07.08.99</t>
  </si>
  <si>
    <t xml:space="preserve">CONCRETO CICLOPICO </t>
  </si>
  <si>
    <r>
      <rPr>
        <sz val="11"/>
        <color theme="1"/>
        <rFont val="Arial"/>
      </rPr>
      <t>m</t>
    </r>
    <r>
      <rPr>
        <vertAlign val="superscript"/>
        <sz val="11"/>
        <color theme="1"/>
        <rFont val="Calibri"/>
      </rPr>
      <t>3</t>
    </r>
  </si>
  <si>
    <t>24.07.09.01.99</t>
  </si>
  <si>
    <t xml:space="preserve">BOMBEAMENTO DE AGUA PLUVIAL DE ENCANAMENTOS E TUBULACOES MANUTENCAO(BY-PASS) </t>
  </si>
  <si>
    <t>hora</t>
  </si>
  <si>
    <t>24.07.09.99</t>
  </si>
  <si>
    <t xml:space="preserve">BOMBEAMENTO P/ CONCRETO QUALQUER RESIST. </t>
  </si>
  <si>
    <r>
      <rPr>
        <sz val="11"/>
        <color theme="1"/>
        <rFont val="Arial"/>
      </rPr>
      <t>m</t>
    </r>
    <r>
      <rPr>
        <vertAlign val="superscript"/>
        <sz val="11"/>
        <color theme="1"/>
        <rFont val="Calibri"/>
      </rPr>
      <t>3</t>
    </r>
  </si>
  <si>
    <t>24.07.12.99</t>
  </si>
  <si>
    <t xml:space="preserve">CONCRETO FCK 35 MPA </t>
  </si>
  <si>
    <r>
      <rPr>
        <sz val="11"/>
        <color theme="1"/>
        <rFont val="Arial"/>
      </rPr>
      <t>m</t>
    </r>
    <r>
      <rPr>
        <vertAlign val="superscript"/>
        <sz val="11"/>
        <color theme="1"/>
        <rFont val="Calibri"/>
      </rPr>
      <t>3</t>
    </r>
  </si>
  <si>
    <t>24.07.13.99</t>
  </si>
  <si>
    <t xml:space="preserve">CONCRETO FCK 40 MPA </t>
  </si>
  <si>
    <r>
      <rPr>
        <sz val="11"/>
        <color theme="1"/>
        <rFont val="Arial"/>
      </rPr>
      <t>m</t>
    </r>
    <r>
      <rPr>
        <vertAlign val="superscript"/>
        <sz val="11"/>
        <color theme="1"/>
        <rFont val="Calibri"/>
      </rPr>
      <t>3</t>
    </r>
  </si>
  <si>
    <t>24.07.14.99</t>
  </si>
  <si>
    <t xml:space="preserve">CONCRETO FCK 45 MPA </t>
  </si>
  <si>
    <r>
      <rPr>
        <sz val="11"/>
        <color theme="1"/>
        <rFont val="Arial"/>
      </rPr>
      <t>m</t>
    </r>
    <r>
      <rPr>
        <vertAlign val="superscript"/>
        <sz val="11"/>
        <color theme="1"/>
        <rFont val="Calibri"/>
      </rPr>
      <t>3</t>
    </r>
  </si>
  <si>
    <t>24.07.15.99</t>
  </si>
  <si>
    <t xml:space="preserve"> CONCRETO FCK 50 MPA </t>
  </si>
  <si>
    <r>
      <rPr>
        <sz val="11"/>
        <color theme="1"/>
        <rFont val="Arial"/>
      </rPr>
      <t>m</t>
    </r>
    <r>
      <rPr>
        <vertAlign val="superscript"/>
        <sz val="11"/>
        <color theme="1"/>
        <rFont val="Calibri"/>
      </rPr>
      <t>3</t>
    </r>
  </si>
  <si>
    <t>24.08.01.99</t>
  </si>
  <si>
    <t xml:space="preserve">JUNTA ELASTICA EM PVC TIPO O-12 </t>
  </si>
  <si>
    <t>24.08.02.99</t>
  </si>
  <si>
    <t xml:space="preserve">JUNTA ELASTICA EM PVC TIPO O-22 </t>
  </si>
  <si>
    <t>24.09.01.99</t>
  </si>
  <si>
    <t xml:space="preserve">ENROCAMENTO PEDRA ARRUMADA </t>
  </si>
  <si>
    <r>
      <rPr>
        <sz val="11"/>
        <color theme="1"/>
        <rFont val="Arial"/>
      </rPr>
      <t>m</t>
    </r>
    <r>
      <rPr>
        <vertAlign val="superscript"/>
        <sz val="11"/>
        <color theme="1"/>
        <rFont val="Calibri"/>
      </rPr>
      <t>3</t>
    </r>
  </si>
  <si>
    <t>24.09.02.99</t>
  </si>
  <si>
    <t xml:space="preserve">ENROCAMENTO PEDRA ARRUMADA E REJUNTADA </t>
  </si>
  <si>
    <r>
      <rPr>
        <sz val="11"/>
        <color theme="1"/>
        <rFont val="Arial"/>
      </rPr>
      <t>m</t>
    </r>
    <r>
      <rPr>
        <vertAlign val="superscript"/>
        <sz val="11"/>
        <color theme="1"/>
        <rFont val="Calibri"/>
      </rPr>
      <t>3</t>
    </r>
  </si>
  <si>
    <t>24.09.03.99</t>
  </si>
  <si>
    <t xml:space="preserve">ENROCAMENTO PEDRA JOGADA </t>
  </si>
  <si>
    <r>
      <rPr>
        <sz val="11"/>
        <color theme="1"/>
        <rFont val="Arial"/>
      </rPr>
      <t>m</t>
    </r>
    <r>
      <rPr>
        <vertAlign val="superscript"/>
        <sz val="11"/>
        <color theme="1"/>
        <rFont val="Calibri"/>
      </rPr>
      <t>3</t>
    </r>
  </si>
  <si>
    <t>24.09.04.05.99</t>
  </si>
  <si>
    <t>GABIAO TIPO CAIXA,ZN90/AL10,NBR 8964,H=0,50 M REVEST.POLI.ABRASAO MENOR QUE 12%</t>
  </si>
  <si>
    <r>
      <rPr>
        <sz val="11"/>
        <color theme="1"/>
        <rFont val="Arial"/>
      </rPr>
      <t>m</t>
    </r>
    <r>
      <rPr>
        <vertAlign val="superscript"/>
        <sz val="11"/>
        <color theme="1"/>
        <rFont val="Calibri"/>
      </rPr>
      <t>3</t>
    </r>
  </si>
  <si>
    <t>24.09.04.07.99</t>
  </si>
  <si>
    <t>GABIAO TIPO CAIXA,ZN90/AL10,NBR 8964,H=1,00 M REVEST.POLI.ABRASAO MENOR QUE 12%</t>
  </si>
  <si>
    <r>
      <rPr>
        <sz val="11"/>
        <color theme="1"/>
        <rFont val="Arial"/>
      </rPr>
      <t>m</t>
    </r>
    <r>
      <rPr>
        <vertAlign val="superscript"/>
        <sz val="11"/>
        <color theme="1"/>
        <rFont val="Calibri"/>
      </rPr>
      <t>3</t>
    </r>
  </si>
  <si>
    <t>24.09.07.03.99</t>
  </si>
  <si>
    <t xml:space="preserve">GABIAO TP.COLCHAO,ZN90/AL10,NBR 8964,ESP.30CM,REVEST.POLIM.ABRAS.MENOR QUE 12% </t>
  </si>
  <si>
    <r>
      <rPr>
        <sz val="11"/>
        <color theme="1"/>
        <rFont val="Arial"/>
      </rPr>
      <t>m</t>
    </r>
    <r>
      <rPr>
        <vertAlign val="superscript"/>
        <sz val="11"/>
        <color theme="1"/>
        <rFont val="Calibri"/>
      </rPr>
      <t>2</t>
    </r>
  </si>
  <si>
    <t>24.09.11.02.99</t>
  </si>
  <si>
    <t xml:space="preserve">GABIAO TIPO SACO,ZN90/AL10,NBR 8964,REVESTIMEN.POLIMERO,ABRASAO MENOR QUE 12% </t>
  </si>
  <si>
    <r>
      <rPr>
        <sz val="11"/>
        <color theme="1"/>
        <rFont val="Arial"/>
      </rPr>
      <t>m</t>
    </r>
    <r>
      <rPr>
        <vertAlign val="superscript"/>
        <sz val="11"/>
        <color theme="1"/>
        <rFont val="Calibri"/>
      </rPr>
      <t>3</t>
    </r>
  </si>
  <si>
    <t>24.09.13.99</t>
  </si>
  <si>
    <t xml:space="preserve">CAMADA FILTRANTE PEDRA BRITADA </t>
  </si>
  <si>
    <r>
      <rPr>
        <sz val="11"/>
        <color theme="1"/>
        <rFont val="Arial"/>
      </rPr>
      <t>m</t>
    </r>
    <r>
      <rPr>
        <vertAlign val="superscript"/>
        <sz val="11"/>
        <color theme="1"/>
        <rFont val="Calibri"/>
      </rPr>
      <t>3</t>
    </r>
  </si>
  <si>
    <t>24.10.02.99</t>
  </si>
  <si>
    <t xml:space="preserve">CALCAMENTO CONCRETO FCK 15 MPA </t>
  </si>
  <si>
    <r>
      <rPr>
        <sz val="11"/>
        <color theme="1"/>
        <rFont val="Arial"/>
      </rPr>
      <t>m</t>
    </r>
    <r>
      <rPr>
        <vertAlign val="superscript"/>
        <sz val="11"/>
        <color theme="1"/>
        <rFont val="Calibri"/>
      </rPr>
      <t>3</t>
    </r>
  </si>
  <si>
    <t>24.10.03.99</t>
  </si>
  <si>
    <t xml:space="preserve">CALCAMENTO CONCRETO FCK 10 MPA </t>
  </si>
  <si>
    <r>
      <rPr>
        <sz val="11"/>
        <color theme="1"/>
        <rFont val="Arial"/>
      </rPr>
      <t>m</t>
    </r>
    <r>
      <rPr>
        <vertAlign val="superscript"/>
        <sz val="11"/>
        <color theme="1"/>
        <rFont val="Calibri"/>
      </rPr>
      <t>3</t>
    </r>
  </si>
  <si>
    <t>24.11.01.99</t>
  </si>
  <si>
    <t xml:space="preserve">ALVENARIA TIJOLO </t>
  </si>
  <si>
    <r>
      <rPr>
        <sz val="11"/>
        <color theme="1"/>
        <rFont val="Arial"/>
      </rPr>
      <t>m</t>
    </r>
    <r>
      <rPr>
        <vertAlign val="superscript"/>
        <sz val="11"/>
        <color theme="1"/>
        <rFont val="Calibri"/>
      </rPr>
      <t>3</t>
    </r>
  </si>
  <si>
    <t>24.11.02.99</t>
  </si>
  <si>
    <t xml:space="preserve">ALVENARIA DE PEDRA SECA </t>
  </si>
  <si>
    <r>
      <rPr>
        <sz val="11"/>
        <color theme="1"/>
        <rFont val="Arial"/>
      </rPr>
      <t>m</t>
    </r>
    <r>
      <rPr>
        <vertAlign val="superscript"/>
        <sz val="11"/>
        <color theme="1"/>
        <rFont val="Calibri"/>
      </rPr>
      <t>3</t>
    </r>
  </si>
  <si>
    <t>24.11.04.99</t>
  </si>
  <si>
    <t xml:space="preserve">ALVENARIA DE PEDRA ARGAMASSADA </t>
  </si>
  <si>
    <r>
      <rPr>
        <sz val="11"/>
        <color theme="1"/>
        <rFont val="Arial"/>
      </rPr>
      <t>m</t>
    </r>
    <r>
      <rPr>
        <vertAlign val="superscript"/>
        <sz val="11"/>
        <color theme="1"/>
        <rFont val="Calibri"/>
      </rPr>
      <t>3</t>
    </r>
  </si>
  <si>
    <t>24.11.05.99</t>
  </si>
  <si>
    <t xml:space="preserve">ALVENARIA DE BLOCO DE CONCRETO </t>
  </si>
  <si>
    <r>
      <rPr>
        <sz val="11"/>
        <color theme="1"/>
        <rFont val="Arial"/>
      </rPr>
      <t>m</t>
    </r>
    <r>
      <rPr>
        <vertAlign val="superscript"/>
        <sz val="11"/>
        <color theme="1"/>
        <rFont val="Calibri"/>
      </rPr>
      <t>3</t>
    </r>
  </si>
  <si>
    <t>24.11.07.99</t>
  </si>
  <si>
    <t xml:space="preserve">ARGAM.DE CIMENTO E AREIA TRACO 1:3 E=2CM </t>
  </si>
  <si>
    <r>
      <rPr>
        <sz val="11"/>
        <color theme="1"/>
        <rFont val="Arial"/>
      </rPr>
      <t>m</t>
    </r>
    <r>
      <rPr>
        <vertAlign val="superscript"/>
        <sz val="11"/>
        <color theme="1"/>
        <rFont val="Calibri"/>
      </rPr>
      <t>2</t>
    </r>
  </si>
  <si>
    <t>24.12.01.01.99</t>
  </si>
  <si>
    <t xml:space="preserve">ENCHIMENTO DE VALA COM PEDRA BRITADA 1E2 </t>
  </si>
  <si>
    <r>
      <rPr>
        <sz val="11"/>
        <color theme="1"/>
        <rFont val="Arial"/>
      </rPr>
      <t>m</t>
    </r>
    <r>
      <rPr>
        <vertAlign val="superscript"/>
        <sz val="11"/>
        <color theme="1"/>
        <rFont val="Calibri"/>
      </rPr>
      <t>3</t>
    </r>
  </si>
  <si>
    <t>24.12.01.02.99</t>
  </si>
  <si>
    <t xml:space="preserve">ENCHIMENTO DE VALA COM PEDRA BRITADA 3E4 </t>
  </si>
  <si>
    <r>
      <rPr>
        <sz val="11"/>
        <color theme="1"/>
        <rFont val="Arial"/>
      </rPr>
      <t>m</t>
    </r>
    <r>
      <rPr>
        <vertAlign val="superscript"/>
        <sz val="11"/>
        <color theme="1"/>
        <rFont val="Calibri"/>
      </rPr>
      <t>3</t>
    </r>
  </si>
  <si>
    <t>24.12.01.03.99</t>
  </si>
  <si>
    <t xml:space="preserve">ENCHIMENTO DE VALA COM BICA CORRIDA </t>
  </si>
  <si>
    <r>
      <rPr>
        <sz val="11"/>
        <color theme="1"/>
        <rFont val="Arial"/>
      </rPr>
      <t>m</t>
    </r>
    <r>
      <rPr>
        <vertAlign val="superscript"/>
        <sz val="11"/>
        <color theme="1"/>
        <rFont val="Calibri"/>
      </rPr>
      <t>3</t>
    </r>
  </si>
  <si>
    <t>24.12.02.99</t>
  </si>
  <si>
    <t xml:space="preserve">ENCHIMENTO DE VALA COM AREIA </t>
  </si>
  <si>
    <r>
      <rPr>
        <sz val="11"/>
        <color theme="1"/>
        <rFont val="Arial"/>
      </rPr>
      <t>m</t>
    </r>
    <r>
      <rPr>
        <vertAlign val="superscript"/>
        <sz val="11"/>
        <color theme="1"/>
        <rFont val="Calibri"/>
      </rPr>
      <t>3</t>
    </r>
  </si>
  <si>
    <t>24.12.03.99</t>
  </si>
  <si>
    <t xml:space="preserve">ENCHIMENTO DE VALA COM PEDRA MARROADA </t>
  </si>
  <si>
    <r>
      <rPr>
        <sz val="11"/>
        <color theme="1"/>
        <rFont val="Arial"/>
      </rPr>
      <t>m</t>
    </r>
    <r>
      <rPr>
        <vertAlign val="superscript"/>
        <sz val="11"/>
        <color theme="1"/>
        <rFont val="Calibri"/>
      </rPr>
      <t>3</t>
    </r>
  </si>
  <si>
    <t>24.12.05.99</t>
  </si>
  <si>
    <t xml:space="preserve">ENCHIMENTO BASE TUBO COM PEDRA BRITADA </t>
  </si>
  <si>
    <r>
      <rPr>
        <sz val="11"/>
        <color theme="1"/>
        <rFont val="Arial"/>
      </rPr>
      <t>m</t>
    </r>
    <r>
      <rPr>
        <vertAlign val="superscript"/>
        <sz val="11"/>
        <color theme="1"/>
        <rFont val="Calibri"/>
      </rPr>
      <t>3</t>
    </r>
  </si>
  <si>
    <t>24.12.08.99</t>
  </si>
  <si>
    <t xml:space="preserve">COMPACTACAO MANUAL C/REATERRO SOLO LOCAL </t>
  </si>
  <si>
    <r>
      <rPr>
        <sz val="11"/>
        <color theme="1"/>
        <rFont val="Arial"/>
      </rPr>
      <t>m</t>
    </r>
    <r>
      <rPr>
        <vertAlign val="superscript"/>
        <sz val="11"/>
        <color theme="1"/>
        <rFont val="Calibri"/>
      </rPr>
      <t>3</t>
    </r>
  </si>
  <si>
    <t>24.12.09.99</t>
  </si>
  <si>
    <t xml:space="preserve">COMPACTACAO MANUAL PARA BASES DE CAIXAS E VALAS </t>
  </si>
  <si>
    <r>
      <rPr>
        <sz val="11"/>
        <color theme="1"/>
        <rFont val="Arial"/>
      </rPr>
      <t>m</t>
    </r>
    <r>
      <rPr>
        <vertAlign val="superscript"/>
        <sz val="11"/>
        <color theme="1"/>
        <rFont val="Calibri"/>
      </rPr>
      <t>2</t>
    </r>
  </si>
  <si>
    <t>24.13.01.99</t>
  </si>
  <si>
    <t xml:space="preserve">VALETA SECAO TRANSV.ATE 0,50M2 1 CAT. </t>
  </si>
  <si>
    <r>
      <rPr>
        <sz val="11"/>
        <color theme="1"/>
        <rFont val="Arial"/>
      </rPr>
      <t>m</t>
    </r>
    <r>
      <rPr>
        <vertAlign val="superscript"/>
        <sz val="11"/>
        <color theme="1"/>
        <rFont val="Calibri"/>
      </rPr>
      <t>3</t>
    </r>
  </si>
  <si>
    <t>24.13.02.99</t>
  </si>
  <si>
    <t xml:space="preserve">VALETA SECAO TRANSV.ATE 0,50M2 2 CAT. </t>
  </si>
  <si>
    <r>
      <rPr>
        <sz val="11"/>
        <color theme="1"/>
        <rFont val="Arial"/>
      </rPr>
      <t>m</t>
    </r>
    <r>
      <rPr>
        <vertAlign val="superscript"/>
        <sz val="11"/>
        <color theme="1"/>
        <rFont val="Calibri"/>
      </rPr>
      <t>3</t>
    </r>
  </si>
  <si>
    <t>24.13.03.99</t>
  </si>
  <si>
    <t xml:space="preserve">VALETA SECAO TRANSV.ATE 0,50M2 3 CAT. </t>
  </si>
  <si>
    <r>
      <rPr>
        <sz val="11"/>
        <color theme="1"/>
        <rFont val="Arial"/>
      </rPr>
      <t>m</t>
    </r>
    <r>
      <rPr>
        <vertAlign val="superscript"/>
        <sz val="11"/>
        <color theme="1"/>
        <rFont val="Calibri"/>
      </rPr>
      <t>3</t>
    </r>
  </si>
  <si>
    <t>24.13.04.99</t>
  </si>
  <si>
    <t xml:space="preserve">VALETA SECAO TRANSV.MAIOR 0,50M2 1 CAT. </t>
  </si>
  <si>
    <r>
      <rPr>
        <sz val="11"/>
        <color theme="1"/>
        <rFont val="Arial"/>
      </rPr>
      <t>m</t>
    </r>
    <r>
      <rPr>
        <vertAlign val="superscript"/>
        <sz val="11"/>
        <color theme="1"/>
        <rFont val="Calibri"/>
      </rPr>
      <t>3</t>
    </r>
  </si>
  <si>
    <t>24.13.05.99</t>
  </si>
  <si>
    <t xml:space="preserve">VALETA SECAO TRANSV.MAIOR 0,50M2 2 CAT. </t>
  </si>
  <si>
    <r>
      <rPr>
        <sz val="11"/>
        <color theme="1"/>
        <rFont val="Arial"/>
      </rPr>
      <t>m</t>
    </r>
    <r>
      <rPr>
        <vertAlign val="superscript"/>
        <sz val="11"/>
        <color theme="1"/>
        <rFont val="Calibri"/>
      </rPr>
      <t>3</t>
    </r>
  </si>
  <si>
    <t>24.13.06.99</t>
  </si>
  <si>
    <t xml:space="preserve">VALETA SECAO TRANSV.MAIOR 0,50M2 3 CAT - COM EXPLOSIVOS </t>
  </si>
  <si>
    <r>
      <rPr>
        <sz val="11"/>
        <color theme="1"/>
        <rFont val="Arial"/>
      </rPr>
      <t>m</t>
    </r>
    <r>
      <rPr>
        <vertAlign val="superscript"/>
        <sz val="11"/>
        <color theme="1"/>
        <rFont val="Calibri"/>
      </rPr>
      <t>3</t>
    </r>
  </si>
  <si>
    <t>24.13.07.99</t>
  </si>
  <si>
    <t xml:space="preserve">VALETA SECAO TRANSV.MAIOR 0.50M2 - SEM EXPLOSIVO </t>
  </si>
  <si>
    <r>
      <rPr>
        <sz val="11"/>
        <color theme="1"/>
        <rFont val="Arial"/>
      </rPr>
      <t>m</t>
    </r>
    <r>
      <rPr>
        <vertAlign val="superscript"/>
        <sz val="11"/>
        <color theme="1"/>
        <rFont val="Calibri"/>
      </rPr>
      <t>3</t>
    </r>
  </si>
  <si>
    <t>24.14.01.01.99</t>
  </si>
  <si>
    <t xml:space="preserve">MANTA GEOTEXTIL NAO TECIDA RESISTENCIA LONGITUDINAL 07 KN/M </t>
  </si>
  <si>
    <r>
      <rPr>
        <sz val="11"/>
        <color theme="1"/>
        <rFont val="Arial"/>
      </rPr>
      <t>m</t>
    </r>
    <r>
      <rPr>
        <vertAlign val="superscript"/>
        <sz val="11"/>
        <color theme="1"/>
        <rFont val="Calibri"/>
      </rPr>
      <t>2</t>
    </r>
  </si>
  <si>
    <t>24.14.01.02.99</t>
  </si>
  <si>
    <t xml:space="preserve">MANTA GEOTEXTIL NAO TECIDA RESISTENCIA LONGITUDINAL 08 KN/M </t>
  </si>
  <si>
    <r>
      <rPr>
        <sz val="11"/>
        <color theme="1"/>
        <rFont val="Arial"/>
      </rPr>
      <t>m</t>
    </r>
    <r>
      <rPr>
        <vertAlign val="superscript"/>
        <sz val="11"/>
        <color theme="1"/>
        <rFont val="Calibri"/>
      </rPr>
      <t>2</t>
    </r>
  </si>
  <si>
    <t>24.14.01.03.99</t>
  </si>
  <si>
    <t xml:space="preserve">MANTA GEOTEXTIL NAO TECIDA RESISTENCIA LONGITUDINAL 09 KN/M </t>
  </si>
  <si>
    <r>
      <rPr>
        <sz val="11"/>
        <color theme="1"/>
        <rFont val="Arial"/>
      </rPr>
      <t>m</t>
    </r>
    <r>
      <rPr>
        <vertAlign val="superscript"/>
        <sz val="11"/>
        <color theme="1"/>
        <rFont val="Calibri"/>
      </rPr>
      <t>2</t>
    </r>
  </si>
  <si>
    <t>24.14.01.04.99</t>
  </si>
  <si>
    <t xml:space="preserve">MANTA GEOTEXTIL NAO TECIDA RESISTENCIA LONGITUDINAL 10 KN/M </t>
  </si>
  <si>
    <r>
      <rPr>
        <sz val="11"/>
        <color theme="1"/>
        <rFont val="Arial"/>
      </rPr>
      <t>m</t>
    </r>
    <r>
      <rPr>
        <vertAlign val="superscript"/>
        <sz val="11"/>
        <color theme="1"/>
        <rFont val="Calibri"/>
      </rPr>
      <t>2</t>
    </r>
  </si>
  <si>
    <t>24.14.01.05.99</t>
  </si>
  <si>
    <t xml:space="preserve">MANTA GEOTEXTIL NAO TECIDA RESISTENCIA LONGITUDINAL 14 KN/M </t>
  </si>
  <si>
    <r>
      <rPr>
        <sz val="11"/>
        <color theme="1"/>
        <rFont val="Arial"/>
      </rPr>
      <t>m</t>
    </r>
    <r>
      <rPr>
        <vertAlign val="superscript"/>
        <sz val="11"/>
        <color theme="1"/>
        <rFont val="Calibri"/>
      </rPr>
      <t>2</t>
    </r>
  </si>
  <si>
    <t>24.14.01.06.99</t>
  </si>
  <si>
    <t xml:space="preserve">MANTA GEOTEXTIL NAO TECIDA RESISTENCIA LONGITUDINAL 16 KN/M </t>
  </si>
  <si>
    <r>
      <rPr>
        <sz val="11"/>
        <color theme="1"/>
        <rFont val="Arial"/>
      </rPr>
      <t>m</t>
    </r>
    <r>
      <rPr>
        <vertAlign val="superscript"/>
        <sz val="11"/>
        <color theme="1"/>
        <rFont val="Calibri"/>
      </rPr>
      <t>2</t>
    </r>
  </si>
  <si>
    <t>24.14.01.07.99</t>
  </si>
  <si>
    <t xml:space="preserve">MANTA GEOTEXTIL NAO TECIDA RESISTENCIA LONGITUDINAL 21 KN/M </t>
  </si>
  <si>
    <r>
      <rPr>
        <sz val="11"/>
        <color theme="1"/>
        <rFont val="Arial"/>
      </rPr>
      <t>m</t>
    </r>
    <r>
      <rPr>
        <vertAlign val="superscript"/>
        <sz val="11"/>
        <color theme="1"/>
        <rFont val="Calibri"/>
      </rPr>
      <t>2</t>
    </r>
  </si>
  <si>
    <t>24.14.01.08.99</t>
  </si>
  <si>
    <t xml:space="preserve">MANTA GEOTEXTIL NAO TECIDA RESISTENCIA LONGITUDINAL 26 KN/M </t>
  </si>
  <si>
    <r>
      <rPr>
        <sz val="11"/>
        <color theme="1"/>
        <rFont val="Arial"/>
      </rPr>
      <t>m</t>
    </r>
    <r>
      <rPr>
        <vertAlign val="superscript"/>
        <sz val="11"/>
        <color theme="1"/>
        <rFont val="Calibri"/>
      </rPr>
      <t>2</t>
    </r>
  </si>
  <si>
    <t>24.14.01.09.99</t>
  </si>
  <si>
    <t xml:space="preserve">MANTA GEOTEXTIL NAO TECIDA RESISTENCIA LONGITUDINAL 31 KN/M </t>
  </si>
  <si>
    <r>
      <rPr>
        <sz val="11"/>
        <color theme="1"/>
        <rFont val="Arial"/>
      </rPr>
      <t>m</t>
    </r>
    <r>
      <rPr>
        <vertAlign val="superscript"/>
        <sz val="11"/>
        <color theme="1"/>
        <rFont val="Calibri"/>
      </rPr>
      <t>2</t>
    </r>
  </si>
  <si>
    <t>24.14.01.10.99</t>
  </si>
  <si>
    <t xml:space="preserve">MANTA GEOTEXTIL TECIDA RESIST. LONGIT. 24 KN/M </t>
  </si>
  <si>
    <r>
      <rPr>
        <sz val="11"/>
        <color theme="1"/>
        <rFont val="Arial"/>
      </rPr>
      <t>m</t>
    </r>
    <r>
      <rPr>
        <vertAlign val="superscript"/>
        <sz val="11"/>
        <color theme="1"/>
        <rFont val="Calibri"/>
      </rPr>
      <t>2</t>
    </r>
  </si>
  <si>
    <t>24.14.01.11.99</t>
  </si>
  <si>
    <t xml:space="preserve">MANTA GEOTEXTIL TECIDA RESISTENCIA LOGINTUDINAL 48 KN/M </t>
  </si>
  <si>
    <r>
      <rPr>
        <sz val="11"/>
        <color theme="1"/>
        <rFont val="Arial"/>
      </rPr>
      <t>m</t>
    </r>
    <r>
      <rPr>
        <vertAlign val="superscript"/>
        <sz val="11"/>
        <color theme="1"/>
        <rFont val="Calibri"/>
      </rPr>
      <t>2</t>
    </r>
  </si>
  <si>
    <t>24.14.01.12.99</t>
  </si>
  <si>
    <t xml:space="preserve">GEOCOMPOSTO PARA DRENAGEM </t>
  </si>
  <si>
    <r>
      <rPr>
        <sz val="11"/>
        <color theme="1"/>
        <rFont val="Arial"/>
      </rPr>
      <t>m</t>
    </r>
    <r>
      <rPr>
        <vertAlign val="superscript"/>
        <sz val="11"/>
        <color theme="1"/>
        <rFont val="Calibri"/>
      </rPr>
      <t>2</t>
    </r>
  </si>
  <si>
    <t>24.14.02.99</t>
  </si>
  <si>
    <t xml:space="preserve">MANTA GEOTEXTIL TECIDA </t>
  </si>
  <si>
    <t>24.15.01.99</t>
  </si>
  <si>
    <t xml:space="preserve">TUBO DRENO CONCRETO 15CM </t>
  </si>
  <si>
    <t>24.15.02.99</t>
  </si>
  <si>
    <t xml:space="preserve">TUBO DRENO CONCRETO 20CM </t>
  </si>
  <si>
    <t>24.15.03.99</t>
  </si>
  <si>
    <t xml:space="preserve">TUBO DRENO BARRO 15CM </t>
  </si>
  <si>
    <t>24.15.04.99</t>
  </si>
  <si>
    <t xml:space="preserve">TUBO DRENO BARRO 20CM </t>
  </si>
  <si>
    <t>24.15.05.01.99</t>
  </si>
  <si>
    <t xml:space="preserve">TUBO RIGIDO PVC D=2" </t>
  </si>
  <si>
    <t>24.15.06.01.99</t>
  </si>
  <si>
    <t xml:space="preserve">TUBO RIGIDO PVC D=3" </t>
  </si>
  <si>
    <t>24.15.07.99</t>
  </si>
  <si>
    <t xml:space="preserve">TUBO DE PVC PERFURADO OU NAO D=0,10M </t>
  </si>
  <si>
    <t>24.15.08.01.99</t>
  </si>
  <si>
    <t xml:space="preserve">DRENO DE BRITA 1 COM TUBO PERFURADO D=150MM </t>
  </si>
  <si>
    <t>24.15.08.99</t>
  </si>
  <si>
    <t xml:space="preserve">TUBO DE PVC PERFURADO OU NAO D=0,15M </t>
  </si>
  <si>
    <t>24.15.09.01.99</t>
  </si>
  <si>
    <t xml:space="preserve">DRENO LONGITUDINAL PROFUNDO PARA CORTE EM ROCHA DPR-PP-DE-H07/123 </t>
  </si>
  <si>
    <t>24.15.09.02.99</t>
  </si>
  <si>
    <t xml:space="preserve">DRENO TRANSVERSAL RASO PARA CORTE EM ROCHA TIPO DRR, PP-DE-H07/123. </t>
  </si>
  <si>
    <t>24.15.09.03.99</t>
  </si>
  <si>
    <t xml:space="preserve">DRENO LONGITUDINAL RASO DLR-2, PP-DE-H07/125. </t>
  </si>
  <si>
    <t>24.15.09.04.99</t>
  </si>
  <si>
    <t xml:space="preserve">DRENOS LONGITUDINAIS PROFUNDOS PARA SOLOS ARENOSOS </t>
  </si>
  <si>
    <t>24.15.09.05.99</t>
  </si>
  <si>
    <t xml:space="preserve">DRENOS LONGITUDINAIS PROFUNDOS EM SOLOS SILTOSOS E/OU ARGILOSOS </t>
  </si>
  <si>
    <t>24.15.09.99</t>
  </si>
  <si>
    <t xml:space="preserve">DRENO HORIZONTAL PROFUNDO </t>
  </si>
  <si>
    <t>24.15.11.99</t>
  </si>
  <si>
    <t xml:space="preserve">TUBO DRENO DE POLIET.DE ALTA DENS.0,10M </t>
  </si>
  <si>
    <t>24.15.12.99</t>
  </si>
  <si>
    <t xml:space="preserve">TUBO DRENO DE POLIET.DE ALTA DENS.0,15M </t>
  </si>
  <si>
    <t>24.15.13.99</t>
  </si>
  <si>
    <t xml:space="preserve">TUBO DRENO DE POLIET.DE ALTA DENS.0,20M </t>
  </si>
  <si>
    <t>24.15.14.99</t>
  </si>
  <si>
    <t xml:space="preserve">DUTO CORRUG. PEAD 0,05M </t>
  </si>
  <si>
    <t>24.15.15.99</t>
  </si>
  <si>
    <t xml:space="preserve">DUTO CORRUG.PEAD 0,075M </t>
  </si>
  <si>
    <t>24.15.16.99</t>
  </si>
  <si>
    <t xml:space="preserve">DUTO CORRUG.PEAD 0,10M </t>
  </si>
  <si>
    <t>24.15.17.99</t>
  </si>
  <si>
    <t xml:space="preserve">DUTO CORRUG.PEAD 0,15M </t>
  </si>
  <si>
    <t>24.16.01.99</t>
  </si>
  <si>
    <t xml:space="preserve">TUBO DE CONCRETO D=0,40M CLASSE PA-1 </t>
  </si>
  <si>
    <t>24.16.02.99</t>
  </si>
  <si>
    <t xml:space="preserve">TUBO DE CONCRETO D=0,40M CLASSE PA-2 </t>
  </si>
  <si>
    <t>24.16.03.99</t>
  </si>
  <si>
    <t xml:space="preserve">TUBO DE CONCRETO D=0,50M CLASSE PA-1 </t>
  </si>
  <si>
    <t>24.16.04.99</t>
  </si>
  <si>
    <t xml:space="preserve">TUBO DE CONCRETO D=0,50M CLASSE PA-2 </t>
  </si>
  <si>
    <t>24.16.05.99</t>
  </si>
  <si>
    <t xml:space="preserve">TUBO DE CONCRETO D=0,50M CLASSE PA-3 </t>
  </si>
  <si>
    <t>24.16.06.99</t>
  </si>
  <si>
    <t xml:space="preserve">TUBO DE CONCRETO D=0,50M CLASSE PA-4 </t>
  </si>
  <si>
    <t>24.16.07.99</t>
  </si>
  <si>
    <t xml:space="preserve">TUBO DE CONCRETO D=0,60M CLASSE PA-1 </t>
  </si>
  <si>
    <t>24.16.08.99</t>
  </si>
  <si>
    <t xml:space="preserve">TUBO DE CONCRETO D=0,60M CLASSE PA-2 </t>
  </si>
  <si>
    <t>24.16.09.99</t>
  </si>
  <si>
    <t xml:space="preserve">TUBO DE CONCRETO D=0,60M CLASSE PA-3 </t>
  </si>
  <si>
    <t>24.16.10.99</t>
  </si>
  <si>
    <t xml:space="preserve">TUBO DE CONCRETO D=0,60M CLASSE PA-4 </t>
  </si>
  <si>
    <t>24.16.11.99</t>
  </si>
  <si>
    <t xml:space="preserve">TUBO DE CONCRETO D=0,80M CLASSE PA-1 </t>
  </si>
  <si>
    <t>24.16.12.99</t>
  </si>
  <si>
    <t xml:space="preserve">TUBO DE CONCRETO D=0,80M CLASSE PA-2 </t>
  </si>
  <si>
    <t>24.16.13.99</t>
  </si>
  <si>
    <t xml:space="preserve">TUBO DE CONCRETO D=0,80M CLASSE PA-3 </t>
  </si>
  <si>
    <t>24.16.14.99</t>
  </si>
  <si>
    <t xml:space="preserve">TUBO DE CONCRETO D=0,80M CLASSE PA-4 </t>
  </si>
  <si>
    <t>24.16.15.99</t>
  </si>
  <si>
    <t xml:space="preserve">TUBO DE CONCRETO D=1,00M CLASSE PA-1 </t>
  </si>
  <si>
    <t>24.16.16.99</t>
  </si>
  <si>
    <t xml:space="preserve">TUBO DE CONCRETO D=1,00M CLASSE PA-2 </t>
  </si>
  <si>
    <t>24.16.17.99</t>
  </si>
  <si>
    <t xml:space="preserve">TUBO DE CONCRETO D=1,00M CLASSE PA-3 </t>
  </si>
  <si>
    <t>24.16.18.99</t>
  </si>
  <si>
    <t xml:space="preserve">TUBO DE CONCRETO D=1,00M CLASSE PA-4 </t>
  </si>
  <si>
    <t>24.16.19.99</t>
  </si>
  <si>
    <t xml:space="preserve">TUBO DE CONCRETO D=1,20M CLASSE PA-1 </t>
  </si>
  <si>
    <t>24.16.20.99</t>
  </si>
  <si>
    <t xml:space="preserve">TUBO DE CONCRETO D=1,20M CLASSE PA-2 </t>
  </si>
  <si>
    <t>24.16.21.99</t>
  </si>
  <si>
    <t xml:space="preserve">TUBO DE CONCRETO D=1,20M CLASSE PA-3 </t>
  </si>
  <si>
    <t>24.16.22.99</t>
  </si>
  <si>
    <t xml:space="preserve">TUBO DE CONCRETO D=1,20M CLASSE PA-4 </t>
  </si>
  <si>
    <t>24.16.23.99</t>
  </si>
  <si>
    <t xml:space="preserve">TUBO DE CONCRETO D=1,50M CLASSE PA-1 </t>
  </si>
  <si>
    <t>24.16.24.99</t>
  </si>
  <si>
    <t xml:space="preserve">TUBO DE CONCRETO D=1,50M CLASSE PA-2 </t>
  </si>
  <si>
    <t>24.16.25.99</t>
  </si>
  <si>
    <t xml:space="preserve">TUBO DE CONCRETO D=1,50M CLASSE PA-3 </t>
  </si>
  <si>
    <t>24.16.26.99</t>
  </si>
  <si>
    <t xml:space="preserve">TUBO DE CONCRETO D=1,50M CLASSE PA-4 </t>
  </si>
  <si>
    <t>24.16.27.99</t>
  </si>
  <si>
    <t xml:space="preserve">TUBO DE CONCRETO SIMPLES D=0,40M </t>
  </si>
  <si>
    <t>24.16.28.99</t>
  </si>
  <si>
    <t xml:space="preserve">TUBO DE CONCRETO SIMPLES D=0,60M </t>
  </si>
  <si>
    <t>24.16.48.99</t>
  </si>
  <si>
    <t xml:space="preserve">TUBO PEAD PARA DRENAGEM D=1500 MM PARA AGUA PLUVIAL E ESGOTAMENTO </t>
  </si>
  <si>
    <t>24.18.01.99</t>
  </si>
  <si>
    <t xml:space="preserve">CANALETA CONCRETO 40CM </t>
  </si>
  <si>
    <t>24.18.02.99</t>
  </si>
  <si>
    <t xml:space="preserve">CANALETA CONCRETO 60CM </t>
  </si>
  <si>
    <t>24.18.03.99</t>
  </si>
  <si>
    <t xml:space="preserve">CANALETA CONCRETO 80CM </t>
  </si>
  <si>
    <t>24.19.03.01.99</t>
  </si>
  <si>
    <t xml:space="preserve">GUIA PRE-FABRICADA CONCRETO FCK 20 MPA </t>
  </si>
  <si>
    <t>24.19.04.01.99</t>
  </si>
  <si>
    <t xml:space="preserve">SARJETA DE CONCRETO FCK 20 MPA </t>
  </si>
  <si>
    <r>
      <rPr>
        <sz val="11"/>
        <color theme="1"/>
        <rFont val="Arial"/>
      </rPr>
      <t>m</t>
    </r>
    <r>
      <rPr>
        <vertAlign val="superscript"/>
        <sz val="11"/>
        <color theme="1"/>
        <rFont val="Calibri"/>
      </rPr>
      <t>3</t>
    </r>
  </si>
  <si>
    <t>24.19.05.01.99</t>
  </si>
  <si>
    <t xml:space="preserve">GUIA DE CONCRETO FCK 20 MPA </t>
  </si>
  <si>
    <r>
      <rPr>
        <sz val="11"/>
        <color theme="1"/>
        <rFont val="Arial"/>
      </rPr>
      <t>m</t>
    </r>
    <r>
      <rPr>
        <vertAlign val="superscript"/>
        <sz val="11"/>
        <color theme="1"/>
        <rFont val="Calibri"/>
      </rPr>
      <t>3</t>
    </r>
  </si>
  <si>
    <t>24.19.06.99</t>
  </si>
  <si>
    <t xml:space="preserve">TELAR E TAMPAO DE FERRO FUNDIDO </t>
  </si>
  <si>
    <t>24.19.07.01.99</t>
  </si>
  <si>
    <t xml:space="preserve">GRELHA DE CONCRETO DE 10X44X120CM - FCK 20 MPA </t>
  </si>
  <si>
    <t>24.19.08.99</t>
  </si>
  <si>
    <t xml:space="preserve">GRELHA FERRO FUNDIDO BOCA LOB GRS-135 </t>
  </si>
  <si>
    <t>24.20.01.99</t>
  </si>
  <si>
    <t xml:space="preserve">TUBO ACO CORR.GALV.MET.NAO DESTRUTIVO </t>
  </si>
  <si>
    <t>24.20.02.99</t>
  </si>
  <si>
    <t xml:space="preserve">TUBO ACO CORR.EPOXI MET.NAO DESTRUTIVO </t>
  </si>
  <si>
    <t>24.20.03.99</t>
  </si>
  <si>
    <t xml:space="preserve">TUBO ACO CORR.GALV.MET.DESTRUTIVO </t>
  </si>
  <si>
    <t>24.20.04.99</t>
  </si>
  <si>
    <t xml:space="preserve">TUBO ACO CORRUGADO EPOXI MET. DESTRUTIVO </t>
  </si>
  <si>
    <t>24.21.01.99</t>
  </si>
  <si>
    <t xml:space="preserve">BROCA DE CONCRETO ARMADO D=20,00CM </t>
  </si>
  <si>
    <t>24.21.02.99</t>
  </si>
  <si>
    <t xml:space="preserve">BROCA DE CONCRETO D=25,00CM </t>
  </si>
  <si>
    <t>24.21.03.99</t>
  </si>
  <si>
    <t xml:space="preserve">BROCA DE CONCRETO D=15,00CM </t>
  </si>
  <si>
    <t>24.22.01.99</t>
  </si>
  <si>
    <t xml:space="preserve">GEOFORMA TEXTIL TENSORIZADA TIPO COLCHAO - ESPESSURA DE 15 CM </t>
  </si>
  <si>
    <r>
      <rPr>
        <sz val="11"/>
        <color theme="1"/>
        <rFont val="Arial"/>
      </rPr>
      <t>m</t>
    </r>
    <r>
      <rPr>
        <vertAlign val="superscript"/>
        <sz val="11"/>
        <color theme="1"/>
        <rFont val="Calibri"/>
      </rPr>
      <t>2</t>
    </r>
  </si>
  <si>
    <t>24.22.02.99</t>
  </si>
  <si>
    <t xml:space="preserve">GEOFORMA TEXTIL COM DISPOSITIVO AUTO-DRENANTE "UNIFLUXO" </t>
  </si>
  <si>
    <r>
      <rPr>
        <sz val="11"/>
        <color theme="1"/>
        <rFont val="Arial"/>
      </rPr>
      <t>m</t>
    </r>
    <r>
      <rPr>
        <vertAlign val="superscript"/>
        <sz val="11"/>
        <color theme="1"/>
        <rFont val="Calibri"/>
      </rPr>
      <t>3</t>
    </r>
  </si>
  <si>
    <t>24.23.45.99</t>
  </si>
  <si>
    <t xml:space="preserve">GEOCOMP.TRINCHEIRA DRENANTE(GEOMANTA+GEOTEXTIL 2 LADOS PERM.)H=60CM/11MM </t>
  </si>
  <si>
    <t>24.23.48.99</t>
  </si>
  <si>
    <t xml:space="preserve">GEOCOMPOSTO DRENANTE(GEOMANTA+GEOTEXTIL 1 LADO PERM.)TIPO 1L - 12MM. </t>
  </si>
  <si>
    <t>24.23.49.99</t>
  </si>
  <si>
    <t xml:space="preserve">GEOCOMPOSTO DRENANTE(GEOMANTA+GEOTEXTIL 2 LADOS PERM.)TIPO 2L - 11MM. </t>
  </si>
  <si>
    <t>24.23.50.99</t>
  </si>
  <si>
    <t xml:space="preserve">GEOCOMPOSTO DRENANTE(GEOMANTA+GEOTEXTIL 1 LADO PERM.)TIPO 1S -16MM. </t>
  </si>
  <si>
    <t>24.23.51.99</t>
  </si>
  <si>
    <t xml:space="preserve">GEOCOMPOSTO DRENANTE(GEOMANTA+GEOTEXTIL 2 LADOS PERM.)TIPO 2S-16MM. </t>
  </si>
  <si>
    <t>24.23.52.99</t>
  </si>
  <si>
    <t>GEOCOMPOSTO DRENANTE(GEOMANTA+GEOTEXTIL 1 LADO PER./1 LADO IMP.)TIPO 2L FP-11MM</t>
  </si>
  <si>
    <t>25.01.01.99</t>
  </si>
  <si>
    <r>
      <rPr>
        <sz val="11"/>
        <color theme="1"/>
        <rFont val="Arial"/>
      </rPr>
      <t>m</t>
    </r>
    <r>
      <rPr>
        <vertAlign val="superscript"/>
        <sz val="11"/>
        <color theme="1"/>
        <rFont val="Calibri"/>
      </rPr>
      <t>3</t>
    </r>
  </si>
  <si>
    <t>25.01.02.99</t>
  </si>
  <si>
    <t xml:space="preserve">ATERRO SOLO COM 3% DE CIMENTO EM USINA </t>
  </si>
  <si>
    <r>
      <rPr>
        <sz val="11"/>
        <color theme="1"/>
        <rFont val="Arial"/>
      </rPr>
      <t>m</t>
    </r>
    <r>
      <rPr>
        <vertAlign val="superscript"/>
        <sz val="11"/>
        <color theme="1"/>
        <rFont val="Calibri"/>
      </rPr>
      <t>3</t>
    </r>
  </si>
  <si>
    <t>25.01.03.05.99</t>
  </si>
  <si>
    <t xml:space="preserve">ATERRO SOLO COM 6% DE CIMENTO C/PULVE. </t>
  </si>
  <si>
    <r>
      <rPr>
        <sz val="11"/>
        <color theme="1"/>
        <rFont val="Arial"/>
      </rPr>
      <t>m</t>
    </r>
    <r>
      <rPr>
        <vertAlign val="superscript"/>
        <sz val="11"/>
        <color theme="1"/>
        <rFont val="Calibri"/>
      </rPr>
      <t>3</t>
    </r>
  </si>
  <si>
    <t>25.01.03.99</t>
  </si>
  <si>
    <t xml:space="preserve">ATERRO SOLO COM 3% DE CIMENTO C/PULVE. </t>
  </si>
  <si>
    <r>
      <rPr>
        <sz val="11"/>
        <color theme="1"/>
        <rFont val="Arial"/>
      </rPr>
      <t>m</t>
    </r>
    <r>
      <rPr>
        <vertAlign val="superscript"/>
        <sz val="11"/>
        <color theme="1"/>
        <rFont val="Calibri"/>
      </rPr>
      <t>3</t>
    </r>
  </si>
  <si>
    <t>25.02.01.99</t>
  </si>
  <si>
    <t xml:space="preserve">ESCAVACAO MANUAL PARA OBRAS S/EXPLOSIVO </t>
  </si>
  <si>
    <r>
      <rPr>
        <sz val="11"/>
        <color theme="1"/>
        <rFont val="Arial"/>
      </rPr>
      <t>m</t>
    </r>
    <r>
      <rPr>
        <vertAlign val="superscript"/>
        <sz val="11"/>
        <color theme="1"/>
        <rFont val="Calibri"/>
      </rPr>
      <t>3</t>
    </r>
  </si>
  <si>
    <t>25.02.02.99</t>
  </si>
  <si>
    <r>
      <rPr>
        <sz val="11"/>
        <color theme="1"/>
        <rFont val="Arial"/>
      </rPr>
      <t>m</t>
    </r>
    <r>
      <rPr>
        <vertAlign val="superscript"/>
        <sz val="11"/>
        <color theme="1"/>
        <rFont val="Calibri"/>
      </rPr>
      <t>3</t>
    </r>
  </si>
  <si>
    <t>25.02.03.99</t>
  </si>
  <si>
    <r>
      <rPr>
        <sz val="11"/>
        <color theme="1"/>
        <rFont val="Arial"/>
      </rPr>
      <t>m</t>
    </r>
    <r>
      <rPr>
        <vertAlign val="superscript"/>
        <sz val="11"/>
        <color theme="1"/>
        <rFont val="Calibri"/>
      </rPr>
      <t>3</t>
    </r>
  </si>
  <si>
    <t>25.02.04.99</t>
  </si>
  <si>
    <r>
      <rPr>
        <sz val="11"/>
        <color theme="1"/>
        <rFont val="Arial"/>
      </rPr>
      <t>m</t>
    </r>
    <r>
      <rPr>
        <vertAlign val="superscript"/>
        <sz val="11"/>
        <color theme="1"/>
        <rFont val="Calibri"/>
      </rPr>
      <t>3</t>
    </r>
  </si>
  <si>
    <t>25.02.05.99</t>
  </si>
  <si>
    <r>
      <rPr>
        <sz val="11"/>
        <color theme="1"/>
        <rFont val="Arial"/>
      </rPr>
      <t>m</t>
    </r>
    <r>
      <rPr>
        <vertAlign val="superscript"/>
        <sz val="11"/>
        <color theme="1"/>
        <rFont val="Calibri"/>
      </rPr>
      <t>3</t>
    </r>
  </si>
  <si>
    <t>25.02.06.99</t>
  </si>
  <si>
    <r>
      <rPr>
        <sz val="11"/>
        <color theme="1"/>
        <rFont val="Arial"/>
      </rPr>
      <t>m</t>
    </r>
    <r>
      <rPr>
        <vertAlign val="superscript"/>
        <sz val="11"/>
        <color theme="1"/>
        <rFont val="Calibri"/>
      </rPr>
      <t>3</t>
    </r>
  </si>
  <si>
    <t>25.02.07.99</t>
  </si>
  <si>
    <r>
      <rPr>
        <sz val="11"/>
        <color theme="1"/>
        <rFont val="Arial"/>
      </rPr>
      <t>m</t>
    </r>
    <r>
      <rPr>
        <vertAlign val="superscript"/>
        <sz val="11"/>
        <color theme="1"/>
        <rFont val="Calibri"/>
      </rPr>
      <t>3</t>
    </r>
  </si>
  <si>
    <t>25.02.08.99</t>
  </si>
  <si>
    <r>
      <rPr>
        <sz val="11"/>
        <color theme="1"/>
        <rFont val="Arial"/>
      </rPr>
      <t>m</t>
    </r>
    <r>
      <rPr>
        <vertAlign val="superscript"/>
        <sz val="11"/>
        <color theme="1"/>
        <rFont val="Calibri"/>
      </rPr>
      <t>3</t>
    </r>
  </si>
  <si>
    <t>25.02.09.99</t>
  </si>
  <si>
    <r>
      <rPr>
        <sz val="11"/>
        <color theme="1"/>
        <rFont val="Arial"/>
      </rPr>
      <t>m</t>
    </r>
    <r>
      <rPr>
        <vertAlign val="superscript"/>
        <sz val="11"/>
        <color theme="1"/>
        <rFont val="Calibri"/>
      </rPr>
      <t>3</t>
    </r>
  </si>
  <si>
    <t>25.02.10.99</t>
  </si>
  <si>
    <t xml:space="preserve">ESCAV.FUND.DENTRO ENSEC. SEM EXPL.ATE 3M </t>
  </si>
  <si>
    <r>
      <rPr>
        <sz val="11"/>
        <color theme="1"/>
        <rFont val="Arial"/>
      </rPr>
      <t>m</t>
    </r>
    <r>
      <rPr>
        <vertAlign val="superscript"/>
        <sz val="11"/>
        <color theme="1"/>
        <rFont val="Calibri"/>
      </rPr>
      <t>3</t>
    </r>
  </si>
  <si>
    <t>25.02.11.99</t>
  </si>
  <si>
    <t xml:space="preserve">ACR.P/ESCAV.ENSEC.P/CADA1,0M PROF.ALEM3M </t>
  </si>
  <si>
    <r>
      <rPr>
        <sz val="11"/>
        <color theme="1"/>
        <rFont val="Arial"/>
      </rPr>
      <t>m</t>
    </r>
    <r>
      <rPr>
        <vertAlign val="superscript"/>
        <sz val="11"/>
        <color theme="1"/>
        <rFont val="Calibri"/>
      </rPr>
      <t>3</t>
    </r>
  </si>
  <si>
    <t>25.02.12.99</t>
  </si>
  <si>
    <r>
      <rPr>
        <sz val="11"/>
        <color theme="1"/>
        <rFont val="Arial"/>
      </rPr>
      <t>m</t>
    </r>
    <r>
      <rPr>
        <vertAlign val="superscript"/>
        <sz val="11"/>
        <color theme="1"/>
        <rFont val="Calibri"/>
      </rPr>
      <t>3</t>
    </r>
  </si>
  <si>
    <t>25.02.13.99</t>
  </si>
  <si>
    <r>
      <rPr>
        <sz val="11"/>
        <color theme="1"/>
        <rFont val="Arial"/>
      </rPr>
      <t>m</t>
    </r>
    <r>
      <rPr>
        <vertAlign val="superscript"/>
        <sz val="11"/>
        <color theme="1"/>
        <rFont val="Calibri"/>
      </rPr>
      <t>3</t>
    </r>
  </si>
  <si>
    <t>25.03.01.99</t>
  </si>
  <si>
    <r>
      <rPr>
        <sz val="11"/>
        <color theme="1"/>
        <rFont val="Arial"/>
      </rPr>
      <t>m</t>
    </r>
    <r>
      <rPr>
        <vertAlign val="superscript"/>
        <sz val="11"/>
        <color theme="1"/>
        <rFont val="Calibri"/>
      </rPr>
      <t>2</t>
    </r>
  </si>
  <si>
    <t>25.03.02.99</t>
  </si>
  <si>
    <r>
      <rPr>
        <sz val="11"/>
        <color theme="1"/>
        <rFont val="Arial"/>
      </rPr>
      <t>m</t>
    </r>
    <r>
      <rPr>
        <vertAlign val="superscript"/>
        <sz val="11"/>
        <color theme="1"/>
        <rFont val="Calibri"/>
      </rPr>
      <t>2</t>
    </r>
  </si>
  <si>
    <t>25.03.03.99</t>
  </si>
  <si>
    <r>
      <rPr>
        <sz val="11"/>
        <color theme="1"/>
        <rFont val="Arial"/>
      </rPr>
      <t>m</t>
    </r>
    <r>
      <rPr>
        <vertAlign val="superscript"/>
        <sz val="11"/>
        <color theme="1"/>
        <rFont val="Calibri"/>
      </rPr>
      <t>2</t>
    </r>
  </si>
  <si>
    <t>25.03.04.01.99</t>
  </si>
  <si>
    <t xml:space="preserve">ENSECADEIRA COM SACOS DE AREIA </t>
  </si>
  <si>
    <r>
      <rPr>
        <sz val="11"/>
        <color theme="1"/>
        <rFont val="Arial"/>
      </rPr>
      <t>m</t>
    </r>
    <r>
      <rPr>
        <vertAlign val="superscript"/>
        <sz val="11"/>
        <color theme="1"/>
        <rFont val="Calibri"/>
      </rPr>
      <t>3</t>
    </r>
  </si>
  <si>
    <t>25.03.04.03.99</t>
  </si>
  <si>
    <t xml:space="preserve">SOLO CIMENTO ENSACADO, COM TEOR DE CIMENTO A 4% </t>
  </si>
  <si>
    <r>
      <rPr>
        <sz val="11"/>
        <color theme="1"/>
        <rFont val="Arial"/>
      </rPr>
      <t>m</t>
    </r>
    <r>
      <rPr>
        <vertAlign val="superscript"/>
        <sz val="11"/>
        <color theme="1"/>
        <rFont val="Calibri"/>
      </rPr>
      <t>3</t>
    </r>
  </si>
  <si>
    <t>25.03.04.04.99</t>
  </si>
  <si>
    <t xml:space="preserve">SOLO CIMENTO ENSACADO, COM TEOR DE CIMENTO A 6% </t>
  </si>
  <si>
    <r>
      <rPr>
        <sz val="11"/>
        <color theme="1"/>
        <rFont val="Arial"/>
      </rPr>
      <t>m</t>
    </r>
    <r>
      <rPr>
        <vertAlign val="superscript"/>
        <sz val="11"/>
        <color theme="1"/>
        <rFont val="Calibri"/>
      </rPr>
      <t>3</t>
    </r>
  </si>
  <si>
    <t>25.03.04.05.99</t>
  </si>
  <si>
    <t xml:space="preserve">SOLO CIMENTO ENSACADO, COM TEOR DE CIMENTO A 8% </t>
  </si>
  <si>
    <r>
      <rPr>
        <sz val="11"/>
        <color theme="1"/>
        <rFont val="Arial"/>
      </rPr>
      <t>m</t>
    </r>
    <r>
      <rPr>
        <vertAlign val="superscript"/>
        <sz val="11"/>
        <color theme="1"/>
        <rFont val="Calibri"/>
      </rPr>
      <t>3</t>
    </r>
  </si>
  <si>
    <t>25.03.04.06.99</t>
  </si>
  <si>
    <t xml:space="preserve">SELO DE ARGILA, INCL. FORNECIMENTO E APLICAÇÃO </t>
  </si>
  <si>
    <r>
      <rPr>
        <sz val="11"/>
        <color theme="1"/>
        <rFont val="Arial"/>
      </rPr>
      <t>m</t>
    </r>
    <r>
      <rPr>
        <vertAlign val="superscript"/>
        <sz val="11"/>
        <color theme="1"/>
        <rFont val="Calibri"/>
      </rPr>
      <t>3</t>
    </r>
  </si>
  <si>
    <t>25.03.04.99</t>
  </si>
  <si>
    <r>
      <rPr>
        <sz val="11"/>
        <color theme="1"/>
        <rFont val="Arial"/>
      </rPr>
      <t>m</t>
    </r>
    <r>
      <rPr>
        <vertAlign val="superscript"/>
        <sz val="11"/>
        <color theme="1"/>
        <rFont val="Calibri"/>
      </rPr>
      <t>3</t>
    </r>
  </si>
  <si>
    <t>25.03.05.99</t>
  </si>
  <si>
    <r>
      <rPr>
        <sz val="11"/>
        <color theme="1"/>
        <rFont val="Arial"/>
      </rPr>
      <t>m</t>
    </r>
    <r>
      <rPr>
        <vertAlign val="superscript"/>
        <sz val="11"/>
        <color theme="1"/>
        <rFont val="Calibri"/>
      </rPr>
      <t>3</t>
    </r>
  </si>
  <si>
    <t>25.03.06.99</t>
  </si>
  <si>
    <r>
      <rPr>
        <sz val="11"/>
        <color theme="1"/>
        <rFont val="Arial"/>
      </rPr>
      <t>m</t>
    </r>
    <r>
      <rPr>
        <vertAlign val="superscript"/>
        <sz val="11"/>
        <color theme="1"/>
        <rFont val="Calibri"/>
      </rPr>
      <t>2</t>
    </r>
  </si>
  <si>
    <t>25.03.07.99</t>
  </si>
  <si>
    <r>
      <rPr>
        <sz val="11"/>
        <color theme="1"/>
        <rFont val="Arial"/>
      </rPr>
      <t>m</t>
    </r>
    <r>
      <rPr>
        <vertAlign val="superscript"/>
        <sz val="11"/>
        <color theme="1"/>
        <rFont val="Calibri"/>
      </rPr>
      <t>2</t>
    </r>
  </si>
  <si>
    <t>25.03.08.99</t>
  </si>
  <si>
    <r>
      <rPr>
        <sz val="11"/>
        <color theme="1"/>
        <rFont val="Arial"/>
      </rPr>
      <t>m</t>
    </r>
    <r>
      <rPr>
        <vertAlign val="superscript"/>
        <sz val="11"/>
        <color theme="1"/>
        <rFont val="Calibri"/>
      </rPr>
      <t>2</t>
    </r>
  </si>
  <si>
    <t>25.03.23.99</t>
  </si>
  <si>
    <t xml:space="preserve">TRANSPORTE DE SOLO CIMENTO ATÉ 5 KM </t>
  </si>
  <si>
    <r>
      <rPr>
        <sz val="11"/>
        <color theme="1"/>
        <rFont val="Arial"/>
      </rPr>
      <t>m</t>
    </r>
    <r>
      <rPr>
        <vertAlign val="superscript"/>
        <sz val="11"/>
        <color theme="1"/>
        <rFont val="Calibri"/>
      </rPr>
      <t>3</t>
    </r>
    <r>
      <rPr>
        <sz val="11"/>
        <color theme="1"/>
        <rFont val="Arial"/>
      </rPr>
      <t>*km</t>
    </r>
  </si>
  <si>
    <t>25.04.01.99</t>
  </si>
  <si>
    <t xml:space="preserve">ESTACA CONCRETO PRE-MOLDADO - 20/25T </t>
  </si>
  <si>
    <t>25.04.02.99</t>
  </si>
  <si>
    <t xml:space="preserve">ESTACA CONCRETO PRE-MOLDADO - 30/35T </t>
  </si>
  <si>
    <t>25.04.03.99</t>
  </si>
  <si>
    <t xml:space="preserve">ESTACA CONCRETO PRE-MOLDADO - 40/45T </t>
  </si>
  <si>
    <t>25.04.04.99</t>
  </si>
  <si>
    <t xml:space="preserve">ESTACA CONCRETO PRE-MOLDADO - 50/60T </t>
  </si>
  <si>
    <t>25.04.05.99</t>
  </si>
  <si>
    <t xml:space="preserve">ESTACA CONCRETO PRE-MOLDADO - 70/80T </t>
  </si>
  <si>
    <t>25.04.06.99</t>
  </si>
  <si>
    <t xml:space="preserve">ESTACA METALICA, FORNEC. E CRAVACAO </t>
  </si>
  <si>
    <t>25.04.07.99</t>
  </si>
  <si>
    <t xml:space="preserve">ESTACA DE MADEIRA D=20CM - 8 TON </t>
  </si>
  <si>
    <t>25.04.08.99</t>
  </si>
  <si>
    <t xml:space="preserve">ESTACA DE MADEIRA D=25CM - 15TON </t>
  </si>
  <si>
    <t>25.04.13.99</t>
  </si>
  <si>
    <t xml:space="preserve">ESTACA RAIZ EM SOLO D=31CM </t>
  </si>
  <si>
    <t>25.04.14.99</t>
  </si>
  <si>
    <t xml:space="preserve">ESTACA RAIZ EM SOLO D=40CM </t>
  </si>
  <si>
    <t>25.04.19.99</t>
  </si>
  <si>
    <t xml:space="preserve">ESTACA RAIZ EM ROCHA ALTERADA D=31CM </t>
  </si>
  <si>
    <t>25.04.20.99</t>
  </si>
  <si>
    <t xml:space="preserve">ESTACA RAIZ EM ROCHA ALTERADA D=40CM </t>
  </si>
  <si>
    <t>25.04.21.99</t>
  </si>
  <si>
    <t xml:space="preserve">TAXA DE INSTALACAO EQUIPAM.ESTACA RAIZ </t>
  </si>
  <si>
    <t>25.04.28.99</t>
  </si>
  <si>
    <t xml:space="preserve">TAXA MOBIL. DE EQUIPAMENTO BATE-ESTACA </t>
  </si>
  <si>
    <t>25.04.45.99</t>
  </si>
  <si>
    <t xml:space="preserve">COLUNA DE BRITA PARA MELHORAMENTO DE SOLO D=80 CM. </t>
  </si>
  <si>
    <t>25.04.49.99</t>
  </si>
  <si>
    <t xml:space="preserve">ESTACA RAIZ EM SOLO D=45CM </t>
  </si>
  <si>
    <t>25.05.01.99</t>
  </si>
  <si>
    <r>
      <rPr>
        <sz val="11"/>
        <color theme="1"/>
        <rFont val="Arial"/>
      </rPr>
      <t>m</t>
    </r>
    <r>
      <rPr>
        <vertAlign val="superscript"/>
        <sz val="11"/>
        <color theme="1"/>
        <rFont val="Calibri"/>
      </rPr>
      <t>3</t>
    </r>
  </si>
  <si>
    <t>25.05.02.99</t>
  </si>
  <si>
    <r>
      <rPr>
        <sz val="11"/>
        <color theme="1"/>
        <rFont val="Arial"/>
      </rPr>
      <t>m</t>
    </r>
    <r>
      <rPr>
        <vertAlign val="superscript"/>
        <sz val="11"/>
        <color theme="1"/>
        <rFont val="Calibri"/>
      </rPr>
      <t>3</t>
    </r>
  </si>
  <si>
    <t>25.06.01.99</t>
  </si>
  <si>
    <t xml:space="preserve">FORMA PLANA PARA CONCRETO ARMADO COMUM </t>
  </si>
  <si>
    <r>
      <rPr>
        <sz val="11"/>
        <color theme="1"/>
        <rFont val="Arial"/>
      </rPr>
      <t>m</t>
    </r>
    <r>
      <rPr>
        <vertAlign val="superscript"/>
        <sz val="11"/>
        <color theme="1"/>
        <rFont val="Calibri"/>
      </rPr>
      <t>2</t>
    </r>
  </si>
  <si>
    <t>25.06.02.99</t>
  </si>
  <si>
    <t xml:space="preserve">FORMA PL.P/CONCRETO PROTENDIDO OU APAR. </t>
  </si>
  <si>
    <r>
      <rPr>
        <sz val="11"/>
        <color theme="1"/>
        <rFont val="Arial"/>
      </rPr>
      <t>m</t>
    </r>
    <r>
      <rPr>
        <vertAlign val="superscript"/>
        <sz val="11"/>
        <color theme="1"/>
        <rFont val="Calibri"/>
      </rPr>
      <t>2</t>
    </r>
  </si>
  <si>
    <t>25.07.01.99</t>
  </si>
  <si>
    <t>25.07.02.99</t>
  </si>
  <si>
    <t>25.07.03.99</t>
  </si>
  <si>
    <t>25.07.04.99</t>
  </si>
  <si>
    <t xml:space="preserve">ACO PARA CONCRETO PROTENDIDO </t>
  </si>
  <si>
    <t>25.07.05.99</t>
  </si>
  <si>
    <t>25.07.06.99</t>
  </si>
  <si>
    <t xml:space="preserve">ACO P/CONCRETO PROTENDIDO TIPO DYWIDAG OU SIMILAR </t>
  </si>
  <si>
    <t>25.08.09.99</t>
  </si>
  <si>
    <t xml:space="preserve">AP.ANC.P/CABOS PROTEN.PAS. 4 FIOS-12,7MM </t>
  </si>
  <si>
    <t>25.08.10.99</t>
  </si>
  <si>
    <t xml:space="preserve">AP.ANC.P/CABOS PROTEN.PAS. 6 FIOS-12,7MM </t>
  </si>
  <si>
    <t>25.08.11.99</t>
  </si>
  <si>
    <t xml:space="preserve">AP.ANC.P/CABOS PROTEN.PAS. 12FIOS-12,7MM </t>
  </si>
  <si>
    <t>25.08.12.99</t>
  </si>
  <si>
    <t xml:space="preserve">AP.ANC.P/CABOS PROTEN.PAS. 19FIOS-12,7MM </t>
  </si>
  <si>
    <t>25.08.13.02.99</t>
  </si>
  <si>
    <t xml:space="preserve">APARELHO DE ANCORAGEM ATIVO DE 12 FIOS DE Ã 5/8" (15,2MM) </t>
  </si>
  <si>
    <t>25.08.15.01.99</t>
  </si>
  <si>
    <t xml:space="preserve">TIRANTE 40TF 5 FIOS D=1/2" FORN. E INST </t>
  </si>
  <si>
    <t>25.08.16.01.99</t>
  </si>
  <si>
    <t xml:space="preserve">TERMO FIXO P/TIRANTES 40TF 5 FIOS D=1/2" </t>
  </si>
  <si>
    <t>25.08.16.02.99</t>
  </si>
  <si>
    <t xml:space="preserve">TERMO FIXO P/TIRANTES 60TF 8 FIOS D=1/2" </t>
  </si>
  <si>
    <t>25.09.01.99</t>
  </si>
  <si>
    <r>
      <rPr>
        <sz val="11"/>
        <color theme="1"/>
        <rFont val="Arial"/>
      </rPr>
      <t>m</t>
    </r>
    <r>
      <rPr>
        <vertAlign val="superscript"/>
        <sz val="11"/>
        <color theme="1"/>
        <rFont val="Calibri"/>
      </rPr>
      <t>3</t>
    </r>
  </si>
  <si>
    <t>25.09.02.99</t>
  </si>
  <si>
    <r>
      <rPr>
        <sz val="11"/>
        <color theme="1"/>
        <rFont val="Arial"/>
      </rPr>
      <t>m</t>
    </r>
    <r>
      <rPr>
        <vertAlign val="superscript"/>
        <sz val="11"/>
        <color theme="1"/>
        <rFont val="Calibri"/>
      </rPr>
      <t>3</t>
    </r>
  </si>
  <si>
    <t>25.09.03.99</t>
  </si>
  <si>
    <r>
      <rPr>
        <sz val="11"/>
        <color theme="1"/>
        <rFont val="Arial"/>
      </rPr>
      <t>m</t>
    </r>
    <r>
      <rPr>
        <vertAlign val="superscript"/>
        <sz val="11"/>
        <color theme="1"/>
        <rFont val="Calibri"/>
      </rPr>
      <t>3</t>
    </r>
  </si>
  <si>
    <t>25.09.04.99</t>
  </si>
  <si>
    <r>
      <rPr>
        <sz val="11"/>
        <color theme="1"/>
        <rFont val="Arial"/>
      </rPr>
      <t>m</t>
    </r>
    <r>
      <rPr>
        <vertAlign val="superscript"/>
        <sz val="11"/>
        <color theme="1"/>
        <rFont val="Calibri"/>
      </rPr>
      <t>3</t>
    </r>
  </si>
  <si>
    <t>25.09.05.99</t>
  </si>
  <si>
    <r>
      <rPr>
        <sz val="11"/>
        <color theme="1"/>
        <rFont val="Arial"/>
      </rPr>
      <t>m</t>
    </r>
    <r>
      <rPr>
        <vertAlign val="superscript"/>
        <sz val="11"/>
        <color theme="1"/>
        <rFont val="Calibri"/>
      </rPr>
      <t>3</t>
    </r>
  </si>
  <si>
    <t>25.09.06.99</t>
  </si>
  <si>
    <r>
      <rPr>
        <sz val="11"/>
        <color theme="1"/>
        <rFont val="Arial"/>
      </rPr>
      <t>m</t>
    </r>
    <r>
      <rPr>
        <vertAlign val="superscript"/>
        <sz val="11"/>
        <color theme="1"/>
        <rFont val="Calibri"/>
      </rPr>
      <t>3</t>
    </r>
  </si>
  <si>
    <t>25.09.07.99</t>
  </si>
  <si>
    <r>
      <rPr>
        <sz val="11"/>
        <color theme="1"/>
        <rFont val="Arial"/>
      </rPr>
      <t>m</t>
    </r>
    <r>
      <rPr>
        <vertAlign val="superscript"/>
        <sz val="11"/>
        <color theme="1"/>
        <rFont val="Calibri"/>
      </rPr>
      <t>3</t>
    </r>
  </si>
  <si>
    <t>25.09.08.99</t>
  </si>
  <si>
    <r>
      <rPr>
        <sz val="11"/>
        <color theme="1"/>
        <rFont val="Arial"/>
      </rPr>
      <t>m</t>
    </r>
    <r>
      <rPr>
        <vertAlign val="superscript"/>
        <sz val="11"/>
        <color theme="1"/>
        <rFont val="Calibri"/>
      </rPr>
      <t>3</t>
    </r>
  </si>
  <si>
    <t>25.09.10.99</t>
  </si>
  <si>
    <t xml:space="preserve">CONCRETO PROJETADO </t>
  </si>
  <si>
    <r>
      <rPr>
        <sz val="11"/>
        <color theme="1"/>
        <rFont val="Arial"/>
      </rPr>
      <t>m</t>
    </r>
    <r>
      <rPr>
        <vertAlign val="superscript"/>
        <sz val="11"/>
        <color theme="1"/>
        <rFont val="Calibri"/>
      </rPr>
      <t>3</t>
    </r>
  </si>
  <si>
    <t>25.09.11.99</t>
  </si>
  <si>
    <t xml:space="preserve">BOMBEAMENTO CONCRETO QUALQUER RESIST. </t>
  </si>
  <si>
    <r>
      <rPr>
        <sz val="11"/>
        <color theme="1"/>
        <rFont val="Arial"/>
      </rPr>
      <t>m</t>
    </r>
    <r>
      <rPr>
        <vertAlign val="superscript"/>
        <sz val="11"/>
        <color theme="1"/>
        <rFont val="Calibri"/>
      </rPr>
      <t>3</t>
    </r>
  </si>
  <si>
    <t>25.09.12.99</t>
  </si>
  <si>
    <t xml:space="preserve">INJECAO DE NATA DE CIMENTO </t>
  </si>
  <si>
    <t>25.09.15.99</t>
  </si>
  <si>
    <r>
      <rPr>
        <sz val="11"/>
        <color theme="1"/>
        <rFont val="Arial"/>
      </rPr>
      <t>m</t>
    </r>
    <r>
      <rPr>
        <vertAlign val="superscript"/>
        <sz val="11"/>
        <color theme="1"/>
        <rFont val="Calibri"/>
      </rPr>
      <t>3</t>
    </r>
  </si>
  <si>
    <t>25.09.16.99</t>
  </si>
  <si>
    <r>
      <rPr>
        <sz val="11"/>
        <color theme="1"/>
        <rFont val="Arial"/>
      </rPr>
      <t>m</t>
    </r>
    <r>
      <rPr>
        <vertAlign val="superscript"/>
        <sz val="11"/>
        <color theme="1"/>
        <rFont val="Calibri"/>
      </rPr>
      <t>3</t>
    </r>
  </si>
  <si>
    <t>25.09.17.99</t>
  </si>
  <si>
    <t xml:space="preserve">CONCRETO FCK 50 MPA </t>
  </si>
  <si>
    <r>
      <rPr>
        <sz val="11"/>
        <color theme="1"/>
        <rFont val="Arial"/>
      </rPr>
      <t>m</t>
    </r>
    <r>
      <rPr>
        <vertAlign val="superscript"/>
        <sz val="11"/>
        <color theme="1"/>
        <rFont val="Calibri"/>
      </rPr>
      <t>3</t>
    </r>
  </si>
  <si>
    <t>25.10.04.99</t>
  </si>
  <si>
    <t xml:space="preserve">PERF.P/DRENO E TIR. SOLO D=114,30MM(HX) </t>
  </si>
  <si>
    <t>25.10.05.99</t>
  </si>
  <si>
    <t xml:space="preserve">PERF.P/DRENO E TIR.RCH.ALT.D=57,10MM(AX) </t>
  </si>
  <si>
    <t>25.10.08.99</t>
  </si>
  <si>
    <t xml:space="preserve">PERF.P/DRENO E TIR.RCH.ALT.D=114,3MM(HX) </t>
  </si>
  <si>
    <t>25.10.12.99</t>
  </si>
  <si>
    <t xml:space="preserve">PERF.P/DRENO E TIR RCH SA D=114,30MM(HX) </t>
  </si>
  <si>
    <t>25.10.14.99</t>
  </si>
  <si>
    <t xml:space="preserve">PERFURACAO MANUAL EM SOLO D=62,5MM OU D=2 1/2" </t>
  </si>
  <si>
    <t>25.10.15.99</t>
  </si>
  <si>
    <t xml:space="preserve">PERFURAÇÃO MANUAL EM SOLO D=114,3MM OU D=4" </t>
  </si>
  <si>
    <t>25.11.01.99</t>
  </si>
  <si>
    <r>
      <rPr>
        <sz val="11"/>
        <color theme="1"/>
        <rFont val="Arial"/>
      </rPr>
      <t>m</t>
    </r>
    <r>
      <rPr>
        <vertAlign val="superscript"/>
        <sz val="11"/>
        <color theme="1"/>
        <rFont val="Calibri"/>
      </rPr>
      <t>3</t>
    </r>
  </si>
  <si>
    <t>25.11.02.99</t>
  </si>
  <si>
    <r>
      <rPr>
        <sz val="11"/>
        <color theme="1"/>
        <rFont val="Arial"/>
      </rPr>
      <t>m</t>
    </r>
    <r>
      <rPr>
        <vertAlign val="superscript"/>
        <sz val="11"/>
        <color theme="1"/>
        <rFont val="Calibri"/>
      </rPr>
      <t>3</t>
    </r>
  </si>
  <si>
    <t>25.11.03.99</t>
  </si>
  <si>
    <r>
      <rPr>
        <sz val="11"/>
        <color theme="1"/>
        <rFont val="Arial"/>
      </rPr>
      <t>m</t>
    </r>
    <r>
      <rPr>
        <vertAlign val="superscript"/>
        <sz val="11"/>
        <color theme="1"/>
        <rFont val="Calibri"/>
      </rPr>
      <t>3</t>
    </r>
  </si>
  <si>
    <t>25.11.04.04.99</t>
  </si>
  <si>
    <t xml:space="preserve">GABIAO TIPO CAIXA,ZN90/AL10,NBR 8964,H= 1,00 M </t>
  </si>
  <si>
    <r>
      <rPr>
        <sz val="11"/>
        <color theme="1"/>
        <rFont val="Arial"/>
      </rPr>
      <t>m</t>
    </r>
    <r>
      <rPr>
        <vertAlign val="superscript"/>
        <sz val="11"/>
        <color theme="1"/>
        <rFont val="Calibri"/>
      </rPr>
      <t>3</t>
    </r>
  </si>
  <si>
    <t>25.11.07.03.99</t>
  </si>
  <si>
    <r>
      <rPr>
        <sz val="11"/>
        <color theme="1"/>
        <rFont val="Arial"/>
      </rPr>
      <t>m</t>
    </r>
    <r>
      <rPr>
        <vertAlign val="superscript"/>
        <sz val="11"/>
        <color theme="1"/>
        <rFont val="Calibri"/>
      </rPr>
      <t>2</t>
    </r>
  </si>
  <si>
    <t>25.12.02.99</t>
  </si>
  <si>
    <r>
      <rPr>
        <sz val="11"/>
        <color theme="1"/>
        <rFont val="Arial"/>
      </rPr>
      <t>m</t>
    </r>
    <r>
      <rPr>
        <vertAlign val="superscript"/>
        <sz val="11"/>
        <color theme="1"/>
        <rFont val="Calibri"/>
      </rPr>
      <t>3</t>
    </r>
  </si>
  <si>
    <t>25.12.03.99</t>
  </si>
  <si>
    <r>
      <rPr>
        <sz val="11"/>
        <color theme="1"/>
        <rFont val="Arial"/>
      </rPr>
      <t>m</t>
    </r>
    <r>
      <rPr>
        <vertAlign val="superscript"/>
        <sz val="11"/>
        <color theme="1"/>
        <rFont val="Calibri"/>
      </rPr>
      <t>3</t>
    </r>
  </si>
  <si>
    <t>25.13.01.99</t>
  </si>
  <si>
    <r>
      <rPr>
        <sz val="11"/>
        <color theme="1"/>
        <rFont val="Arial"/>
      </rPr>
      <t>m</t>
    </r>
    <r>
      <rPr>
        <vertAlign val="superscript"/>
        <sz val="11"/>
        <color theme="1"/>
        <rFont val="Calibri"/>
      </rPr>
      <t>3</t>
    </r>
  </si>
  <si>
    <t>25.13.02.99</t>
  </si>
  <si>
    <r>
      <rPr>
        <sz val="11"/>
        <color theme="1"/>
        <rFont val="Arial"/>
      </rPr>
      <t>m</t>
    </r>
    <r>
      <rPr>
        <vertAlign val="superscript"/>
        <sz val="11"/>
        <color theme="1"/>
        <rFont val="Calibri"/>
      </rPr>
      <t>3</t>
    </r>
  </si>
  <si>
    <t>25.13.04.99</t>
  </si>
  <si>
    <r>
      <rPr>
        <sz val="11"/>
        <color theme="1"/>
        <rFont val="Arial"/>
      </rPr>
      <t>m</t>
    </r>
    <r>
      <rPr>
        <vertAlign val="superscript"/>
        <sz val="11"/>
        <color theme="1"/>
        <rFont val="Calibri"/>
      </rPr>
      <t>3</t>
    </r>
  </si>
  <si>
    <t>25.13.05.99</t>
  </si>
  <si>
    <r>
      <rPr>
        <sz val="11"/>
        <color theme="1"/>
        <rFont val="Arial"/>
      </rPr>
      <t>m</t>
    </r>
    <r>
      <rPr>
        <vertAlign val="superscript"/>
        <sz val="11"/>
        <color theme="1"/>
        <rFont val="Calibri"/>
      </rPr>
      <t>3</t>
    </r>
  </si>
  <si>
    <t>25.13.07.99</t>
  </si>
  <si>
    <r>
      <rPr>
        <sz val="11"/>
        <color theme="1"/>
        <rFont val="Arial"/>
      </rPr>
      <t>m</t>
    </r>
    <r>
      <rPr>
        <vertAlign val="superscript"/>
        <sz val="11"/>
        <color theme="1"/>
        <rFont val="Calibri"/>
      </rPr>
      <t>2</t>
    </r>
  </si>
  <si>
    <t>25.14.02.99</t>
  </si>
  <si>
    <t>25.15.01.99</t>
  </si>
  <si>
    <t xml:space="preserve">FORNECIMENTO DE TUBO DRENO CONCRETO 15CM </t>
  </si>
  <si>
    <t>25.15.02.99</t>
  </si>
  <si>
    <t xml:space="preserve">FORNECIMENTO DE TUBO DRENO CONCRETO 20CM </t>
  </si>
  <si>
    <t>25.15.03.99</t>
  </si>
  <si>
    <t xml:space="preserve">FORNECIMENTO DE TUBO DRENO BARRO 15CM </t>
  </si>
  <si>
    <t>25.15.04.99</t>
  </si>
  <si>
    <t xml:space="preserve">FORNECIMENTO DE TUBO DRENO BARRO 20CM </t>
  </si>
  <si>
    <t>25.15.05.99</t>
  </si>
  <si>
    <t xml:space="preserve">ASSENTAMENTO DE TUBO DRENO CONCRETO 15CM </t>
  </si>
  <si>
    <t>25.15.06.99</t>
  </si>
  <si>
    <t xml:space="preserve">ASSENTAMENTO DE TUBO DRENO CONCRETO 20CM </t>
  </si>
  <si>
    <t>25.15.07.99</t>
  </si>
  <si>
    <t xml:space="preserve">ASSENTAMENTO DE TUBO DRENO BARRO 15 CM </t>
  </si>
  <si>
    <t>25.15.08.99</t>
  </si>
  <si>
    <t xml:space="preserve">ASSENTAMENTO DE TUBO DRENO BARRO 20CM </t>
  </si>
  <si>
    <t>25.15.09.02.99</t>
  </si>
  <si>
    <t xml:space="preserve">TUBO RíGIDO PVC D=2" </t>
  </si>
  <si>
    <t>25.15.10.01.99</t>
  </si>
  <si>
    <t>25.15.11.99</t>
  </si>
  <si>
    <t>25.15.12.99</t>
  </si>
  <si>
    <t>25.20.07.99</t>
  </si>
  <si>
    <t xml:space="preserve">SOLO REFORCADO TIPO ENCONTRO PORTANTE COM ALTURA DE 9 A 12 METROS </t>
  </si>
  <si>
    <r>
      <rPr>
        <sz val="11"/>
        <color theme="1"/>
        <rFont val="Arial"/>
      </rPr>
      <t>m</t>
    </r>
    <r>
      <rPr>
        <vertAlign val="superscript"/>
        <sz val="11"/>
        <color theme="1"/>
        <rFont val="Calibri"/>
      </rPr>
      <t>2</t>
    </r>
  </si>
  <si>
    <t>25.22.05.99</t>
  </si>
  <si>
    <t>SOLO GRAMP.P/CONT.DE EROS.COM GEOM.TRID.VERD.REF.TEL.HEX.DE DUP.RES.TRAC.50KN/M</t>
  </si>
  <si>
    <r>
      <rPr>
        <sz val="11"/>
        <color theme="1"/>
        <rFont val="Arial"/>
      </rPr>
      <t>m</t>
    </r>
    <r>
      <rPr>
        <vertAlign val="superscript"/>
        <sz val="11"/>
        <color theme="1"/>
        <rFont val="Calibri"/>
      </rPr>
      <t>2</t>
    </r>
  </si>
  <si>
    <t>25.22.06.99</t>
  </si>
  <si>
    <t xml:space="preserve">CONTROLE DE EROSAO COM GEOMANTA TRIDIMENSIONAL VERDE,RESIST.A TRACAO A 4KN/M </t>
  </si>
  <si>
    <r>
      <rPr>
        <sz val="11"/>
        <color theme="1"/>
        <rFont val="Arial"/>
      </rPr>
      <t>m</t>
    </r>
    <r>
      <rPr>
        <vertAlign val="superscript"/>
        <sz val="11"/>
        <color theme="1"/>
        <rFont val="Calibri"/>
      </rPr>
      <t>2</t>
    </r>
  </si>
  <si>
    <t>26.01.01.99</t>
  </si>
  <si>
    <t xml:space="preserve">ESCAVACAO MANUAL P/ OBRAS S/EXPLOSIVO </t>
  </si>
  <si>
    <r>
      <rPr>
        <sz val="11"/>
        <color theme="1"/>
        <rFont val="Arial"/>
      </rPr>
      <t>m</t>
    </r>
    <r>
      <rPr>
        <vertAlign val="superscript"/>
        <sz val="11"/>
        <color theme="1"/>
        <rFont val="Calibri"/>
      </rPr>
      <t>3</t>
    </r>
  </si>
  <si>
    <t>26.01.02.99</t>
  </si>
  <si>
    <r>
      <rPr>
        <sz val="11"/>
        <color theme="1"/>
        <rFont val="Arial"/>
      </rPr>
      <t>m</t>
    </r>
    <r>
      <rPr>
        <vertAlign val="superscript"/>
        <sz val="11"/>
        <color theme="1"/>
        <rFont val="Calibri"/>
      </rPr>
      <t>3</t>
    </r>
  </si>
  <si>
    <t>26.01.03.99</t>
  </si>
  <si>
    <t xml:space="preserve">ESCAVACAO MECANICA P/ OBRAS C/ EXPLOSIVO </t>
  </si>
  <si>
    <r>
      <rPr>
        <sz val="11"/>
        <color theme="1"/>
        <rFont val="Arial"/>
      </rPr>
      <t>m</t>
    </r>
    <r>
      <rPr>
        <vertAlign val="superscript"/>
        <sz val="11"/>
        <color theme="1"/>
        <rFont val="Calibri"/>
      </rPr>
      <t>3</t>
    </r>
  </si>
  <si>
    <t>26.02.01.99</t>
  </si>
  <si>
    <t xml:space="preserve">ESTACA CONCRETO PRE-MOLDADO - 20/25 T </t>
  </si>
  <si>
    <t>26.02.02.99</t>
  </si>
  <si>
    <t xml:space="preserve">ESTACA CONCRETO PRE-MOLDADO - 30/35 T </t>
  </si>
  <si>
    <t>26.02.03.99</t>
  </si>
  <si>
    <t xml:space="preserve">ESTACA CONCRETO PRE-MOLDADO - 40/45 T </t>
  </si>
  <si>
    <t>26.02.04.99</t>
  </si>
  <si>
    <t xml:space="preserve">ESTACA CONCRETO PRE-MOLDADO - 50/60 T </t>
  </si>
  <si>
    <t>26.02.05.99</t>
  </si>
  <si>
    <t xml:space="preserve">ESTACA CONCRETO PRE-MOLDADO - 70/80 T </t>
  </si>
  <si>
    <t>26.02.06.99</t>
  </si>
  <si>
    <t xml:space="preserve">TAXA MOBIL. DE EQUIP. BATE-ESTACA </t>
  </si>
  <si>
    <t>26.02.13.99</t>
  </si>
  <si>
    <t xml:space="preserve">ESTACAO EM SOLO D=1,00M </t>
  </si>
  <si>
    <t>26.02.19.99</t>
  </si>
  <si>
    <t xml:space="preserve">TAXA MOBILIZACAO DE EQUIP. P/ ESTACAO </t>
  </si>
  <si>
    <t>26.02.20.01.99</t>
  </si>
  <si>
    <t xml:space="preserve">CAMISA METALICA SEM REAPROVEITAMENTO E COM PRE-FURO </t>
  </si>
  <si>
    <t>26.02.20.99</t>
  </si>
  <si>
    <t xml:space="preserve">CAMISA METALICA </t>
  </si>
  <si>
    <t>26.02.21.99</t>
  </si>
  <si>
    <t xml:space="preserve">ESTACA DE MADEIRA D=20CM - 8TON </t>
  </si>
  <si>
    <t>26.03.25.99</t>
  </si>
  <si>
    <t xml:space="preserve">ESC.TUB.CEU ABERTO 1/2 CAT. - SOLO </t>
  </si>
  <si>
    <r>
      <rPr>
        <sz val="11"/>
        <color theme="1"/>
        <rFont val="Arial"/>
      </rPr>
      <t>m</t>
    </r>
    <r>
      <rPr>
        <vertAlign val="superscript"/>
        <sz val="11"/>
        <color theme="1"/>
        <rFont val="Calibri"/>
      </rPr>
      <t>3</t>
    </r>
  </si>
  <si>
    <t>26.04.01.99</t>
  </si>
  <si>
    <t xml:space="preserve">CIMBRAMENTO PONTES E VIADUTOS C/ ESTACA </t>
  </si>
  <si>
    <r>
      <rPr>
        <sz val="11"/>
        <color theme="1"/>
        <rFont val="Arial"/>
      </rPr>
      <t>m</t>
    </r>
    <r>
      <rPr>
        <vertAlign val="superscript"/>
        <sz val="11"/>
        <color theme="1"/>
        <rFont val="Calibri"/>
      </rPr>
      <t>3</t>
    </r>
  </si>
  <si>
    <t>26.04.02.99</t>
  </si>
  <si>
    <t xml:space="preserve">CIMBRAMENTO PONTES E VIADUTOS S/ ESTACA </t>
  </si>
  <si>
    <r>
      <rPr>
        <sz val="11"/>
        <color theme="1"/>
        <rFont val="Arial"/>
      </rPr>
      <t>m</t>
    </r>
    <r>
      <rPr>
        <vertAlign val="superscript"/>
        <sz val="11"/>
        <color theme="1"/>
        <rFont val="Calibri"/>
      </rPr>
      <t>3</t>
    </r>
  </si>
  <si>
    <t>26.04.03.99</t>
  </si>
  <si>
    <t xml:space="preserve">CIMBRAMENTO DE PASSAGEM SEC. GALERIA RET </t>
  </si>
  <si>
    <r>
      <rPr>
        <sz val="11"/>
        <color theme="1"/>
        <rFont val="Arial"/>
      </rPr>
      <t>m</t>
    </r>
    <r>
      <rPr>
        <vertAlign val="superscript"/>
        <sz val="11"/>
        <color theme="1"/>
        <rFont val="Calibri"/>
      </rPr>
      <t>3</t>
    </r>
  </si>
  <si>
    <t>26.04.04.99</t>
  </si>
  <si>
    <t xml:space="preserve">CIMBRAMENTO METALICO P/ PONTES E VIADUTO </t>
  </si>
  <si>
    <r>
      <rPr>
        <sz val="11"/>
        <color theme="1"/>
        <rFont val="Arial"/>
      </rPr>
      <t>m</t>
    </r>
    <r>
      <rPr>
        <vertAlign val="superscript"/>
        <sz val="11"/>
        <color theme="1"/>
        <rFont val="Calibri"/>
      </rPr>
      <t>3</t>
    </r>
  </si>
  <si>
    <t>26.04.05.99</t>
  </si>
  <si>
    <r>
      <rPr>
        <sz val="11"/>
        <color theme="1"/>
        <rFont val="Arial"/>
      </rPr>
      <t>m</t>
    </r>
    <r>
      <rPr>
        <vertAlign val="superscript"/>
        <sz val="11"/>
        <color theme="1"/>
        <rFont val="Calibri"/>
      </rPr>
      <t>3</t>
    </r>
  </si>
  <si>
    <t>26.04.06.99</t>
  </si>
  <si>
    <r>
      <rPr>
        <sz val="11"/>
        <color theme="1"/>
        <rFont val="Arial"/>
      </rPr>
      <t>m</t>
    </r>
    <r>
      <rPr>
        <vertAlign val="superscript"/>
        <sz val="11"/>
        <color theme="1"/>
        <rFont val="Calibri"/>
      </rPr>
      <t>3</t>
    </r>
  </si>
  <si>
    <t>26.05.01.99</t>
  </si>
  <si>
    <t xml:space="preserve">FORMA PLANA PARA CONC. ARMADO COMUM </t>
  </si>
  <si>
    <r>
      <rPr>
        <sz val="11"/>
        <color theme="1"/>
        <rFont val="Arial"/>
      </rPr>
      <t>m</t>
    </r>
    <r>
      <rPr>
        <vertAlign val="superscript"/>
        <sz val="11"/>
        <color theme="1"/>
        <rFont val="Calibri"/>
      </rPr>
      <t>2</t>
    </r>
  </si>
  <si>
    <t>26.05.02.99</t>
  </si>
  <si>
    <t xml:space="preserve">FORMA PLANA P/CONC.PROTEND.OU APARENTE </t>
  </si>
  <si>
    <r>
      <rPr>
        <sz val="11"/>
        <color theme="1"/>
        <rFont val="Arial"/>
      </rPr>
      <t>m</t>
    </r>
    <r>
      <rPr>
        <vertAlign val="superscript"/>
        <sz val="11"/>
        <color theme="1"/>
        <rFont val="Calibri"/>
      </rPr>
      <t>2</t>
    </r>
  </si>
  <si>
    <t>26.05.03.99</t>
  </si>
  <si>
    <t xml:space="preserve">FORMAS SEM REAPROVEITAMENTO </t>
  </si>
  <si>
    <r>
      <rPr>
        <sz val="11"/>
        <color theme="1"/>
        <rFont val="Arial"/>
      </rPr>
      <t>m</t>
    </r>
    <r>
      <rPr>
        <vertAlign val="superscript"/>
        <sz val="11"/>
        <color theme="1"/>
        <rFont val="Calibri"/>
      </rPr>
      <t>2</t>
    </r>
  </si>
  <si>
    <t>26.05.04.99</t>
  </si>
  <si>
    <t xml:space="preserve">FORMAS METALICAS ESPECIAL P/ VIGAS </t>
  </si>
  <si>
    <r>
      <rPr>
        <sz val="11"/>
        <color theme="1"/>
        <rFont val="Arial"/>
      </rPr>
      <t>m</t>
    </r>
    <r>
      <rPr>
        <vertAlign val="superscript"/>
        <sz val="11"/>
        <color theme="1"/>
        <rFont val="Calibri"/>
      </rPr>
      <t>2</t>
    </r>
  </si>
  <si>
    <t>26.05.05.99</t>
  </si>
  <si>
    <t xml:space="preserve">FORMA CURVA PARA CONCRETO COMUM </t>
  </si>
  <si>
    <r>
      <rPr>
        <sz val="11"/>
        <color theme="1"/>
        <rFont val="Arial"/>
      </rPr>
      <t>m</t>
    </r>
    <r>
      <rPr>
        <vertAlign val="superscript"/>
        <sz val="11"/>
        <color theme="1"/>
        <rFont val="Calibri"/>
      </rPr>
      <t>2</t>
    </r>
  </si>
  <si>
    <t>26.05.06.99</t>
  </si>
  <si>
    <r>
      <rPr>
        <sz val="11"/>
        <color theme="1"/>
        <rFont val="Arial"/>
      </rPr>
      <t>m</t>
    </r>
    <r>
      <rPr>
        <vertAlign val="superscript"/>
        <sz val="11"/>
        <color theme="1"/>
        <rFont val="Calibri"/>
      </rPr>
      <t>2</t>
    </r>
  </si>
  <si>
    <t>26.06.01.99</t>
  </si>
  <si>
    <t>26.06.02.99</t>
  </si>
  <si>
    <t>26.06.03.99</t>
  </si>
  <si>
    <t>26.06.04.99</t>
  </si>
  <si>
    <t>26.06.05.99</t>
  </si>
  <si>
    <t>26.06.06.99</t>
  </si>
  <si>
    <t xml:space="preserve">ACO ST 85/105 </t>
  </si>
  <si>
    <t>26.07.04.99</t>
  </si>
  <si>
    <t xml:space="preserve">AP.ANC.P/CABOS PROTEN.ATIV. 6FIOS-12,7MM </t>
  </si>
  <si>
    <t>26.07.05.99</t>
  </si>
  <si>
    <t xml:space="preserve">AP.ANC.P/CABOS PROTEN.ATIV.12FIOS-12,7MM </t>
  </si>
  <si>
    <t>26.07.09.99</t>
  </si>
  <si>
    <t xml:space="preserve">AP.ANC.P/CABOS PROTEN.PASS. 4FIOS-12,7MM </t>
  </si>
  <si>
    <t>26.07.10.99</t>
  </si>
  <si>
    <t xml:space="preserve">AP.ANC.P/CABOS PROTEN.PASS. 6FIOS-12,7MM </t>
  </si>
  <si>
    <t>26.07.12.99</t>
  </si>
  <si>
    <t>26.07.13.01.99</t>
  </si>
  <si>
    <t xml:space="preserve">APARELHO DE ANCORAGEM ATIVO DE 4 FIOS DE Ã 5/8" (15,2MM) </t>
  </si>
  <si>
    <t>26.07.13.02.99</t>
  </si>
  <si>
    <t xml:space="preserve">APARELHO DE ANCORAGEM ATIVO DE 12 F-5/8" (15,2MM) </t>
  </si>
  <si>
    <t>26.08.01.99</t>
  </si>
  <si>
    <t xml:space="preserve">APARELHO DE APOIO NEOPRENE FRETADO </t>
  </si>
  <si>
    <r>
      <rPr>
        <sz val="11"/>
        <color theme="1"/>
        <rFont val="Arial"/>
      </rPr>
      <t>dm</t>
    </r>
    <r>
      <rPr>
        <vertAlign val="superscript"/>
        <sz val="11"/>
        <color theme="1"/>
        <rFont val="Calibri"/>
      </rPr>
      <t>3</t>
    </r>
  </si>
  <si>
    <t>26.08.03.99</t>
  </si>
  <si>
    <t xml:space="preserve">ARTICULACAO DE CONCRETO TIPO"FREYSSINET" </t>
  </si>
  <si>
    <r>
      <rPr>
        <sz val="11"/>
        <color theme="1"/>
        <rFont val="Arial"/>
      </rPr>
      <t>dm</t>
    </r>
    <r>
      <rPr>
        <vertAlign val="superscript"/>
        <sz val="11"/>
        <color theme="1"/>
        <rFont val="Calibri"/>
      </rPr>
      <t>2</t>
    </r>
  </si>
  <si>
    <t>26.09.01.99</t>
  </si>
  <si>
    <t xml:space="preserve">CONCRETO FCK 10MPA </t>
  </si>
  <si>
    <r>
      <rPr>
        <sz val="11"/>
        <color theme="1"/>
        <rFont val="Arial"/>
      </rPr>
      <t>m</t>
    </r>
    <r>
      <rPr>
        <vertAlign val="superscript"/>
        <sz val="11"/>
        <color theme="1"/>
        <rFont val="Calibri"/>
      </rPr>
      <t>3</t>
    </r>
  </si>
  <si>
    <t>26.09.02.99</t>
  </si>
  <si>
    <t xml:space="preserve">CONCRETO FCK 15MPA </t>
  </si>
  <si>
    <r>
      <rPr>
        <sz val="11"/>
        <color theme="1"/>
        <rFont val="Arial"/>
      </rPr>
      <t>m</t>
    </r>
    <r>
      <rPr>
        <vertAlign val="superscript"/>
        <sz val="11"/>
        <color theme="1"/>
        <rFont val="Calibri"/>
      </rPr>
      <t>3</t>
    </r>
  </si>
  <si>
    <t>26.09.03.99</t>
  </si>
  <si>
    <t xml:space="preserve">CONCRETO FCK 18MPA </t>
  </si>
  <si>
    <r>
      <rPr>
        <sz val="11"/>
        <color theme="1"/>
        <rFont val="Arial"/>
      </rPr>
      <t>m</t>
    </r>
    <r>
      <rPr>
        <vertAlign val="superscript"/>
        <sz val="11"/>
        <color theme="1"/>
        <rFont val="Calibri"/>
      </rPr>
      <t>3</t>
    </r>
  </si>
  <si>
    <t>26.09.04.99</t>
  </si>
  <si>
    <r>
      <rPr>
        <sz val="11"/>
        <color theme="1"/>
        <rFont val="Arial"/>
      </rPr>
      <t>m</t>
    </r>
    <r>
      <rPr>
        <vertAlign val="superscript"/>
        <sz val="11"/>
        <color theme="1"/>
        <rFont val="Calibri"/>
      </rPr>
      <t>3</t>
    </r>
  </si>
  <si>
    <t>26.09.05.99</t>
  </si>
  <si>
    <r>
      <rPr>
        <sz val="11"/>
        <color theme="1"/>
        <rFont val="Arial"/>
      </rPr>
      <t>m</t>
    </r>
    <r>
      <rPr>
        <vertAlign val="superscript"/>
        <sz val="11"/>
        <color theme="1"/>
        <rFont val="Calibri"/>
      </rPr>
      <t>3</t>
    </r>
  </si>
  <si>
    <t>26.09.06.99</t>
  </si>
  <si>
    <t xml:space="preserve">CONCRETO FCK 30MPA </t>
  </si>
  <si>
    <r>
      <rPr>
        <sz val="11"/>
        <color theme="1"/>
        <rFont val="Arial"/>
      </rPr>
      <t>m</t>
    </r>
    <r>
      <rPr>
        <vertAlign val="superscript"/>
        <sz val="11"/>
        <color theme="1"/>
        <rFont val="Calibri"/>
      </rPr>
      <t>3</t>
    </r>
  </si>
  <si>
    <t>26.09.07.99</t>
  </si>
  <si>
    <r>
      <rPr>
        <sz val="11"/>
        <color theme="1"/>
        <rFont val="Arial"/>
      </rPr>
      <t>m</t>
    </r>
    <r>
      <rPr>
        <vertAlign val="superscript"/>
        <sz val="11"/>
        <color theme="1"/>
        <rFont val="Calibri"/>
      </rPr>
      <t>3</t>
    </r>
  </si>
  <si>
    <t>26.09.09.99</t>
  </si>
  <si>
    <t xml:space="preserve">BOMBEAMENTO P/ CONC. QUALQUER RESIST. </t>
  </si>
  <si>
    <r>
      <rPr>
        <sz val="11"/>
        <color theme="1"/>
        <rFont val="Arial"/>
      </rPr>
      <t>m</t>
    </r>
    <r>
      <rPr>
        <vertAlign val="superscript"/>
        <sz val="11"/>
        <color theme="1"/>
        <rFont val="Calibri"/>
      </rPr>
      <t>3</t>
    </r>
  </si>
  <si>
    <t>26.09.12.99</t>
  </si>
  <si>
    <r>
      <rPr>
        <sz val="11"/>
        <color theme="1"/>
        <rFont val="Arial"/>
      </rPr>
      <t>m</t>
    </r>
    <r>
      <rPr>
        <vertAlign val="superscript"/>
        <sz val="11"/>
        <color theme="1"/>
        <rFont val="Calibri"/>
      </rPr>
      <t>3</t>
    </r>
  </si>
  <si>
    <t>26.09.13.99</t>
  </si>
  <si>
    <r>
      <rPr>
        <sz val="11"/>
        <color theme="1"/>
        <rFont val="Arial"/>
      </rPr>
      <t>m</t>
    </r>
    <r>
      <rPr>
        <vertAlign val="superscript"/>
        <sz val="11"/>
        <color theme="1"/>
        <rFont val="Calibri"/>
      </rPr>
      <t>3</t>
    </r>
  </si>
  <si>
    <t>26.09.14.99</t>
  </si>
  <si>
    <r>
      <rPr>
        <sz val="11"/>
        <color theme="1"/>
        <rFont val="Arial"/>
      </rPr>
      <t>m</t>
    </r>
    <r>
      <rPr>
        <vertAlign val="superscript"/>
        <sz val="11"/>
        <color theme="1"/>
        <rFont val="Calibri"/>
      </rPr>
      <t>3</t>
    </r>
  </si>
  <si>
    <t>26.09.15.99</t>
  </si>
  <si>
    <r>
      <rPr>
        <sz val="11"/>
        <color theme="1"/>
        <rFont val="Arial"/>
      </rPr>
      <t>m</t>
    </r>
    <r>
      <rPr>
        <vertAlign val="superscript"/>
        <sz val="11"/>
        <color theme="1"/>
        <rFont val="Calibri"/>
      </rPr>
      <t>3</t>
    </r>
  </si>
  <si>
    <t>26.10.01.99</t>
  </si>
  <si>
    <t xml:space="preserve">JUNTA/RETRACAO C/LABIO POLIM.AB.15 ATE 40 MM </t>
  </si>
  <si>
    <t>26.10.02.99</t>
  </si>
  <si>
    <t xml:space="preserve">JUNTA/RETRACAO C/LABIO POLIM.AB.20 ATE 55 MM </t>
  </si>
  <si>
    <t>26.10.03.99</t>
  </si>
  <si>
    <t xml:space="preserve">JUNTA/RETRACAO C/LABIO POLIM.AB. 30 ATE 80 MM </t>
  </si>
  <si>
    <t>26.10.04.99</t>
  </si>
  <si>
    <t xml:space="preserve">JUNTA DE DILATACAO METALICA </t>
  </si>
  <si>
    <t>26.10.05.99</t>
  </si>
  <si>
    <t xml:space="preserve">JUNTAS DE DILATACAO METALICA C/NEOPRENE </t>
  </si>
  <si>
    <t>26.10.06.99</t>
  </si>
  <si>
    <t xml:space="preserve">FORNECIMENTO E APLICACAO DE JUNTA DE DILATACAO JJ-99120 OU T-110 OU SIMILAR. </t>
  </si>
  <si>
    <t>26.10.11.99</t>
  </si>
  <si>
    <t xml:space="preserve">JUNTA DE DILATACAO TERMOELASTICA DE BASE ASFALTICA MODIFICADA COM POLIMEROS </t>
  </si>
  <si>
    <t>26.11.03.02.99</t>
  </si>
  <si>
    <t xml:space="preserve">PLACA PRE MOLDADA DE CONCRETO PARA FIXACAO POSTE ILUMINACAO - PP-DE-C04/021. </t>
  </si>
  <si>
    <t>26.11.03.03.99</t>
  </si>
  <si>
    <t xml:space="preserve">LANÇAMENTO DE PLACA PRE MOLDADA DE CONCRETO, ATE 1000 KG. </t>
  </si>
  <si>
    <t>26.11.03.04.99</t>
  </si>
  <si>
    <t xml:space="preserve">TELAMENTO METALICO PARA PASSARELA, CONFORME PP-DE-M09/001. </t>
  </si>
  <si>
    <t>26.11.03.05.99</t>
  </si>
  <si>
    <t xml:space="preserve">GUARDA CORPO METALICO DE PASSARELA H=0,90M, CONFORME PP-DE-C04/029. </t>
  </si>
  <si>
    <t>26.11.03.06.99</t>
  </si>
  <si>
    <t xml:space="preserve">CORRIMAO METALICO D=2" PARA PASSARELA, CONFORME PP-DE-K00/004. </t>
  </si>
  <si>
    <t>26.11.03.12.99</t>
  </si>
  <si>
    <t xml:space="preserve">TELAMENTO PROTECAO PEDESTRE TIPO 02 CONF. PP-DE-L03/009 - F.T.I </t>
  </si>
  <si>
    <t>26.11.03.14.99</t>
  </si>
  <si>
    <t xml:space="preserve">TELAMENTO PROTECAO PEDESTRE COM 2,50- F.T.I </t>
  </si>
  <si>
    <t>26.11.04.01.99</t>
  </si>
  <si>
    <t xml:space="preserve">BARREIRA DE SEGURANCA COM PASSEIO CONF. PP-DE-C01/293 </t>
  </si>
  <si>
    <t>26.11.04.02.99</t>
  </si>
  <si>
    <t xml:space="preserve">BARREIRA DE SEGURANCA CONF. PP-DE-C01/293 </t>
  </si>
  <si>
    <t>26.11.08.01.99</t>
  </si>
  <si>
    <t xml:space="preserve">BARREIRA DE SEGURANçA PARA O.A.E CONF. PP-DE-C01/293 </t>
  </si>
  <si>
    <t>26.12.01.01.99</t>
  </si>
  <si>
    <t xml:space="preserve">TUBO RIGIDO PVC D=2 </t>
  </si>
  <si>
    <t>26.12.02.01.99</t>
  </si>
  <si>
    <t>26.12.03.99</t>
  </si>
  <si>
    <t xml:space="preserve">TUBO DE PVC PERFURADO OU NAO D=0,100M </t>
  </si>
  <si>
    <t>26.12.04.99</t>
  </si>
  <si>
    <t xml:space="preserve">TUBO DE PVC PERFURADO OU NAO D=0,150M </t>
  </si>
  <si>
    <t>26.13.01.99</t>
  </si>
  <si>
    <t xml:space="preserve">LANC.VIGA P&lt;=50T-GUINDASTE AUTO P </t>
  </si>
  <si>
    <t>26.13.02.99</t>
  </si>
  <si>
    <t xml:space="preserve">LANC.VIGA 50&lt;P&lt;=80 T C/GUIND.AUTO P </t>
  </si>
  <si>
    <t>26.14.01.99</t>
  </si>
  <si>
    <r>
      <rPr>
        <sz val="11"/>
        <color theme="1"/>
        <rFont val="Arial"/>
      </rPr>
      <t>m</t>
    </r>
    <r>
      <rPr>
        <vertAlign val="superscript"/>
        <sz val="11"/>
        <color theme="1"/>
        <rFont val="Calibri"/>
      </rPr>
      <t>3</t>
    </r>
  </si>
  <si>
    <t>26.14.02.99</t>
  </si>
  <si>
    <t xml:space="preserve">ESCORAMENTO VALAS/CAVAS P/FUND.CONTINUO </t>
  </si>
  <si>
    <r>
      <rPr>
        <sz val="11"/>
        <color theme="1"/>
        <rFont val="Arial"/>
      </rPr>
      <t>m</t>
    </r>
    <r>
      <rPr>
        <vertAlign val="superscript"/>
        <sz val="11"/>
        <color theme="1"/>
        <rFont val="Calibri"/>
      </rPr>
      <t>2</t>
    </r>
  </si>
  <si>
    <t>26.14.03.99</t>
  </si>
  <si>
    <t xml:space="preserve">PAREDE ENSECADEIRA C/PRANCHA-ESP.0,050M </t>
  </si>
  <si>
    <r>
      <rPr>
        <sz val="11"/>
        <color theme="1"/>
        <rFont val="Arial"/>
      </rPr>
      <t>m</t>
    </r>
    <r>
      <rPr>
        <vertAlign val="superscript"/>
        <sz val="11"/>
        <color theme="1"/>
        <rFont val="Calibri"/>
      </rPr>
      <t>2</t>
    </r>
  </si>
  <si>
    <t>26.14.04.99</t>
  </si>
  <si>
    <r>
      <rPr>
        <sz val="11"/>
        <color theme="1"/>
        <rFont val="Arial"/>
      </rPr>
      <t>m</t>
    </r>
    <r>
      <rPr>
        <vertAlign val="superscript"/>
        <sz val="11"/>
        <color theme="1"/>
        <rFont val="Calibri"/>
      </rPr>
      <t>2</t>
    </r>
  </si>
  <si>
    <t>26.15.01.99</t>
  </si>
  <si>
    <r>
      <rPr>
        <sz val="11"/>
        <color theme="1"/>
        <rFont val="Arial"/>
      </rPr>
      <t>m</t>
    </r>
    <r>
      <rPr>
        <vertAlign val="superscript"/>
        <sz val="11"/>
        <color theme="1"/>
        <rFont val="Calibri"/>
      </rPr>
      <t>3</t>
    </r>
  </si>
  <si>
    <t>26.15.02.99</t>
  </si>
  <si>
    <r>
      <rPr>
        <sz val="11"/>
        <color theme="1"/>
        <rFont val="Arial"/>
      </rPr>
      <t>m</t>
    </r>
    <r>
      <rPr>
        <vertAlign val="superscript"/>
        <sz val="11"/>
        <color theme="1"/>
        <rFont val="Calibri"/>
      </rPr>
      <t>3</t>
    </r>
  </si>
  <si>
    <t>26.15.03.99</t>
  </si>
  <si>
    <r>
      <rPr>
        <sz val="11"/>
        <color theme="1"/>
        <rFont val="Arial"/>
      </rPr>
      <t>m</t>
    </r>
    <r>
      <rPr>
        <vertAlign val="superscript"/>
        <sz val="11"/>
        <color theme="1"/>
        <rFont val="Calibri"/>
      </rPr>
      <t>3</t>
    </r>
  </si>
  <si>
    <t>26.16.02.99</t>
  </si>
  <si>
    <t xml:space="preserve">PROTECAO TALUDE SOB OAE EM PLACAS PRE MOLDADAS TRAPEZOIDAL, 98X80X40CM. </t>
  </si>
  <si>
    <r>
      <rPr>
        <sz val="11"/>
        <color theme="1"/>
        <rFont val="Arial"/>
      </rPr>
      <t>m</t>
    </r>
    <r>
      <rPr>
        <vertAlign val="superscript"/>
        <sz val="11"/>
        <color theme="1"/>
        <rFont val="Calibri"/>
      </rPr>
      <t>2</t>
    </r>
  </si>
  <si>
    <t>26.16.03.99</t>
  </si>
  <si>
    <t xml:space="preserve">PROTECAO TALUDE SOB OAE COM PECAS PRE-MOLDADAS RETANGULAR 20X10X6CM. </t>
  </si>
  <si>
    <r>
      <rPr>
        <sz val="11"/>
        <color theme="1"/>
        <rFont val="Arial"/>
      </rPr>
      <t>m</t>
    </r>
    <r>
      <rPr>
        <vertAlign val="superscript"/>
        <sz val="11"/>
        <color theme="1"/>
        <rFont val="Calibri"/>
      </rPr>
      <t>2</t>
    </r>
  </si>
  <si>
    <t>27.01.01.99</t>
  </si>
  <si>
    <t xml:space="preserve">REMOCAO MANUAL DE CONCRETO SEGREGADO </t>
  </si>
  <si>
    <r>
      <rPr>
        <sz val="11"/>
        <color theme="1"/>
        <rFont val="Arial"/>
      </rPr>
      <t>dm</t>
    </r>
    <r>
      <rPr>
        <vertAlign val="superscript"/>
        <sz val="11"/>
        <color theme="1"/>
        <rFont val="Calibri"/>
      </rPr>
      <t>3</t>
    </r>
  </si>
  <si>
    <t>27.01.02.99</t>
  </si>
  <si>
    <r>
      <rPr>
        <sz val="11"/>
        <color theme="1"/>
        <rFont val="Arial"/>
      </rPr>
      <t>m</t>
    </r>
    <r>
      <rPr>
        <vertAlign val="superscript"/>
        <sz val="11"/>
        <color theme="1"/>
        <rFont val="Calibri"/>
      </rPr>
      <t>3</t>
    </r>
  </si>
  <si>
    <t>27.01.03.99</t>
  </si>
  <si>
    <r>
      <rPr>
        <sz val="11"/>
        <color theme="1"/>
        <rFont val="Arial"/>
      </rPr>
      <t>m</t>
    </r>
    <r>
      <rPr>
        <vertAlign val="superscript"/>
        <sz val="11"/>
        <color theme="1"/>
        <rFont val="Calibri"/>
      </rPr>
      <t>3</t>
    </r>
  </si>
  <si>
    <t>27.01.04.99</t>
  </si>
  <si>
    <t xml:space="preserve">REMOCAO,CARGA E TRANSP.ENTULHO EM GERAL </t>
  </si>
  <si>
    <t>27.01.06.99</t>
  </si>
  <si>
    <t xml:space="preserve">REMOÇÃO DE PONTAS DE AÇO </t>
  </si>
  <si>
    <t>27.01.27.01.99</t>
  </si>
  <si>
    <t xml:space="preserve">INSTALAÇÃO DE NOVOS BUZINOTES </t>
  </si>
  <si>
    <t>27.01.29.99</t>
  </si>
  <si>
    <t xml:space="preserve">LIXAMENTO MECÂNICO DE SUPERFÍCIO DE CONCRETO </t>
  </si>
  <si>
    <r>
      <rPr>
        <sz val="11"/>
        <color theme="1"/>
        <rFont val="Arial"/>
      </rPr>
      <t>m</t>
    </r>
    <r>
      <rPr>
        <vertAlign val="superscript"/>
        <sz val="11"/>
        <color theme="1"/>
        <rFont val="Calibri"/>
      </rPr>
      <t>2</t>
    </r>
  </si>
  <si>
    <t>27.01.35.01.99</t>
  </si>
  <si>
    <t xml:space="preserve">PONTE DE ADERENCIA COM ADESIVO ACRILICO </t>
  </si>
  <si>
    <r>
      <rPr>
        <sz val="11"/>
        <color theme="1"/>
        <rFont val="Arial"/>
      </rPr>
      <t>m</t>
    </r>
    <r>
      <rPr>
        <vertAlign val="superscript"/>
        <sz val="11"/>
        <color theme="1"/>
        <rFont val="Calibri"/>
      </rPr>
      <t>2</t>
    </r>
  </si>
  <si>
    <t>27.01.40.99</t>
  </si>
  <si>
    <t xml:space="preserve">TRATAMENTO DE ARMADURA COM PRIMER RICO EM ZINCO </t>
  </si>
  <si>
    <r>
      <rPr>
        <sz val="11"/>
        <color theme="1"/>
        <rFont val="Arial"/>
      </rPr>
      <t>m</t>
    </r>
    <r>
      <rPr>
        <vertAlign val="superscript"/>
        <sz val="11"/>
        <color theme="1"/>
        <rFont val="Calibri"/>
      </rPr>
      <t>2</t>
    </r>
  </si>
  <si>
    <t>27.01.45.99</t>
  </si>
  <si>
    <t xml:space="preserve">DESOBSTRUCAO DE JUNTA DE DILATACAO </t>
  </si>
  <si>
    <t>27.02.01.99</t>
  </si>
  <si>
    <t xml:space="preserve">APIC.MANUAL CONC.C/ELIMINACAO SUP.LISAS </t>
  </si>
  <si>
    <r>
      <rPr>
        <sz val="11"/>
        <color theme="1"/>
        <rFont val="Arial"/>
      </rPr>
      <t>m</t>
    </r>
    <r>
      <rPr>
        <vertAlign val="superscript"/>
        <sz val="11"/>
        <color theme="1"/>
        <rFont val="Calibri"/>
      </rPr>
      <t>2</t>
    </r>
  </si>
  <si>
    <t>27.02.02.99</t>
  </si>
  <si>
    <t xml:space="preserve">LIMPEZA COM JATO D´AGUA S/SUP.DE CONC. </t>
  </si>
  <si>
    <r>
      <rPr>
        <sz val="11"/>
        <color theme="1"/>
        <rFont val="Arial"/>
      </rPr>
      <t>m</t>
    </r>
    <r>
      <rPr>
        <vertAlign val="superscript"/>
        <sz val="11"/>
        <color theme="1"/>
        <rFont val="Calibri"/>
      </rPr>
      <t>2</t>
    </r>
  </si>
  <si>
    <t>27.02.03.99</t>
  </si>
  <si>
    <t xml:space="preserve">LIXAMENTO MANUAL DA SUPERFICIE DE CONCR. </t>
  </si>
  <si>
    <r>
      <rPr>
        <sz val="11"/>
        <color theme="1"/>
        <rFont val="Arial"/>
      </rPr>
      <t>m</t>
    </r>
    <r>
      <rPr>
        <vertAlign val="superscript"/>
        <sz val="11"/>
        <color theme="1"/>
        <rFont val="Calibri"/>
      </rPr>
      <t>2</t>
    </r>
  </si>
  <si>
    <t>27.02.05.99</t>
  </si>
  <si>
    <t xml:space="preserve">JATEAMENTO EM ESTR.CONCRETO COM AGUA </t>
  </si>
  <si>
    <r>
      <rPr>
        <sz val="11"/>
        <color theme="1"/>
        <rFont val="Arial"/>
      </rPr>
      <t>m</t>
    </r>
    <r>
      <rPr>
        <vertAlign val="superscript"/>
        <sz val="11"/>
        <color theme="1"/>
        <rFont val="Calibri"/>
      </rPr>
      <t>2</t>
    </r>
  </si>
  <si>
    <t>27.02.08.99</t>
  </si>
  <si>
    <t xml:space="preserve">LIMPEZA MANUAL COM ESCOVA DE ACO P/ ACO </t>
  </si>
  <si>
    <t>27.02.09.99</t>
  </si>
  <si>
    <t xml:space="preserve">LIMPEZA MANUAL C/ESCOVA ACO P/CONCRETO </t>
  </si>
  <si>
    <r>
      <rPr>
        <sz val="11"/>
        <color theme="1"/>
        <rFont val="Arial"/>
      </rPr>
      <t>m</t>
    </r>
    <r>
      <rPr>
        <vertAlign val="superscript"/>
        <sz val="11"/>
        <color theme="1"/>
        <rFont val="Calibri"/>
      </rPr>
      <t>2</t>
    </r>
  </si>
  <si>
    <t>27.02.11.09.99</t>
  </si>
  <si>
    <t xml:space="preserve">REPAROS SUPERFICIAS E REFORCOS ESTRUTURAIS C/ARGAMASSA POLIM. MONOCOMPONENTE </t>
  </si>
  <si>
    <r>
      <rPr>
        <sz val="11"/>
        <color theme="1"/>
        <rFont val="Arial"/>
      </rPr>
      <t>m</t>
    </r>
    <r>
      <rPr>
        <vertAlign val="superscript"/>
        <sz val="11"/>
        <color theme="1"/>
        <rFont val="Calibri"/>
      </rPr>
      <t>3</t>
    </r>
  </si>
  <si>
    <t>27.03.01.99</t>
  </si>
  <si>
    <r>
      <rPr>
        <sz val="11"/>
        <color theme="1"/>
        <rFont val="Arial"/>
      </rPr>
      <t>m</t>
    </r>
    <r>
      <rPr>
        <vertAlign val="superscript"/>
        <sz val="11"/>
        <color theme="1"/>
        <rFont val="Calibri"/>
      </rPr>
      <t>3</t>
    </r>
  </si>
  <si>
    <t>27.03.02.99</t>
  </si>
  <si>
    <r>
      <rPr>
        <sz val="11"/>
        <color theme="1"/>
        <rFont val="Arial"/>
      </rPr>
      <t>m</t>
    </r>
    <r>
      <rPr>
        <vertAlign val="superscript"/>
        <sz val="11"/>
        <color theme="1"/>
        <rFont val="Calibri"/>
      </rPr>
      <t>3</t>
    </r>
  </si>
  <si>
    <t>27.03.03.01.99</t>
  </si>
  <si>
    <t xml:space="preserve">EXECUCAO DE ANDAIME SUSPENSO AREA MAXIMA DE 560 M2. </t>
  </si>
  <si>
    <r>
      <rPr>
        <sz val="11"/>
        <color theme="1"/>
        <rFont val="Arial"/>
      </rPr>
      <t>m</t>
    </r>
    <r>
      <rPr>
        <vertAlign val="superscript"/>
        <sz val="11"/>
        <color theme="1"/>
        <rFont val="Calibri"/>
      </rPr>
      <t>2</t>
    </r>
  </si>
  <si>
    <t>27.03.03.02.99</t>
  </si>
  <si>
    <t xml:space="preserve">DESMOB. DESLOCAMENTO, MONTAGEM E FURO NO CONCRETO PARA ANDAIME SUSPENSO. </t>
  </si>
  <si>
    <r>
      <rPr>
        <sz val="11"/>
        <color theme="1"/>
        <rFont val="Arial"/>
      </rPr>
      <t>m</t>
    </r>
    <r>
      <rPr>
        <vertAlign val="superscript"/>
        <sz val="11"/>
        <color theme="1"/>
        <rFont val="Calibri"/>
      </rPr>
      <t>2</t>
    </r>
  </si>
  <si>
    <t>27.04.03.99</t>
  </si>
  <si>
    <t xml:space="preserve">FURO NO CONCRETO D=1" PROFUND. DE 30CM </t>
  </si>
  <si>
    <t>27.04.05.99</t>
  </si>
  <si>
    <t xml:space="preserve">FURO NO CONCRETO D=3/4" PROFUND.DE 15CM </t>
  </si>
  <si>
    <t>27.04.08.99</t>
  </si>
  <si>
    <t xml:space="preserve">FURO NO CONCRETO D=1/2" PROFUND.DE 15CM </t>
  </si>
  <si>
    <t>27.04.13.99</t>
  </si>
  <si>
    <t xml:space="preserve">FURO NO CONCRETO D=3/8"PROFUNDIDADE DE 10 CM. </t>
  </si>
  <si>
    <t>27.04.14.99</t>
  </si>
  <si>
    <t xml:space="preserve">FURO NO CONCRETO D=5/8"PROFUNDIDADE DE 19 CM. </t>
  </si>
  <si>
    <t>27.04.15.99</t>
  </si>
  <si>
    <t xml:space="preserve">FURO NO CONCRETO D=3/4"PROFUNDIDADE DE 24 CM. </t>
  </si>
  <si>
    <t>27.04.16.99</t>
  </si>
  <si>
    <t xml:space="preserve">FURO NO CONCRETO D=1/4"PROFUNDIDADE DE 7,5 CM. </t>
  </si>
  <si>
    <t>27.04.17.99</t>
  </si>
  <si>
    <t xml:space="preserve">FURO NO CONCRETO D=5/16"PROFUNDIDADE DE 9,5 CM. </t>
  </si>
  <si>
    <t>27.04.18.99</t>
  </si>
  <si>
    <t xml:space="preserve">FURO NO CONCRETO D=1 1/4"PROFUNDIDADE 38 CM. </t>
  </si>
  <si>
    <t>27.04.19.99</t>
  </si>
  <si>
    <t xml:space="preserve">FURO NO CONCRETO D= 1 1/2"PROFUNDIDADE 75 CM </t>
  </si>
  <si>
    <t>27.05.01.99</t>
  </si>
  <si>
    <t xml:space="preserve">FORMA PLANA P/CONC.ARMADO COMUM </t>
  </si>
  <si>
    <r>
      <rPr>
        <sz val="11"/>
        <color theme="1"/>
        <rFont val="Arial"/>
      </rPr>
      <t>m</t>
    </r>
    <r>
      <rPr>
        <vertAlign val="superscript"/>
        <sz val="11"/>
        <color theme="1"/>
        <rFont val="Calibri"/>
      </rPr>
      <t>2</t>
    </r>
  </si>
  <si>
    <t>27.05.02.99</t>
  </si>
  <si>
    <r>
      <rPr>
        <sz val="11"/>
        <color theme="1"/>
        <rFont val="Arial"/>
      </rPr>
      <t>m</t>
    </r>
    <r>
      <rPr>
        <vertAlign val="superscript"/>
        <sz val="11"/>
        <color theme="1"/>
        <rFont val="Calibri"/>
      </rPr>
      <t>2</t>
    </r>
  </si>
  <si>
    <t>27.05.03.99</t>
  </si>
  <si>
    <t xml:space="preserve">FORMAS METALICAS PARA CONCRETO </t>
  </si>
  <si>
    <r>
      <rPr>
        <sz val="11"/>
        <color theme="1"/>
        <rFont val="Arial"/>
      </rPr>
      <t>m</t>
    </r>
    <r>
      <rPr>
        <vertAlign val="superscript"/>
        <sz val="11"/>
        <color theme="1"/>
        <rFont val="Calibri"/>
      </rPr>
      <t>2</t>
    </r>
  </si>
  <si>
    <t>27.06.01.99</t>
  </si>
  <si>
    <t>27.06.02.99</t>
  </si>
  <si>
    <t xml:space="preserve">BARRA DE ACO CA-50 PARA RECUPERACAO ESTRUTURAL </t>
  </si>
  <si>
    <t>27.06.03.99</t>
  </si>
  <si>
    <t>27.06.04.99</t>
  </si>
  <si>
    <t>27.06.05.99</t>
  </si>
  <si>
    <t>27.06.06.99</t>
  </si>
  <si>
    <t xml:space="preserve">SUBSTITUICAO DE ACO DA ARMADURA </t>
  </si>
  <si>
    <t>27.06.07.99</t>
  </si>
  <si>
    <t xml:space="preserve">RETIRADA DA ARMADURA CORROIDA </t>
  </si>
  <si>
    <t>27.06.08.99</t>
  </si>
  <si>
    <t xml:space="preserve">ACO P/ CONCRETO PROTENDIDO ST 85/105 </t>
  </si>
  <si>
    <t>27.06.09.99</t>
  </si>
  <si>
    <t xml:space="preserve">EMENDA DE BARRA DE ACO COM LUVA PRENSADA D=12MM </t>
  </si>
  <si>
    <t>27.06.10.99</t>
  </si>
  <si>
    <t xml:space="preserve">EMENDA DE BARRA DE ACO COM LUVA PRENSADA D=16MM </t>
  </si>
  <si>
    <t>27.06.11.99</t>
  </si>
  <si>
    <t xml:space="preserve">EMENDA DE BARRA DE ACO COM LUVA PRENSADA D=20MM </t>
  </si>
  <si>
    <t>27.06.12.99</t>
  </si>
  <si>
    <t xml:space="preserve">EMENDA DE BARRA DE ACO COM LUVA PRENSADA D=25MM </t>
  </si>
  <si>
    <t>27.06.13.99</t>
  </si>
  <si>
    <t xml:space="preserve">EMENDA DE BARRA DE ACO COM ROSCA D=12MM </t>
  </si>
  <si>
    <t>27.06.14.99</t>
  </si>
  <si>
    <t xml:space="preserve">EMENDA DE BARRA DE ACO COM ROSCA D=16MM </t>
  </si>
  <si>
    <t>27.06.15.99</t>
  </si>
  <si>
    <t xml:space="preserve">EMENDA DE BARRA DE ACO COM ROSCA D=20MM </t>
  </si>
  <si>
    <t>27.06.16.99</t>
  </si>
  <si>
    <t xml:space="preserve">EMENDA DE BARRA DE ACO COM ROSCA D=25MM </t>
  </si>
  <si>
    <t>27.06.17.99</t>
  </si>
  <si>
    <t xml:space="preserve">CHUMBAMENTO BARRAS C/RESINA EPOX.INJ. </t>
  </si>
  <si>
    <t>27.06.20.99</t>
  </si>
  <si>
    <t xml:space="preserve">CHUMBADOR QUIMICO DIÂMETRO 1.1/2". </t>
  </si>
  <si>
    <t>27.07.02.99</t>
  </si>
  <si>
    <t xml:space="preserve">AP.ANC.P/CABOS PROTEN. ATIVA 12FIOS-8MM </t>
  </si>
  <si>
    <t>27.07.03.99</t>
  </si>
  <si>
    <t xml:space="preserve">AP.ANC.P/CABOS PROTEN.ATIV.04FIOS-12,7MM </t>
  </si>
  <si>
    <t>27.07.04.99</t>
  </si>
  <si>
    <t>27.07.05.99</t>
  </si>
  <si>
    <t>27.07.06.99</t>
  </si>
  <si>
    <t xml:space="preserve">AP.ANC.P/CABOS PROTEN.ATIV.19FIOS-12,7MM </t>
  </si>
  <si>
    <t>27.07.07.99</t>
  </si>
  <si>
    <t xml:space="preserve">AP.ANC.P/CABOS PROTEN.ATIV.22FIOS-12,7MM </t>
  </si>
  <si>
    <t>27.07.09.99</t>
  </si>
  <si>
    <t>27.07.10.99</t>
  </si>
  <si>
    <t>27.07.12.99</t>
  </si>
  <si>
    <t>27.07.13.01.99</t>
  </si>
  <si>
    <t>27.07.13.02.99</t>
  </si>
  <si>
    <t xml:space="preserve">APARELHO DE ANCORAGEM ATIVO DE 12 FIOS DE 5/8" (15,2MM) </t>
  </si>
  <si>
    <t>27.07.13.03.99</t>
  </si>
  <si>
    <t xml:space="preserve">APARELHO DE ANCORAGEM ATIVO DE 15 FIOS DE Ã 5/8" (15,2MM) </t>
  </si>
  <si>
    <t>27.07.13.04.99</t>
  </si>
  <si>
    <t xml:space="preserve">APARELHO DE ANCORAGEM ATIVO DE 19 FIOS DE Ã 5/8" </t>
  </si>
  <si>
    <t>27.08.01.99</t>
  </si>
  <si>
    <t xml:space="preserve">SUBSTIT.APARELHO APOIO NEOPRENE FRETADO </t>
  </si>
  <si>
    <r>
      <rPr>
        <sz val="11"/>
        <color theme="1"/>
        <rFont val="Arial"/>
      </rPr>
      <t>dm</t>
    </r>
    <r>
      <rPr>
        <vertAlign val="superscript"/>
        <sz val="11"/>
        <color theme="1"/>
        <rFont val="Calibri"/>
      </rPr>
      <t>3</t>
    </r>
  </si>
  <si>
    <t>27.09.01.99</t>
  </si>
  <si>
    <r>
      <rPr>
        <sz val="11"/>
        <color theme="1"/>
        <rFont val="Arial"/>
      </rPr>
      <t>m</t>
    </r>
    <r>
      <rPr>
        <vertAlign val="superscript"/>
        <sz val="11"/>
        <color theme="1"/>
        <rFont val="Calibri"/>
      </rPr>
      <t>3</t>
    </r>
  </si>
  <si>
    <t>27.09.02.99</t>
  </si>
  <si>
    <r>
      <rPr>
        <sz val="11"/>
        <color theme="1"/>
        <rFont val="Arial"/>
      </rPr>
      <t>m</t>
    </r>
    <r>
      <rPr>
        <vertAlign val="superscript"/>
        <sz val="11"/>
        <color theme="1"/>
        <rFont val="Calibri"/>
      </rPr>
      <t>3</t>
    </r>
  </si>
  <si>
    <t>27.09.03.99</t>
  </si>
  <si>
    <r>
      <rPr>
        <sz val="11"/>
        <color theme="1"/>
        <rFont val="Arial"/>
      </rPr>
      <t>m</t>
    </r>
    <r>
      <rPr>
        <vertAlign val="superscript"/>
        <sz val="11"/>
        <color theme="1"/>
        <rFont val="Calibri"/>
      </rPr>
      <t>3</t>
    </r>
  </si>
  <si>
    <t>27.09.04.99</t>
  </si>
  <si>
    <t xml:space="preserve">CONCRETO FCK 20MPA </t>
  </si>
  <si>
    <r>
      <rPr>
        <sz val="11"/>
        <color theme="1"/>
        <rFont val="Arial"/>
      </rPr>
      <t>m</t>
    </r>
    <r>
      <rPr>
        <vertAlign val="superscript"/>
        <sz val="11"/>
        <color theme="1"/>
        <rFont val="Calibri"/>
      </rPr>
      <t>3</t>
    </r>
  </si>
  <si>
    <t>27.09.05.99</t>
  </si>
  <si>
    <t xml:space="preserve">CONCRETO FCK 25MPA </t>
  </si>
  <si>
    <r>
      <rPr>
        <sz val="11"/>
        <color theme="1"/>
        <rFont val="Arial"/>
      </rPr>
      <t>m</t>
    </r>
    <r>
      <rPr>
        <vertAlign val="superscript"/>
        <sz val="11"/>
        <color theme="1"/>
        <rFont val="Calibri"/>
      </rPr>
      <t>3</t>
    </r>
  </si>
  <si>
    <t>27.09.07.99</t>
  </si>
  <si>
    <r>
      <rPr>
        <sz val="11"/>
        <color theme="1"/>
        <rFont val="Arial"/>
      </rPr>
      <t>m</t>
    </r>
    <r>
      <rPr>
        <vertAlign val="superscript"/>
        <sz val="11"/>
        <color theme="1"/>
        <rFont val="Calibri"/>
      </rPr>
      <t>3</t>
    </r>
  </si>
  <si>
    <t>27.09.08.99</t>
  </si>
  <si>
    <r>
      <rPr>
        <sz val="11"/>
        <color theme="1"/>
        <rFont val="Arial"/>
      </rPr>
      <t>m</t>
    </r>
    <r>
      <rPr>
        <vertAlign val="superscript"/>
        <sz val="11"/>
        <color theme="1"/>
        <rFont val="Calibri"/>
      </rPr>
      <t>3</t>
    </r>
  </si>
  <si>
    <t>27.09.09.99</t>
  </si>
  <si>
    <t xml:space="preserve">CONCRETO PROJETADO,MEDIDO NA SECAO </t>
  </si>
  <si>
    <r>
      <rPr>
        <sz val="11"/>
        <color theme="1"/>
        <rFont val="Arial"/>
      </rPr>
      <t>m</t>
    </r>
    <r>
      <rPr>
        <vertAlign val="superscript"/>
        <sz val="11"/>
        <color theme="1"/>
        <rFont val="Calibri"/>
      </rPr>
      <t>3</t>
    </r>
  </si>
  <si>
    <t>27.09.10.99</t>
  </si>
  <si>
    <t xml:space="preserve">BOMBEAMENTO P/CONC. QUALQUER RESIST. </t>
  </si>
  <si>
    <r>
      <rPr>
        <sz val="11"/>
        <color theme="1"/>
        <rFont val="Arial"/>
      </rPr>
      <t>m</t>
    </r>
    <r>
      <rPr>
        <vertAlign val="superscript"/>
        <sz val="11"/>
        <color theme="1"/>
        <rFont val="Calibri"/>
      </rPr>
      <t>3</t>
    </r>
  </si>
  <si>
    <t>27.09.11.99</t>
  </si>
  <si>
    <t xml:space="preserve">CONCRETO GROUT ALTA RESISTENCIA </t>
  </si>
  <si>
    <r>
      <rPr>
        <sz val="11"/>
        <color theme="1"/>
        <rFont val="Arial"/>
      </rPr>
      <t>dm</t>
    </r>
    <r>
      <rPr>
        <vertAlign val="superscript"/>
        <sz val="11"/>
        <color theme="1"/>
        <rFont val="Calibri"/>
      </rPr>
      <t>3</t>
    </r>
  </si>
  <si>
    <t>27.09.12.99</t>
  </si>
  <si>
    <t xml:space="preserve">ENCHIMENTO COM CONCRETO CELULAR </t>
  </si>
  <si>
    <r>
      <rPr>
        <sz val="11"/>
        <color theme="1"/>
        <rFont val="Arial"/>
      </rPr>
      <t>m</t>
    </r>
    <r>
      <rPr>
        <vertAlign val="superscript"/>
        <sz val="11"/>
        <color theme="1"/>
        <rFont val="Calibri"/>
      </rPr>
      <t>3</t>
    </r>
  </si>
  <si>
    <t>27.09.15.99</t>
  </si>
  <si>
    <t xml:space="preserve">CONCRETO FCK 35MPA </t>
  </si>
  <si>
    <r>
      <rPr>
        <sz val="11"/>
        <color theme="1"/>
        <rFont val="Arial"/>
      </rPr>
      <t>m</t>
    </r>
    <r>
      <rPr>
        <vertAlign val="superscript"/>
        <sz val="11"/>
        <color theme="1"/>
        <rFont val="Calibri"/>
      </rPr>
      <t>3</t>
    </r>
  </si>
  <si>
    <t>27.09.16.99</t>
  </si>
  <si>
    <t xml:space="preserve">CONCRETO FCK 40MPA </t>
  </si>
  <si>
    <r>
      <rPr>
        <sz val="11"/>
        <color theme="1"/>
        <rFont val="Arial"/>
      </rPr>
      <t>m</t>
    </r>
    <r>
      <rPr>
        <vertAlign val="superscript"/>
        <sz val="11"/>
        <color theme="1"/>
        <rFont val="Calibri"/>
      </rPr>
      <t>3</t>
    </r>
  </si>
  <si>
    <t>27.09.17.99</t>
  </si>
  <si>
    <r>
      <rPr>
        <sz val="11"/>
        <color theme="1"/>
        <rFont val="Arial"/>
      </rPr>
      <t>m</t>
    </r>
    <r>
      <rPr>
        <vertAlign val="superscript"/>
        <sz val="11"/>
        <color theme="1"/>
        <rFont val="Calibri"/>
      </rPr>
      <t>3</t>
    </r>
  </si>
  <si>
    <t>27.09.18.99</t>
  </si>
  <si>
    <r>
      <rPr>
        <sz val="11"/>
        <color theme="1"/>
        <rFont val="Arial"/>
      </rPr>
      <t>m</t>
    </r>
    <r>
      <rPr>
        <vertAlign val="superscript"/>
        <sz val="11"/>
        <color theme="1"/>
        <rFont val="Calibri"/>
      </rPr>
      <t>3</t>
    </r>
  </si>
  <si>
    <t>27.10.01.99</t>
  </si>
  <si>
    <t xml:space="preserve">JUNTA/RETRACAO C/LABIO POLI.AB.15ATE40MM </t>
  </si>
  <si>
    <t>27.10.02.99</t>
  </si>
  <si>
    <t xml:space="preserve">JUNTA/RETRACAO C/LABIO POLI.AB.20ATE55MM </t>
  </si>
  <si>
    <t>27.10.03.99</t>
  </si>
  <si>
    <t xml:space="preserve">JUNTA/RETRACAO C/LABIO POLI.AB.30ATE80MM </t>
  </si>
  <si>
    <t>27.10.04.99</t>
  </si>
  <si>
    <t xml:space="preserve">SUBSTITUICAO DE JUNTA METALICA </t>
  </si>
  <si>
    <t>27.11.01.99</t>
  </si>
  <si>
    <t xml:space="preserve">ARGAMASSA CIMENTO E AREIA 1:1 </t>
  </si>
  <si>
    <r>
      <rPr>
        <sz val="11"/>
        <color theme="1"/>
        <rFont val="Arial"/>
      </rPr>
      <t>m</t>
    </r>
    <r>
      <rPr>
        <vertAlign val="superscript"/>
        <sz val="11"/>
        <color theme="1"/>
        <rFont val="Calibri"/>
      </rPr>
      <t>3</t>
    </r>
  </si>
  <si>
    <t>27.11.02.01.99</t>
  </si>
  <si>
    <t xml:space="preserve">ADESIVO EPOXIDICO PARA COLAGEM, F.T.I </t>
  </si>
  <si>
    <r>
      <rPr>
        <sz val="11"/>
        <color theme="1"/>
        <rFont val="Arial"/>
      </rPr>
      <t>m</t>
    </r>
    <r>
      <rPr>
        <vertAlign val="superscript"/>
        <sz val="11"/>
        <color theme="1"/>
        <rFont val="Calibri"/>
      </rPr>
      <t>2</t>
    </r>
  </si>
  <si>
    <t>27.11.02.99</t>
  </si>
  <si>
    <t xml:space="preserve">ADESIVO EPOXI P/TRI.(INCL.FUROS E MANG.) </t>
  </si>
  <si>
    <t>27.11.03.99</t>
  </si>
  <si>
    <t xml:space="preserve">INJECAO DE CALDA DE CIMENTO </t>
  </si>
  <si>
    <t>27.11.05.99</t>
  </si>
  <si>
    <t xml:space="preserve">INJECAO DE CALDA DE CIMENTO EM BAINHAS </t>
  </si>
  <si>
    <t>27.11.06.99</t>
  </si>
  <si>
    <t xml:space="preserve">ARGAM.CIMENTICIA C/POLIMERO INCORPORADO </t>
  </si>
  <si>
    <r>
      <rPr>
        <sz val="11"/>
        <color theme="1"/>
        <rFont val="Arial"/>
      </rPr>
      <t>dm</t>
    </r>
    <r>
      <rPr>
        <vertAlign val="superscript"/>
        <sz val="11"/>
        <color theme="1"/>
        <rFont val="Calibri"/>
      </rPr>
      <t>3</t>
    </r>
  </si>
  <si>
    <t>27.11.09.99</t>
  </si>
  <si>
    <t xml:space="preserve">ARGAMASSA DE CIMENTO E AREIA TRACO 1:6 </t>
  </si>
  <si>
    <r>
      <rPr>
        <sz val="11"/>
        <color theme="1"/>
        <rFont val="Arial"/>
      </rPr>
      <t>m</t>
    </r>
    <r>
      <rPr>
        <vertAlign val="superscript"/>
        <sz val="11"/>
        <color theme="1"/>
        <rFont val="Calibri"/>
      </rPr>
      <t>3</t>
    </r>
  </si>
  <si>
    <t>27.11.10.99</t>
  </si>
  <si>
    <t xml:space="preserve">ARGAMASSA CIMEN.E AREIA TRACO 1:3 ESP 2CM </t>
  </si>
  <si>
    <r>
      <rPr>
        <sz val="11"/>
        <color theme="1"/>
        <rFont val="Arial"/>
      </rPr>
      <t>m</t>
    </r>
    <r>
      <rPr>
        <vertAlign val="superscript"/>
        <sz val="11"/>
        <color theme="1"/>
        <rFont val="Calibri"/>
      </rPr>
      <t>2</t>
    </r>
  </si>
  <si>
    <t>27.11.11.99</t>
  </si>
  <si>
    <t xml:space="preserve">ADESIVO SELANTE PARA CONCRETO FISSURADO </t>
  </si>
  <si>
    <t>27.12.01.01.99</t>
  </si>
  <si>
    <t>27.12.02.01.99</t>
  </si>
  <si>
    <t>27.12.03.99</t>
  </si>
  <si>
    <t>27.12.04.99</t>
  </si>
  <si>
    <t>27.13.02.99</t>
  </si>
  <si>
    <t xml:space="preserve">ADITIVO SUPER PLASTIFICANTE </t>
  </si>
  <si>
    <t>27.13.03.99</t>
  </si>
  <si>
    <t xml:space="preserve">ADITIVO SUPER FLUIDIFICANTE </t>
  </si>
  <si>
    <t>27.13.04.99</t>
  </si>
  <si>
    <t xml:space="preserve">ADITIVO ACELERADOR DE PEGA </t>
  </si>
  <si>
    <t>27.13.05.99</t>
  </si>
  <si>
    <t xml:space="preserve">ADITIVO RETARDADOR DE PEGA </t>
  </si>
  <si>
    <t>27.14.01.01.99</t>
  </si>
  <si>
    <t xml:space="preserve">PINTURA HIDROFUGANTE C/SILICONE BASE AGUA - UMA DEMAO </t>
  </si>
  <si>
    <r>
      <rPr>
        <sz val="11"/>
        <color theme="1"/>
        <rFont val="Arial"/>
      </rPr>
      <t>m</t>
    </r>
    <r>
      <rPr>
        <vertAlign val="superscript"/>
        <sz val="11"/>
        <color theme="1"/>
        <rFont val="Calibri"/>
      </rPr>
      <t>2</t>
    </r>
  </si>
  <si>
    <t>27.14.02.99</t>
  </si>
  <si>
    <t xml:space="preserve">PINT.C/VERNIZ POLIURETANO INCOLOR-3DEMAO </t>
  </si>
  <si>
    <r>
      <rPr>
        <sz val="11"/>
        <color theme="1"/>
        <rFont val="Arial"/>
      </rPr>
      <t>m</t>
    </r>
    <r>
      <rPr>
        <vertAlign val="superscript"/>
        <sz val="11"/>
        <color theme="1"/>
        <rFont val="Calibri"/>
      </rPr>
      <t>2</t>
    </r>
  </si>
  <si>
    <t>27.14.03.99</t>
  </si>
  <si>
    <t xml:space="preserve">PINTURA A BASE DE EPOXI - 2DEMAOS </t>
  </si>
  <si>
    <r>
      <rPr>
        <sz val="11"/>
        <color theme="1"/>
        <rFont val="Arial"/>
      </rPr>
      <t>m</t>
    </r>
    <r>
      <rPr>
        <vertAlign val="superscript"/>
        <sz val="11"/>
        <color theme="1"/>
        <rFont val="Calibri"/>
      </rPr>
      <t>2</t>
    </r>
  </si>
  <si>
    <t>27.14.04.99</t>
  </si>
  <si>
    <t xml:space="preserve">PINTURA ACRILICA - 2DEMAOS </t>
  </si>
  <si>
    <r>
      <rPr>
        <sz val="11"/>
        <color theme="1"/>
        <rFont val="Arial"/>
      </rPr>
      <t>m</t>
    </r>
    <r>
      <rPr>
        <vertAlign val="superscript"/>
        <sz val="11"/>
        <color theme="1"/>
        <rFont val="Calibri"/>
      </rPr>
      <t>2</t>
    </r>
  </si>
  <si>
    <t>27.14.05.99</t>
  </si>
  <si>
    <t>PINTURA A BASE DE ESMALTE SINTETICO 3 DEMAOS, SENDO UMA DEMAO FUNDO OXIDO FERRO</t>
  </si>
  <si>
    <r>
      <rPr>
        <sz val="11"/>
        <color theme="1"/>
        <rFont val="Arial"/>
      </rPr>
      <t>m</t>
    </r>
    <r>
      <rPr>
        <vertAlign val="superscript"/>
        <sz val="11"/>
        <color theme="1"/>
        <rFont val="Calibri"/>
      </rPr>
      <t>2</t>
    </r>
  </si>
  <si>
    <t>27.16.01.99</t>
  </si>
  <si>
    <t xml:space="preserve">APLICACAO MANUAL E PREPARO DE PASTA PARA ESTUCAMENTO EM OAE, SEM PINTURA. </t>
  </si>
  <si>
    <r>
      <rPr>
        <sz val="11"/>
        <color theme="1"/>
        <rFont val="Arial"/>
      </rPr>
      <t>m</t>
    </r>
    <r>
      <rPr>
        <vertAlign val="superscript"/>
        <sz val="11"/>
        <color theme="1"/>
        <rFont val="Calibri"/>
      </rPr>
      <t>2</t>
    </r>
  </si>
  <si>
    <t>27.18.01.99</t>
  </si>
  <si>
    <r>
      <rPr>
        <sz val="11"/>
        <color theme="1"/>
        <rFont val="Arial"/>
      </rPr>
      <t>m</t>
    </r>
    <r>
      <rPr>
        <vertAlign val="superscript"/>
        <sz val="11"/>
        <color theme="1"/>
        <rFont val="Calibri"/>
      </rPr>
      <t>3</t>
    </r>
  </si>
  <si>
    <t>27.19.01.99</t>
  </si>
  <si>
    <t xml:space="preserve">DEMARCACAO DE AREA DE REPARO,COM DISCO DE CORTE </t>
  </si>
  <si>
    <t>28.01.24.01.99</t>
  </si>
  <si>
    <t xml:space="preserve">COLOCACAO DE PLACA EM SUP. MADEIRA/METALICO-SOLO </t>
  </si>
  <si>
    <r>
      <rPr>
        <sz val="11"/>
        <color theme="1"/>
        <rFont val="Arial"/>
      </rPr>
      <t>m</t>
    </r>
    <r>
      <rPr>
        <vertAlign val="superscript"/>
        <sz val="11"/>
        <color theme="1"/>
        <rFont val="Calibri"/>
      </rPr>
      <t>2</t>
    </r>
  </si>
  <si>
    <t>28.01.25.01.99</t>
  </si>
  <si>
    <t xml:space="preserve">COLOCACAO DE PLACA AEREA EM PORTICOS OU SEMI-PORTICO </t>
  </si>
  <si>
    <r>
      <rPr>
        <sz val="11"/>
        <color theme="1"/>
        <rFont val="Arial"/>
      </rPr>
      <t>m</t>
    </r>
    <r>
      <rPr>
        <vertAlign val="superscript"/>
        <sz val="11"/>
        <color theme="1"/>
        <rFont val="Calibri"/>
      </rPr>
      <t>2</t>
    </r>
  </si>
  <si>
    <t>28.01.26.01.99</t>
  </si>
  <si>
    <t xml:space="preserve">RETIRADA DE PLACA DE SOLO EM SUPORTE DE MADEIRA OU METALICO </t>
  </si>
  <si>
    <r>
      <rPr>
        <sz val="11"/>
        <color theme="1"/>
        <rFont val="Arial"/>
      </rPr>
      <t>m</t>
    </r>
    <r>
      <rPr>
        <vertAlign val="superscript"/>
        <sz val="11"/>
        <color theme="1"/>
        <rFont val="Calibri"/>
      </rPr>
      <t>2</t>
    </r>
  </si>
  <si>
    <t>28.01.27.01.99</t>
  </si>
  <si>
    <t xml:space="preserve">RETIRADA DE PLACA AEREA </t>
  </si>
  <si>
    <r>
      <rPr>
        <sz val="11"/>
        <color theme="1"/>
        <rFont val="Arial"/>
      </rPr>
      <t>m</t>
    </r>
    <r>
      <rPr>
        <vertAlign val="superscript"/>
        <sz val="11"/>
        <color theme="1"/>
        <rFont val="Calibri"/>
      </rPr>
      <t>2</t>
    </r>
  </si>
  <si>
    <t>28.01.31.03.99</t>
  </si>
  <si>
    <t xml:space="preserve">PLACA EM ALUMINIO COMPOSTO 3MM, EM SOLO, COM PELICULA RETRORRELETIVA TIPO III </t>
  </si>
  <si>
    <r>
      <rPr>
        <sz val="11"/>
        <color theme="1"/>
        <rFont val="Arial"/>
      </rPr>
      <t>m</t>
    </r>
    <r>
      <rPr>
        <vertAlign val="superscript"/>
        <sz val="11"/>
        <color theme="1"/>
        <rFont val="Calibri"/>
      </rPr>
      <t>2</t>
    </r>
  </si>
  <si>
    <t>28.01.31.04.99</t>
  </si>
  <si>
    <t xml:space="preserve">PLACA EM ALUMINIO COMPOSTO 3MM, EM SOLO, COM PELICULA RETRORRELETIVA TIPO X </t>
  </si>
  <si>
    <r>
      <rPr>
        <sz val="11"/>
        <color theme="1"/>
        <rFont val="Arial"/>
      </rPr>
      <t>m</t>
    </r>
    <r>
      <rPr>
        <vertAlign val="superscript"/>
        <sz val="11"/>
        <color theme="1"/>
        <rFont val="Calibri"/>
      </rPr>
      <t>2</t>
    </r>
  </si>
  <si>
    <t>28.01.32.03.99</t>
  </si>
  <si>
    <t xml:space="preserve">PLACA AéREA DE ALUMíNIO COMPOSTO COM NúCLEO DE POLIETILENO C/PELíCULA TIPO III </t>
  </si>
  <si>
    <r>
      <rPr>
        <sz val="11"/>
        <color theme="1"/>
        <rFont val="Arial"/>
      </rPr>
      <t>m</t>
    </r>
    <r>
      <rPr>
        <vertAlign val="superscript"/>
        <sz val="11"/>
        <color theme="1"/>
        <rFont val="Calibri"/>
      </rPr>
      <t>2</t>
    </r>
  </si>
  <si>
    <t>28.01.32.10.99</t>
  </si>
  <si>
    <t xml:space="preserve">PLACA AéREA DE ALUMíNIO COMPOSTO COM NúCLEO DE POLIETILENO C/PELíCULA TIPO X </t>
  </si>
  <si>
    <r>
      <rPr>
        <sz val="11"/>
        <color theme="1"/>
        <rFont val="Arial"/>
      </rPr>
      <t>m</t>
    </r>
    <r>
      <rPr>
        <vertAlign val="superscript"/>
        <sz val="11"/>
        <color theme="1"/>
        <rFont val="Calibri"/>
      </rPr>
      <t>2</t>
    </r>
  </si>
  <si>
    <t>28.02.01.02.99</t>
  </si>
  <si>
    <t xml:space="preserve">FORN.TRANSP. E FIXACAO DE PORTICO TUB.MET. VAO DE 15,90M </t>
  </si>
  <si>
    <t>28.02.02.02.99</t>
  </si>
  <si>
    <t xml:space="preserve">FORN.TRANSP. E FIXACAO DE PORTICO TUBULAR METALICO COM VAO DE 19,20M </t>
  </si>
  <si>
    <t>28.02.04.02.99</t>
  </si>
  <si>
    <t xml:space="preserve">FORN.,TRANSP.E FIXACAO DE SEMI-PORTICO TUBULAR MET.EM BALANCO COM VAO 6,00M </t>
  </si>
  <si>
    <t>28.02.05.02.99</t>
  </si>
  <si>
    <t xml:space="preserve">FORN.,TRANSP.E FIXACAO DE SEMI-PORTICO TUBULAR MET.EM BALANCO COM VAO 8,30M </t>
  </si>
  <si>
    <t>28.02.06.02.99</t>
  </si>
  <si>
    <t xml:space="preserve">FORN.,TRANSP.E FIXACAO DE SEMI-PORTICO TUB. MET.EM BALANCO DUPLO COM VAO 6,00M </t>
  </si>
  <si>
    <t>28.02.07.02.99</t>
  </si>
  <si>
    <t xml:space="preserve">FORN.,TRANSP.E FIXACAO DE SEMI-PORTICO TUB.MET.EM BALANCO DUPLO COM VAO 8,30M </t>
  </si>
  <si>
    <t>28.03.02.99</t>
  </si>
  <si>
    <t xml:space="preserve">SINALIZ.HOR.C/RESINA VINILICA OU ACRILI. </t>
  </si>
  <si>
    <r>
      <rPr>
        <sz val="11"/>
        <color theme="1"/>
        <rFont val="Arial"/>
      </rPr>
      <t>m</t>
    </r>
    <r>
      <rPr>
        <vertAlign val="superscript"/>
        <sz val="11"/>
        <color theme="1"/>
        <rFont val="Calibri"/>
      </rPr>
      <t>2</t>
    </r>
  </si>
  <si>
    <t>28.03.03.99</t>
  </si>
  <si>
    <t xml:space="preserve">SINALIZ.HOR. C/TERMOPLAST. HOT-SPRAY </t>
  </si>
  <si>
    <r>
      <rPr>
        <sz val="11"/>
        <color theme="1"/>
        <rFont val="Arial"/>
      </rPr>
      <t>m</t>
    </r>
    <r>
      <rPr>
        <vertAlign val="superscript"/>
        <sz val="11"/>
        <color theme="1"/>
        <rFont val="Calibri"/>
      </rPr>
      <t>2</t>
    </r>
  </si>
  <si>
    <t>28.03.05.03.99</t>
  </si>
  <si>
    <t xml:space="preserve">SIN.HORIZ.PLAST.A FRIO,POR EXTRUSAO, ALTO RELEVO, ESPACAMENTO 500MM. </t>
  </si>
  <si>
    <r>
      <rPr>
        <sz val="11"/>
        <color theme="1"/>
        <rFont val="Arial"/>
      </rPr>
      <t>m</t>
    </r>
    <r>
      <rPr>
        <vertAlign val="superscript"/>
        <sz val="11"/>
        <color theme="1"/>
        <rFont val="Calibri"/>
      </rPr>
      <t>2</t>
    </r>
  </si>
  <si>
    <t>28.03.05.99</t>
  </si>
  <si>
    <t xml:space="preserve">SINALIZ.HOR.C/TERMOPLAST EXTRUDADO </t>
  </si>
  <si>
    <r>
      <rPr>
        <sz val="11"/>
        <color theme="1"/>
        <rFont val="Arial"/>
      </rPr>
      <t>m</t>
    </r>
    <r>
      <rPr>
        <vertAlign val="superscript"/>
        <sz val="11"/>
        <color theme="1"/>
        <rFont val="Calibri"/>
      </rPr>
      <t>2</t>
    </r>
  </si>
  <si>
    <t>28.03.06.99</t>
  </si>
  <si>
    <t xml:space="preserve">SINALIZ.HOR.TINTA P/ POUCO TRAFEGO </t>
  </si>
  <si>
    <r>
      <rPr>
        <sz val="11"/>
        <color theme="1"/>
        <rFont val="Arial"/>
      </rPr>
      <t>m</t>
    </r>
    <r>
      <rPr>
        <vertAlign val="superscript"/>
        <sz val="11"/>
        <color theme="1"/>
        <rFont val="Calibri"/>
      </rPr>
      <t>2</t>
    </r>
  </si>
  <si>
    <t>28.03.07.99</t>
  </si>
  <si>
    <t xml:space="preserve">SINALIZ.HOR.ACRILICA BASE AGUA </t>
  </si>
  <si>
    <r>
      <rPr>
        <sz val="11"/>
        <color theme="1"/>
        <rFont val="Arial"/>
      </rPr>
      <t>m</t>
    </r>
    <r>
      <rPr>
        <vertAlign val="superscript"/>
        <sz val="11"/>
        <color theme="1"/>
        <rFont val="Calibri"/>
      </rPr>
      <t>2</t>
    </r>
  </si>
  <si>
    <t>28.03.09.02.01.99</t>
  </si>
  <si>
    <t xml:space="preserve">TACHA REFLETIVA EM PLASTICO INJETADO BIDIRECIONAL COM UM PINO - TIPO III OU IV </t>
  </si>
  <si>
    <t>28.03.09.03.99</t>
  </si>
  <si>
    <t xml:space="preserve">TACHA METALICA COM 1 PINO DE FIXACAO- MONO REFLETIVA </t>
  </si>
  <si>
    <t>28.03.09.04.99</t>
  </si>
  <si>
    <t xml:space="preserve">TACHA METALICA COM 1 PINO DE FIXACAO - BI REFLETIVA </t>
  </si>
  <si>
    <t>28.03.15.03.99</t>
  </si>
  <si>
    <t xml:space="preserve">TACHA REFLETIVA EM PLASTICO INJETADO MONODIRECIONAL COM UM PINO-TIPO III OU IV </t>
  </si>
  <si>
    <t>28.04.05.99</t>
  </si>
  <si>
    <t xml:space="preserve">DISP.MARCADOR ALINHAM-BARR.PLAST.BICOLOR </t>
  </si>
  <si>
    <t>28.04.06.99</t>
  </si>
  <si>
    <t xml:space="preserve">DISP.DE CONTROLE ALINH.- CILINDRO CANALIZADOR DE TRÁFEGO - ABNT.NBR 15071. </t>
  </si>
  <si>
    <t>28.04.07.02.99</t>
  </si>
  <si>
    <t>CILINDRO FLEXÍVEL DELIMITADOR DE TRÁFEGO TIPO I, 2 FXS REFLET. H=77CM E D=21 CM</t>
  </si>
  <si>
    <t>28.04.28.99</t>
  </si>
  <si>
    <t>DISP.DE CANAL.DE TRAF.SINAL.ELETR.A LED BID.P/A USO EM CONES,CAVAL.E BARREIRAS.</t>
  </si>
  <si>
    <t>28.04.31.99</t>
  </si>
  <si>
    <t xml:space="preserve">PLACA DELINEADOR EM AçO - 0,50 X 0,60 M - PELíCULA RETRORREFLETIVA TIPO I + IV </t>
  </si>
  <si>
    <t>28.05.08.01.99</t>
  </si>
  <si>
    <t xml:space="preserve">FORN,TRANSP. MONT.E INSTAL.DE TERMINAL ABSORVEDOR DE IMPACTO NAO DIRECIONAVEL </t>
  </si>
  <si>
    <t>conjunto</t>
  </si>
  <si>
    <t>28.05.08.02.99</t>
  </si>
  <si>
    <t>FORNECIMENTO TRANSPORTE INST.TERM.ABSORV.ENERGIA NBR 15486, 70/80 KM/H SIMPLES.</t>
  </si>
  <si>
    <t>28.05.08.03.99</t>
  </si>
  <si>
    <t xml:space="preserve">FORNECIMENTO TRANSPORTE INST.TERM.ABSORV.ENERGIA NBR 15486, 100 KM/H SIMPLES. </t>
  </si>
  <si>
    <t>28.05.08.04.99</t>
  </si>
  <si>
    <t xml:space="preserve">FORNECIMENTO TRANSPORTE INST.TERM.ABSORV.ENERGIA NBR 15486, 110 KM/H SIMPLES. </t>
  </si>
  <si>
    <t>28.05.09.01.99</t>
  </si>
  <si>
    <t xml:space="preserve">FORN.INSTAL.CONJ. TRANSICAO DE DEF.MET. P/ BARREIRA DE CONCRETOC/LAMINA TRIPLA </t>
  </si>
  <si>
    <t>28.05.11.08.99</t>
  </si>
  <si>
    <t xml:space="preserve">FORN.TRANS.INST.DE DEFENSA METÁLICA NBR 15486 H1 A W4 SIMPLES. </t>
  </si>
  <si>
    <t>28.06.10.01.99</t>
  </si>
  <si>
    <t xml:space="preserve">RETIRADA DE SUPORTE DE MADEIRA TRATADA </t>
  </si>
  <si>
    <t>28.06.10.99</t>
  </si>
  <si>
    <t xml:space="preserve">SUPORTE MADEIRA TRATADA 0,10X0,10M </t>
  </si>
  <si>
    <t>28.06.11.99</t>
  </si>
  <si>
    <t xml:space="preserve">SUPORTE DE PERFIL METALICO GALVANIZADO. </t>
  </si>
  <si>
    <t>28.06.12.99</t>
  </si>
  <si>
    <t xml:space="preserve">SUPORTE TUBULAR GALVANIZADO D=2 1/2" </t>
  </si>
  <si>
    <t>28.06.17.99</t>
  </si>
  <si>
    <t xml:space="preserve">BARREIRA RIGIDA DE CONCRETO ARMADO SIMPLES BAIXA NBR 14.885 </t>
  </si>
  <si>
    <t>28.06.19.99</t>
  </si>
  <si>
    <t xml:space="preserve">BARREIRA RIGIDA DE CONCRETO ARMADO DUPLA BAIXA NBR 14.885 </t>
  </si>
  <si>
    <t>28.06.34.99</t>
  </si>
  <si>
    <t xml:space="preserve">SUPORTE COLAPSIVEL TIPO I PARA PLACA DE SINALIZAÇÃO </t>
  </si>
  <si>
    <t>28.06.35.99</t>
  </si>
  <si>
    <t xml:space="preserve">SUPORTE COLAPSIVEL TIPO II PARA PLACA DE SINALIZAÇÃO </t>
  </si>
  <si>
    <t>28.06.36.99</t>
  </si>
  <si>
    <t xml:space="preserve">SUPORTE COLAPSIVEL TIPO III PARA PLACA DE SINALIZAÇÃO </t>
  </si>
  <si>
    <t>28.06.37.99</t>
  </si>
  <si>
    <t xml:space="preserve">SUPORTE COLAPSIVEL TIPO IV PARA PLACA DE SINALIZAÇÃO </t>
  </si>
  <si>
    <t>28.07.01.99</t>
  </si>
  <si>
    <t>28.07.06.99</t>
  </si>
  <si>
    <t xml:space="preserve">BROCA DE CONTRETO ARMADO D=30CM </t>
  </si>
  <si>
    <t>28.08.01.01.99</t>
  </si>
  <si>
    <t xml:space="preserve">CONFECCAO, MONTAGEM E INSTALACAO DE PLACA INSTITUCIONAL </t>
  </si>
  <si>
    <r>
      <rPr>
        <sz val="11"/>
        <color theme="1"/>
        <rFont val="Arial"/>
      </rPr>
      <t>m</t>
    </r>
    <r>
      <rPr>
        <vertAlign val="superscript"/>
        <sz val="11"/>
        <color theme="1"/>
        <rFont val="Calibri"/>
      </rPr>
      <t>2</t>
    </r>
  </si>
  <si>
    <t>28.08.02.01.99</t>
  </si>
  <si>
    <t xml:space="preserve">MANUTENCAO DE PLACA INSTITUCIONAL </t>
  </si>
  <si>
    <r>
      <rPr>
        <sz val="11"/>
        <color theme="1"/>
        <rFont val="Arial"/>
      </rPr>
      <t>m</t>
    </r>
    <r>
      <rPr>
        <vertAlign val="superscript"/>
        <sz val="11"/>
        <color theme="1"/>
        <rFont val="Calibri"/>
      </rPr>
      <t>2</t>
    </r>
    <r>
      <rPr>
        <sz val="11"/>
        <color theme="1"/>
        <rFont val="Arial"/>
      </rPr>
      <t xml:space="preserve"> x mes</t>
    </r>
  </si>
  <si>
    <t>28.08.03.01.99</t>
  </si>
  <si>
    <t xml:space="preserve">OPERACAO PARE E SIGA PARA INTERVALOS DE ATE 100 METROS </t>
  </si>
  <si>
    <t>global</t>
  </si>
  <si>
    <t>28.08.03.02.99</t>
  </si>
  <si>
    <t xml:space="preserve">MANUTENCAO DA OPERACAO PARE E SIGA ATE 100M </t>
  </si>
  <si>
    <t>mensal</t>
  </si>
  <si>
    <t>28.08.03.03.99</t>
  </si>
  <si>
    <t xml:space="preserve">OPERACAO PARE E SIGA PARA INTERVENCOES ATE 500 METROS </t>
  </si>
  <si>
    <t>28.08.03.04.99</t>
  </si>
  <si>
    <t xml:space="preserve">MANUTENCAO DA OPERACAO PARE E SIGA ATE 500 M </t>
  </si>
  <si>
    <t>28.08.04.01.99</t>
  </si>
  <si>
    <t xml:space="preserve">OPERACAO DE DESVIO DE OBRAS PARA INTERVENCOES ATE 100 METROS </t>
  </si>
  <si>
    <t>28.08.04.03.99</t>
  </si>
  <si>
    <t xml:space="preserve">OPERACAO DE DESVIO DE OBRAS PARA INTERVENCOES ATE 500 METROS </t>
  </si>
  <si>
    <t>28.10.01.99</t>
  </si>
  <si>
    <t>FORN./INSTAL. BALIZ.(CATADIOPTRICO) P/DEF. MET. C/PELICULA GT+GT, CONF.OP-06-05</t>
  </si>
  <si>
    <t>28.10.02.99</t>
  </si>
  <si>
    <t>FORN./INSTAL. BALIZ. (CATADIOPTRICO) P/BAR. RIGIDA C/PEL. GT+GT, CONF. OP-06-05</t>
  </si>
  <si>
    <t>28.14.01.99</t>
  </si>
  <si>
    <t xml:space="preserve">FORN.TRANS.INST.TELA METALICA DE PROTECAO P/A DEFENSA MET.DE PTE E VIAD.H2BW2. </t>
  </si>
  <si>
    <r>
      <rPr>
        <sz val="11"/>
        <color theme="1"/>
        <rFont val="Arial"/>
      </rPr>
      <t>m</t>
    </r>
    <r>
      <rPr>
        <vertAlign val="superscript"/>
        <sz val="11"/>
        <color theme="1"/>
        <rFont val="Calibri"/>
      </rPr>
      <t>2</t>
    </r>
  </si>
  <si>
    <t>30.01.01</t>
  </si>
  <si>
    <t xml:space="preserve">GRAMA EM PLACA SEM ADUBO </t>
  </si>
  <si>
    <r>
      <rPr>
        <sz val="11"/>
        <color theme="1"/>
        <rFont val="Arial"/>
      </rPr>
      <t>m</t>
    </r>
    <r>
      <rPr>
        <vertAlign val="superscript"/>
        <sz val="11"/>
        <color theme="1"/>
        <rFont val="Calibri"/>
      </rPr>
      <t>2</t>
    </r>
  </si>
  <si>
    <t>30.01.02</t>
  </si>
  <si>
    <t xml:space="preserve">GRAMA PLACA COM ADUBO </t>
  </si>
  <si>
    <r>
      <rPr>
        <sz val="11"/>
        <color theme="1"/>
        <rFont val="Arial"/>
      </rPr>
      <t>m</t>
    </r>
    <r>
      <rPr>
        <vertAlign val="superscript"/>
        <sz val="11"/>
        <color theme="1"/>
        <rFont val="Calibri"/>
      </rPr>
      <t>2</t>
    </r>
  </si>
  <si>
    <t>30.01.03</t>
  </si>
  <si>
    <t xml:space="preserve">GRAMA MUDA SEM ADUBO </t>
  </si>
  <si>
    <r>
      <rPr>
        <sz val="11"/>
        <color theme="1"/>
        <rFont val="Arial"/>
      </rPr>
      <t>m</t>
    </r>
    <r>
      <rPr>
        <vertAlign val="superscript"/>
        <sz val="11"/>
        <color theme="1"/>
        <rFont val="Calibri"/>
      </rPr>
      <t>2</t>
    </r>
  </si>
  <si>
    <t>30.01.04</t>
  </si>
  <si>
    <t xml:space="preserve">GRAMA MUDA COM ADUBO </t>
  </si>
  <si>
    <r>
      <rPr>
        <sz val="11"/>
        <color theme="1"/>
        <rFont val="Arial"/>
      </rPr>
      <t>m</t>
    </r>
    <r>
      <rPr>
        <vertAlign val="superscript"/>
        <sz val="11"/>
        <color theme="1"/>
        <rFont val="Calibri"/>
      </rPr>
      <t>2</t>
    </r>
  </si>
  <si>
    <t>30.01.05</t>
  </si>
  <si>
    <t xml:space="preserve">PLANTIO LEGUM.SEMENTES SEM ADUBO </t>
  </si>
  <si>
    <r>
      <rPr>
        <sz val="11"/>
        <color theme="1"/>
        <rFont val="Arial"/>
      </rPr>
      <t>m</t>
    </r>
    <r>
      <rPr>
        <vertAlign val="superscript"/>
        <sz val="11"/>
        <color theme="1"/>
        <rFont val="Calibri"/>
      </rPr>
      <t>2</t>
    </r>
  </si>
  <si>
    <t>30.01.06</t>
  </si>
  <si>
    <t xml:space="preserve">PLANTIO LEGUM.SEMENTES COM ADUBO </t>
  </si>
  <si>
    <r>
      <rPr>
        <sz val="11"/>
        <color theme="1"/>
        <rFont val="Arial"/>
      </rPr>
      <t>m</t>
    </r>
    <r>
      <rPr>
        <vertAlign val="superscript"/>
        <sz val="11"/>
        <color theme="1"/>
        <rFont val="Calibri"/>
      </rPr>
      <t>2</t>
    </r>
  </si>
  <si>
    <t>30.01.07</t>
  </si>
  <si>
    <t xml:space="preserve">PLANTIO DE GRAMA PROC.HIDROSSEMEADURA </t>
  </si>
  <si>
    <r>
      <rPr>
        <sz val="11"/>
        <color theme="1"/>
        <rFont val="Arial"/>
      </rPr>
      <t>m</t>
    </r>
    <r>
      <rPr>
        <vertAlign val="superscript"/>
        <sz val="11"/>
        <color theme="1"/>
        <rFont val="Calibri"/>
      </rPr>
      <t>2</t>
    </r>
  </si>
  <si>
    <t>30.01.08</t>
  </si>
  <si>
    <t xml:space="preserve">IRRIGACAO DE REVESTIMENTO VEGETAL </t>
  </si>
  <si>
    <r>
      <rPr>
        <sz val="11"/>
        <color theme="1"/>
        <rFont val="Arial"/>
      </rPr>
      <t>m</t>
    </r>
    <r>
      <rPr>
        <vertAlign val="superscript"/>
        <sz val="11"/>
        <color theme="1"/>
        <rFont val="Calibri"/>
      </rPr>
      <t>2</t>
    </r>
  </si>
  <si>
    <t>30.01.09</t>
  </si>
  <si>
    <t xml:space="preserve">GRAMA ARMADA TELA VEGETAL </t>
  </si>
  <si>
    <r>
      <rPr>
        <sz val="11"/>
        <color theme="1"/>
        <rFont val="Arial"/>
      </rPr>
      <t>m</t>
    </r>
    <r>
      <rPr>
        <vertAlign val="superscript"/>
        <sz val="11"/>
        <color theme="1"/>
        <rFont val="Calibri"/>
      </rPr>
      <t>2</t>
    </r>
  </si>
  <si>
    <t>30.01.10</t>
  </si>
  <si>
    <t xml:space="preserve">ROCADA MANUAL </t>
  </si>
  <si>
    <t>30.01.11</t>
  </si>
  <si>
    <t xml:space="preserve">ROCADA MECANIZADA </t>
  </si>
  <si>
    <t>30.01.12</t>
  </si>
  <si>
    <t xml:space="preserve">CAPINA MANUAL,INCL.AMONT.CARGA/DESC. </t>
  </si>
  <si>
    <t>30.01.21</t>
  </si>
  <si>
    <t xml:space="preserve">PLANTIO DE ARBUSTOS </t>
  </si>
  <si>
    <t>30.01.22</t>
  </si>
  <si>
    <t xml:space="preserve">PLANTIO DE ARVORES </t>
  </si>
  <si>
    <t>30.01.30</t>
  </si>
  <si>
    <t xml:space="preserve">PLANTIO DE GRAMINEAS SEMENTE TELA BIODEG </t>
  </si>
  <si>
    <r>
      <rPr>
        <sz val="11"/>
        <color theme="1"/>
        <rFont val="Arial"/>
      </rPr>
      <t>m</t>
    </r>
    <r>
      <rPr>
        <vertAlign val="superscript"/>
        <sz val="11"/>
        <color theme="1"/>
        <rFont val="Calibri"/>
      </rPr>
      <t>2</t>
    </r>
  </si>
  <si>
    <t>30.01.40.01</t>
  </si>
  <si>
    <t>PLANTIO FLORESTAL DE ESPÉ.ARBÓREAS NATIVAS H&lt;=0,60 E ESPAÇ.PLANTIO DE 3,MX2,00M</t>
  </si>
  <si>
    <t>30.01.40.01.99</t>
  </si>
  <si>
    <t>30.01.40.02</t>
  </si>
  <si>
    <t>MANUTENCAO DO PLANTIO FLORESTAL DE ESP.ARBÓREAS NATIVAS COM ESP.DE 3,00MX 2,00M</t>
  </si>
  <si>
    <t>ha x mes</t>
  </si>
  <si>
    <t>30.01.40.02.99</t>
  </si>
  <si>
    <t>30.01.40.03</t>
  </si>
  <si>
    <t xml:space="preserve">PLANTIO ESSENCIAS FLORESTAIS NATIVAS h&gt;=1,50M </t>
  </si>
  <si>
    <t>30.01.40.06</t>
  </si>
  <si>
    <t>PLANTIO FLORESTAL DE ESPÉ.ARBÓREAS NATIVAS H&lt;0,60 E ESPAÇ.PLANTIO DE 2,5MX2,00M</t>
  </si>
  <si>
    <t>30.01.40.06.99</t>
  </si>
  <si>
    <t>30.01.40.07</t>
  </si>
  <si>
    <t>MANUTENÇÃO DO PLANTIO FLORESTAL DE ESP.ARBÓREAS NATIVAS COM ESP.DE 2,50M X 2,00</t>
  </si>
  <si>
    <t>30.01.40.07.99</t>
  </si>
  <si>
    <t>30.02.04</t>
  </si>
  <si>
    <t xml:space="preserve">CERCA DE ARAME DE ACO OVALADO - 4 FIOS </t>
  </si>
  <si>
    <t>30.02.05.02</t>
  </si>
  <si>
    <t xml:space="preserve">ALAMBRADO EM TELA METALICA GALV.MONT.MET.GALV.PARA CONDUÇÃO DE FAUNA H=2,00M </t>
  </si>
  <si>
    <r>
      <rPr>
        <sz val="11"/>
        <color theme="1"/>
        <rFont val="Arial"/>
      </rPr>
      <t>m</t>
    </r>
    <r>
      <rPr>
        <vertAlign val="superscript"/>
        <sz val="11"/>
        <color theme="1"/>
        <rFont val="Calibri"/>
      </rPr>
      <t>2</t>
    </r>
  </si>
  <si>
    <t>30.02.05.05</t>
  </si>
  <si>
    <t xml:space="preserve">ALAMBRADO TELA METAL. GALVAN., MONTANTE METAL. GALVAN.P/CONDUCAO FAUNA H=2,00M </t>
  </si>
  <si>
    <t>30.02.05.05.99</t>
  </si>
  <si>
    <t>30.04.01</t>
  </si>
  <si>
    <t xml:space="preserve">TRITURACAO DE VEGETACAO </t>
  </si>
  <si>
    <t>34.08.27.01</t>
  </si>
  <si>
    <t xml:space="preserve">ESTUDO HIDROLOGICO E APROV. DO DAEE </t>
  </si>
  <si>
    <t>34.08.27.01.99</t>
  </si>
  <si>
    <t>34.08.27.02</t>
  </si>
  <si>
    <t xml:space="preserve">ESTUDO, REG. AMBIENTAL E APROV. DEPRN </t>
  </si>
  <si>
    <t>34.08.27.02.01</t>
  </si>
  <si>
    <t xml:space="preserve">CARACT.AMBIENTAL EMPREEND.ROD.ELAB.REL.TECN.INTERV.AREA PRES.CETESB S19 E S07 </t>
  </si>
  <si>
    <t>34.08.27.02.01.99</t>
  </si>
  <si>
    <t>34.08.27.02.99</t>
  </si>
  <si>
    <t>34.08.27.03</t>
  </si>
  <si>
    <t xml:space="preserve">ELABORACAO DE EVI E APROVACAO DE IMPLANTACAO DO EMPREENDIMENTO NO DAEE. </t>
  </si>
  <si>
    <t>34.08.27.03.99</t>
  </si>
  <si>
    <t>34.08.27.04</t>
  </si>
  <si>
    <t xml:space="preserve">DIREITO DE USO DO RECURSO HIDRICO EM TRAVESSIAS / DAEE </t>
  </si>
  <si>
    <t>34.09.03</t>
  </si>
  <si>
    <t>INVENTARIO DO PAVIMENTO, INCLUSIVE MEDIDAS DOS AFUNDAMENTOS DAS TRILHAS DE RODA</t>
  </si>
  <si>
    <t>kmxfaixa</t>
  </si>
  <si>
    <t>34.09.04</t>
  </si>
  <si>
    <t xml:space="preserve">LEVANTAMENTO DEFLECTOMETRICO DO PAVIMENTO </t>
  </si>
  <si>
    <t>34.09.04.99</t>
  </si>
  <si>
    <t>35.03.01</t>
  </si>
  <si>
    <t xml:space="preserve">ADVOGADO JUNIOR </t>
  </si>
  <si>
    <t>35.03.02</t>
  </si>
  <si>
    <t xml:space="preserve">ADVOGADO PLENO </t>
  </si>
  <si>
    <t>35.03.03</t>
  </si>
  <si>
    <t xml:space="preserve">ADVOGADO SENIOR </t>
  </si>
  <si>
    <t>35.03.04</t>
  </si>
  <si>
    <t xml:space="preserve">ANALISTA DE SISTEMA JUNIOR </t>
  </si>
  <si>
    <t>35.03.05</t>
  </si>
  <si>
    <t xml:space="preserve">ANALISTA DE SISTEMA PLENO </t>
  </si>
  <si>
    <t>35.03.06</t>
  </si>
  <si>
    <t xml:space="preserve">ANALISTA DE SISTEMA SENIOR </t>
  </si>
  <si>
    <t>35.03.07</t>
  </si>
  <si>
    <t xml:space="preserve">ARQUITETO JUNIOR </t>
  </si>
  <si>
    <t>35.03.08</t>
  </si>
  <si>
    <t xml:space="preserve">ARQUITETO PLENO </t>
  </si>
  <si>
    <t>35.03.09</t>
  </si>
  <si>
    <t xml:space="preserve">ARQUITETO SENIOR </t>
  </si>
  <si>
    <t>35.03.10</t>
  </si>
  <si>
    <t xml:space="preserve">AUXILIAR DE ESCRITORIO </t>
  </si>
  <si>
    <t>35.03.11</t>
  </si>
  <si>
    <t xml:space="preserve">AUXILIAR DE LABORATORIO </t>
  </si>
  <si>
    <t>35.03.12</t>
  </si>
  <si>
    <t xml:space="preserve">AUXILIAR DE TOPOGRAFIA </t>
  </si>
  <si>
    <t>35.03.13</t>
  </si>
  <si>
    <t xml:space="preserve">AUXILIAR TECNICO </t>
  </si>
  <si>
    <t>35.03.14</t>
  </si>
  <si>
    <t xml:space="preserve">CHEFE DE ESCRITORIO </t>
  </si>
  <si>
    <t xml:space="preserve">CONSULTOR C </t>
  </si>
  <si>
    <t>35.03.20</t>
  </si>
  <si>
    <t xml:space="preserve">COORDENADOR </t>
  </si>
  <si>
    <t>35.03.23</t>
  </si>
  <si>
    <t xml:space="preserve">CADISTA / CALCULISTA I </t>
  </si>
  <si>
    <t>35.03.24</t>
  </si>
  <si>
    <t xml:space="preserve">CADISTA / CALCULISTA II </t>
  </si>
  <si>
    <t>35.03.25</t>
  </si>
  <si>
    <t xml:space="preserve">CADISTA / CALCULISTA III </t>
  </si>
  <si>
    <t>35.03.26</t>
  </si>
  <si>
    <t xml:space="preserve">DIGITADOR </t>
  </si>
  <si>
    <t>35.03.27</t>
  </si>
  <si>
    <t xml:space="preserve">ECONOMISTA JUNIOR </t>
  </si>
  <si>
    <t>35.03.28</t>
  </si>
  <si>
    <t xml:space="preserve">ECONOMISTA PLENO </t>
  </si>
  <si>
    <t xml:space="preserve">ECONOMISTA SENIOR </t>
  </si>
  <si>
    <t>35.03.30</t>
  </si>
  <si>
    <t xml:space="preserve">ENGENHEIRO JUNIOR </t>
  </si>
  <si>
    <t>35.03.31</t>
  </si>
  <si>
    <t xml:space="preserve">ENGENHEIRO PLENO </t>
  </si>
  <si>
    <t>35.03.32</t>
  </si>
  <si>
    <t xml:space="preserve">ENGENHEIRO SENIOR </t>
  </si>
  <si>
    <t>35.03.35</t>
  </si>
  <si>
    <t xml:space="preserve">FISCAL DE OBRAS </t>
  </si>
  <si>
    <t>35.03.36</t>
  </si>
  <si>
    <t xml:space="preserve">GEOLOGO JUNIOR </t>
  </si>
  <si>
    <t>35.03.37</t>
  </si>
  <si>
    <t xml:space="preserve">GEOLOGO PLENO </t>
  </si>
  <si>
    <t>35.03.38</t>
  </si>
  <si>
    <t xml:space="preserve">GEOLOGO SENIOR </t>
  </si>
  <si>
    <t>35.03.39</t>
  </si>
  <si>
    <t xml:space="preserve">LABORATORISTA </t>
  </si>
  <si>
    <t>35.03.40</t>
  </si>
  <si>
    <t xml:space="preserve">MENSAGEIRO </t>
  </si>
  <si>
    <t>35.03.43</t>
  </si>
  <si>
    <t xml:space="preserve">PROGRAMADOR DE COMPUTADOR JUNIOR </t>
  </si>
  <si>
    <t>35.03.44</t>
  </si>
  <si>
    <t xml:space="preserve">PROGRAMADOR DE COMPUTADOR PLENO </t>
  </si>
  <si>
    <t>35.03.45</t>
  </si>
  <si>
    <t xml:space="preserve">PROGRAMADOR DE COMPUTADOR SENIOR </t>
  </si>
  <si>
    <t>35.03.46</t>
  </si>
  <si>
    <t xml:space="preserve">PROJETISTA A / ASSISTENTE TECNICO I </t>
  </si>
  <si>
    <t>35.03.47</t>
  </si>
  <si>
    <t xml:space="preserve">PROJETISTA B / ASSISTENTE TECNICO II </t>
  </si>
  <si>
    <t>35.03.48</t>
  </si>
  <si>
    <t xml:space="preserve">PROJETISTA C / ASSISTENTE TECNICO III </t>
  </si>
  <si>
    <t>35.03.50</t>
  </si>
  <si>
    <t xml:space="preserve">SECRETÁRIA(O) EXECUTIVA(O) </t>
  </si>
  <si>
    <t>35.03.51</t>
  </si>
  <si>
    <t xml:space="preserve">TOPOGRAFO </t>
  </si>
  <si>
    <t>35.03.64</t>
  </si>
  <si>
    <t xml:space="preserve">ADMINISTRADOR JUNIOR </t>
  </si>
  <si>
    <t xml:space="preserve">ADMINISTRADOR PLENO </t>
  </si>
  <si>
    <t>35.03.66</t>
  </si>
  <si>
    <t xml:space="preserve">ADMINISTRADOR SENIOR </t>
  </si>
  <si>
    <t>35.03.68</t>
  </si>
  <si>
    <t xml:space="preserve">BIOLOGO </t>
  </si>
  <si>
    <t>35.03.69</t>
  </si>
  <si>
    <t xml:space="preserve">MEDICO VETERINARIO </t>
  </si>
  <si>
    <t>35.03.71</t>
  </si>
  <si>
    <t xml:space="preserve">ASSISTENTE SOCIAL JUNIOR </t>
  </si>
  <si>
    <t>35.03.72</t>
  </si>
  <si>
    <t xml:space="preserve">ASSISTENTE SOCIAL PLENO </t>
  </si>
  <si>
    <t xml:space="preserve">ASSISTENTE SOCIAL SENIOR </t>
  </si>
  <si>
    <t>35.03.74</t>
  </si>
  <si>
    <t xml:space="preserve">TECNICO EM SECRETARIADO </t>
  </si>
  <si>
    <t>35.03.75</t>
  </si>
  <si>
    <t xml:space="preserve">ASSISTENTE ADMINISTRATIVO </t>
  </si>
  <si>
    <t>37.01.01.99</t>
  </si>
  <si>
    <t xml:space="preserve">REPARO TOTAL DE CERCA </t>
  </si>
  <si>
    <t>37.01.04.99</t>
  </si>
  <si>
    <t>37.01.05.99</t>
  </si>
  <si>
    <t>37.01.06.99</t>
  </si>
  <si>
    <t xml:space="preserve">LIMPEZA DE BUEIROS DIAMETRO D&lt;=0,60M </t>
  </si>
  <si>
    <t>37.01.07.99</t>
  </si>
  <si>
    <t xml:space="preserve">LIMPEZA DE BUEIROS DIAMETRO 0,6&lt;D&lt;=0,8M </t>
  </si>
  <si>
    <t>37.01.08.99</t>
  </si>
  <si>
    <t xml:space="preserve">LIMPEZA DE BUEIROS DIAMETRO 0,8 &lt; D &lt;=1,0M </t>
  </si>
  <si>
    <t>37.01.09.99</t>
  </si>
  <si>
    <t xml:space="preserve">LIMPEZA DE BUEIROS DIAMETRO 1,0&lt;D&lt;=1,20M </t>
  </si>
  <si>
    <t>37.01.10.99</t>
  </si>
  <si>
    <t xml:space="preserve">LIMPEZA DE BUEIROS 1,20&lt;D&lt;=1,50M </t>
  </si>
  <si>
    <t>37.01.11.99</t>
  </si>
  <si>
    <t>37.01.12.99</t>
  </si>
  <si>
    <t xml:space="preserve">REPARO DRENAGEM SUPERFICIAL DE CONCRETO </t>
  </si>
  <si>
    <r>
      <rPr>
        <sz val="11"/>
        <color theme="1"/>
        <rFont val="Arial"/>
      </rPr>
      <t>m</t>
    </r>
    <r>
      <rPr>
        <vertAlign val="superscript"/>
        <sz val="11"/>
        <color theme="1"/>
        <rFont val="Calibri"/>
      </rPr>
      <t>3</t>
    </r>
  </si>
  <si>
    <t>37.01.13.99</t>
  </si>
  <si>
    <t xml:space="preserve">DEMOLICAO OBRAS DE CONCRETO SIMPLES </t>
  </si>
  <si>
    <r>
      <rPr>
        <sz val="11"/>
        <color theme="1"/>
        <rFont val="Arial"/>
      </rPr>
      <t>m</t>
    </r>
    <r>
      <rPr>
        <vertAlign val="superscript"/>
        <sz val="11"/>
        <color theme="1"/>
        <rFont val="Calibri"/>
      </rPr>
      <t>3</t>
    </r>
  </si>
  <si>
    <t>37.01.14.99</t>
  </si>
  <si>
    <t xml:space="preserve">DEMOLICAO OBRAS DE CONCRETO ARMADO </t>
  </si>
  <si>
    <r>
      <rPr>
        <sz val="11"/>
        <color theme="1"/>
        <rFont val="Arial"/>
      </rPr>
      <t>m</t>
    </r>
    <r>
      <rPr>
        <vertAlign val="superscript"/>
        <sz val="11"/>
        <color theme="1"/>
        <rFont val="Calibri"/>
      </rPr>
      <t>3</t>
    </r>
  </si>
  <si>
    <t>37.01.15.99</t>
  </si>
  <si>
    <r>
      <rPr>
        <sz val="11"/>
        <color theme="1"/>
        <rFont val="Arial"/>
      </rPr>
      <t>m</t>
    </r>
    <r>
      <rPr>
        <vertAlign val="superscript"/>
        <sz val="11"/>
        <color theme="1"/>
        <rFont val="Calibri"/>
      </rPr>
      <t>3</t>
    </r>
  </si>
  <si>
    <t>37.01.16.99</t>
  </si>
  <si>
    <t xml:space="preserve">LIMPEZA DE PLACA </t>
  </si>
  <si>
    <r>
      <rPr>
        <sz val="11"/>
        <color theme="1"/>
        <rFont val="Arial"/>
      </rPr>
      <t>m</t>
    </r>
    <r>
      <rPr>
        <vertAlign val="superscript"/>
        <sz val="11"/>
        <color theme="1"/>
        <rFont val="Calibri"/>
      </rPr>
      <t>2</t>
    </r>
  </si>
  <si>
    <t>37.01.17.99</t>
  </si>
  <si>
    <t xml:space="preserve">LIMPEZA TACHA REFLETIVA MONO/BIDIREC </t>
  </si>
  <si>
    <t>37.01.18.01.99</t>
  </si>
  <si>
    <t xml:space="preserve">PINTURA DE CAIACAO COM CAL HIDRATADA </t>
  </si>
  <si>
    <r>
      <rPr>
        <sz val="11"/>
        <color theme="1"/>
        <rFont val="Arial"/>
      </rPr>
      <t>m</t>
    </r>
    <r>
      <rPr>
        <vertAlign val="superscript"/>
        <sz val="11"/>
        <color theme="1"/>
        <rFont val="Calibri"/>
      </rPr>
      <t>2</t>
    </r>
  </si>
  <si>
    <t>37.01.18.99</t>
  </si>
  <si>
    <t xml:space="preserve">PINTURA DE CAIACAO 2 DEMAOS </t>
  </si>
  <si>
    <r>
      <rPr>
        <sz val="11"/>
        <color theme="1"/>
        <rFont val="Arial"/>
      </rPr>
      <t>m</t>
    </r>
    <r>
      <rPr>
        <vertAlign val="superscript"/>
        <sz val="11"/>
        <color theme="1"/>
        <rFont val="Calibri"/>
      </rPr>
      <t>2</t>
    </r>
  </si>
  <si>
    <t>37.01.19.99</t>
  </si>
  <si>
    <t xml:space="preserve">LIMPEZA SUPERFICIAL CONCRETO </t>
  </si>
  <si>
    <r>
      <rPr>
        <sz val="11"/>
        <color theme="1"/>
        <rFont val="Arial"/>
      </rPr>
      <t>m</t>
    </r>
    <r>
      <rPr>
        <vertAlign val="superscript"/>
        <sz val="11"/>
        <color theme="1"/>
        <rFont val="Calibri"/>
      </rPr>
      <t>2</t>
    </r>
  </si>
  <si>
    <t>37.01.21.99</t>
  </si>
  <si>
    <t xml:space="preserve">RECOLHIMENTO DE ANIMAIS </t>
  </si>
  <si>
    <t>equipe.hor</t>
  </si>
  <si>
    <t>37.01.22.99</t>
  </si>
  <si>
    <t xml:space="preserve">EQUIPE PARA SERVICOS CONSERVACAO </t>
  </si>
  <si>
    <t>equip/dia</t>
  </si>
  <si>
    <t>37.01.23.99</t>
  </si>
  <si>
    <t xml:space="preserve">TRANSPORTE DE PESSOAL </t>
  </si>
  <si>
    <t>37.01.24.02.99</t>
  </si>
  <si>
    <t xml:space="preserve">PINTURA LATEX ACRILICA COM EQUIPAMENTO PARA PINTURA A AR COMPRIMIDO DE PISTOLA </t>
  </si>
  <si>
    <r>
      <rPr>
        <sz val="11"/>
        <color theme="1"/>
        <rFont val="Arial"/>
      </rPr>
      <t>m</t>
    </r>
    <r>
      <rPr>
        <vertAlign val="superscript"/>
        <sz val="11"/>
        <color theme="1"/>
        <rFont val="Calibri"/>
      </rPr>
      <t>2</t>
    </r>
  </si>
  <si>
    <t>37.01.25.99</t>
  </si>
  <si>
    <t xml:space="preserve">RECOMPOSICAO TOTAL CERCA C/MOURAO CONCRETO SECAO QUADRADA </t>
  </si>
  <si>
    <t>37.01.26.99</t>
  </si>
  <si>
    <t xml:space="preserve">RECOMPOSICAO PARCIAL DE CERCA COM MOURAO DE CONCRETO - ARAME </t>
  </si>
  <si>
    <t>37.01.27.99</t>
  </si>
  <si>
    <t>RECOMPOSICAO PARCIAL CERCA C/MOURAO CONCRETO SEC. QUADRADA-AREIA E BRITA COMERC</t>
  </si>
  <si>
    <t>37.01.28.99</t>
  </si>
  <si>
    <t xml:space="preserve">RECOMPOSICAO TOTAL DE CERCA COM MOURAO DE MADEIRA </t>
  </si>
  <si>
    <t>37.01.29.99</t>
  </si>
  <si>
    <t xml:space="preserve">RECOMPOSICAO PARCIAL DE CERCA COM MOURAO DE MADEIRA - ARAME </t>
  </si>
  <si>
    <t>37.01.30.99</t>
  </si>
  <si>
    <t xml:space="preserve">RECOMPOSICAO PARCIAL DE CERCA COM MOURAO DE MADEIRA - MOURAO </t>
  </si>
  <si>
    <t>37.02.01.99</t>
  </si>
  <si>
    <t xml:space="preserve">REPOSICAO DE REVEST.PRIMARIO NA PISTA </t>
  </si>
  <si>
    <r>
      <rPr>
        <sz val="11"/>
        <color theme="1"/>
        <rFont val="Arial"/>
      </rPr>
      <t>m</t>
    </r>
    <r>
      <rPr>
        <vertAlign val="superscript"/>
        <sz val="11"/>
        <color theme="1"/>
        <rFont val="Calibri"/>
      </rPr>
      <t>3</t>
    </r>
  </si>
  <si>
    <t>37.02.02.99</t>
  </si>
  <si>
    <t xml:space="preserve">REPOSICAO REVEST.PRIMARIO ACOSTAMENTO </t>
  </si>
  <si>
    <r>
      <rPr>
        <sz val="11"/>
        <color theme="1"/>
        <rFont val="Arial"/>
      </rPr>
      <t>m</t>
    </r>
    <r>
      <rPr>
        <vertAlign val="superscript"/>
        <sz val="11"/>
        <color theme="1"/>
        <rFont val="Calibri"/>
      </rPr>
      <t>3</t>
    </r>
  </si>
  <si>
    <t>37.02.03.99</t>
  </si>
  <si>
    <t xml:space="preserve">RECONFORMACAO DE PLATAFORMA </t>
  </si>
  <si>
    <t>37.02.04.99</t>
  </si>
  <si>
    <t xml:space="preserve">RECONFORMACAO DE ACOSTAMENTO </t>
  </si>
  <si>
    <t>37.02.05.99</t>
  </si>
  <si>
    <t xml:space="preserve">RECOMPOSICAO MANUAL DE ATERRO </t>
  </si>
  <si>
    <r>
      <rPr>
        <sz val="11"/>
        <color theme="1"/>
        <rFont val="Arial"/>
      </rPr>
      <t>m</t>
    </r>
    <r>
      <rPr>
        <vertAlign val="superscript"/>
        <sz val="11"/>
        <color theme="1"/>
        <rFont val="Calibri"/>
      </rPr>
      <t>3</t>
    </r>
  </si>
  <si>
    <t>37.02.06.99</t>
  </si>
  <si>
    <t xml:space="preserve">RECOMPOSICAO MECANICA DE ATERRO </t>
  </si>
  <si>
    <r>
      <rPr>
        <sz val="11"/>
        <color theme="1"/>
        <rFont val="Arial"/>
      </rPr>
      <t>m</t>
    </r>
    <r>
      <rPr>
        <vertAlign val="superscript"/>
        <sz val="11"/>
        <color theme="1"/>
        <rFont val="Calibri"/>
      </rPr>
      <t>3</t>
    </r>
  </si>
  <si>
    <t>37.02.07.99</t>
  </si>
  <si>
    <t xml:space="preserve">REMOCAO MANUAL DE BARREIRA </t>
  </si>
  <si>
    <r>
      <rPr>
        <sz val="11"/>
        <color theme="1"/>
        <rFont val="Arial"/>
      </rPr>
      <t>m</t>
    </r>
    <r>
      <rPr>
        <vertAlign val="superscript"/>
        <sz val="11"/>
        <color theme="1"/>
        <rFont val="Calibri"/>
      </rPr>
      <t>3</t>
    </r>
  </si>
  <si>
    <t>37.02.08.99</t>
  </si>
  <si>
    <t xml:space="preserve">REMOCAO MECANICA DE BARREIRA </t>
  </si>
  <si>
    <r>
      <rPr>
        <sz val="11"/>
        <color theme="1"/>
        <rFont val="Arial"/>
      </rPr>
      <t>m</t>
    </r>
    <r>
      <rPr>
        <vertAlign val="superscript"/>
        <sz val="11"/>
        <color theme="1"/>
        <rFont val="Calibri"/>
      </rPr>
      <t>3</t>
    </r>
  </si>
  <si>
    <t>37.02.09.99</t>
  </si>
  <si>
    <r>
      <rPr>
        <sz val="11"/>
        <color theme="1"/>
        <rFont val="Arial"/>
      </rPr>
      <t>m</t>
    </r>
    <r>
      <rPr>
        <vertAlign val="superscript"/>
        <sz val="11"/>
        <color theme="1"/>
        <rFont val="Calibri"/>
      </rPr>
      <t>3</t>
    </r>
  </si>
  <si>
    <t>37.02.11.01.99</t>
  </si>
  <si>
    <t xml:space="preserve">CORTE, DESTOCAMENTO DE ARVORES COM PERíMETRO MAIOR QUE 78 CM </t>
  </si>
  <si>
    <t>37.02.11.02.99</t>
  </si>
  <si>
    <t xml:space="preserve">DERRUBADA E DESTOCAMENTO DE ÁRVORES COM PERIMETRO &gt; 78CM </t>
  </si>
  <si>
    <t>37.02.11.99</t>
  </si>
  <si>
    <t>37.02.12.99</t>
  </si>
  <si>
    <t xml:space="preserve">LIMP.TERRENO C/DEST.ARV.PERIMETRO&lt;=78 </t>
  </si>
  <si>
    <r>
      <rPr>
        <sz val="11"/>
        <color theme="1"/>
        <rFont val="Arial"/>
      </rPr>
      <t>m</t>
    </r>
    <r>
      <rPr>
        <vertAlign val="superscript"/>
        <sz val="11"/>
        <color theme="1"/>
        <rFont val="Calibri"/>
      </rPr>
      <t>2</t>
    </r>
  </si>
  <si>
    <t>37.02.13.99</t>
  </si>
  <si>
    <t xml:space="preserve">LIMP.TERRENO S/DESTOCAMENTO DE ARVORE </t>
  </si>
  <si>
    <r>
      <rPr>
        <sz val="11"/>
        <color theme="1"/>
        <rFont val="Arial"/>
      </rPr>
      <t>m</t>
    </r>
    <r>
      <rPr>
        <vertAlign val="superscript"/>
        <sz val="11"/>
        <color theme="1"/>
        <rFont val="Calibri"/>
      </rPr>
      <t>2</t>
    </r>
  </si>
  <si>
    <t>37.02.14.01.99</t>
  </si>
  <si>
    <r>
      <rPr>
        <sz val="11"/>
        <color theme="1"/>
        <rFont val="Arial"/>
      </rPr>
      <t>m</t>
    </r>
    <r>
      <rPr>
        <vertAlign val="superscript"/>
        <sz val="11"/>
        <color theme="1"/>
        <rFont val="Calibri"/>
      </rPr>
      <t>3</t>
    </r>
  </si>
  <si>
    <t>37.02.18.01.99</t>
  </si>
  <si>
    <r>
      <rPr>
        <sz val="11"/>
        <color theme="1"/>
        <rFont val="Arial"/>
      </rPr>
      <t>m</t>
    </r>
    <r>
      <rPr>
        <vertAlign val="superscript"/>
        <sz val="11"/>
        <color theme="1"/>
        <rFont val="Calibri"/>
      </rPr>
      <t>3</t>
    </r>
  </si>
  <si>
    <t>37.02.18.99</t>
  </si>
  <si>
    <t xml:space="preserve">ESCAV.CARGA MATERIAL 2A.CAT.C/EXPLOSIVO </t>
  </si>
  <si>
    <r>
      <rPr>
        <sz val="11"/>
        <color theme="1"/>
        <rFont val="Arial"/>
      </rPr>
      <t>m</t>
    </r>
    <r>
      <rPr>
        <vertAlign val="superscript"/>
        <sz val="11"/>
        <color theme="1"/>
        <rFont val="Calibri"/>
      </rPr>
      <t>3</t>
    </r>
  </si>
  <si>
    <t>37.02.19.99</t>
  </si>
  <si>
    <t xml:space="preserve">ESCAVACAO E CARGA MATERIAL DE 3A.CAT. </t>
  </si>
  <si>
    <r>
      <rPr>
        <sz val="11"/>
        <color theme="1"/>
        <rFont val="Arial"/>
      </rPr>
      <t>m</t>
    </r>
    <r>
      <rPr>
        <vertAlign val="superscript"/>
        <sz val="11"/>
        <color theme="1"/>
        <rFont val="Calibri"/>
      </rPr>
      <t>3</t>
    </r>
  </si>
  <si>
    <t>37.02.20.99</t>
  </si>
  <si>
    <t xml:space="preserve">COMPACTACAO ATERRO MAIOR/IGUAL 95%PS </t>
  </si>
  <si>
    <r>
      <rPr>
        <sz val="11"/>
        <color theme="1"/>
        <rFont val="Arial"/>
      </rPr>
      <t>m</t>
    </r>
    <r>
      <rPr>
        <vertAlign val="superscript"/>
        <sz val="11"/>
        <color theme="1"/>
        <rFont val="Calibri"/>
      </rPr>
      <t>3</t>
    </r>
  </si>
  <si>
    <t>37.02.21.99</t>
  </si>
  <si>
    <t xml:space="preserve">TRANSPORTE DE 1A/2A. CATEGORIA ATE 1KM </t>
  </si>
  <si>
    <r>
      <rPr>
        <sz val="11"/>
        <color theme="1"/>
        <rFont val="Arial"/>
      </rPr>
      <t>m</t>
    </r>
    <r>
      <rPr>
        <vertAlign val="superscript"/>
        <sz val="11"/>
        <color theme="1"/>
        <rFont val="Calibri"/>
      </rPr>
      <t>3</t>
    </r>
    <r>
      <rPr>
        <sz val="11"/>
        <color theme="1"/>
        <rFont val="Arial"/>
      </rPr>
      <t>*km</t>
    </r>
  </si>
  <si>
    <t>37.02.22.99</t>
  </si>
  <si>
    <t xml:space="preserve">TRANSPORTE DE 1A/2A. CATEGORIA ATE 2KM </t>
  </si>
  <si>
    <r>
      <rPr>
        <sz val="11"/>
        <color theme="1"/>
        <rFont val="Arial"/>
      </rPr>
      <t>m</t>
    </r>
    <r>
      <rPr>
        <vertAlign val="superscript"/>
        <sz val="11"/>
        <color theme="1"/>
        <rFont val="Calibri"/>
      </rPr>
      <t>3</t>
    </r>
    <r>
      <rPr>
        <sz val="11"/>
        <color theme="1"/>
        <rFont val="Arial"/>
      </rPr>
      <t>*km</t>
    </r>
  </si>
  <si>
    <t>37.02.23.99</t>
  </si>
  <si>
    <t xml:space="preserve">TRANSPORTE DE 1A/2A. CATEGORIA ATE 5KM </t>
  </si>
  <si>
    <r>
      <rPr>
        <sz val="11"/>
        <color theme="1"/>
        <rFont val="Arial"/>
      </rPr>
      <t>m</t>
    </r>
    <r>
      <rPr>
        <vertAlign val="superscript"/>
        <sz val="11"/>
        <color theme="1"/>
        <rFont val="Calibri"/>
      </rPr>
      <t>3</t>
    </r>
    <r>
      <rPr>
        <sz val="11"/>
        <color theme="1"/>
        <rFont val="Arial"/>
      </rPr>
      <t>*km</t>
    </r>
  </si>
  <si>
    <t>37.02.24.99</t>
  </si>
  <si>
    <t xml:space="preserve">TRANSPORTE DE 1A/2A. CATEGORIA ATE 10KM </t>
  </si>
  <si>
    <r>
      <rPr>
        <sz val="11"/>
        <color theme="1"/>
        <rFont val="Arial"/>
      </rPr>
      <t>m</t>
    </r>
    <r>
      <rPr>
        <vertAlign val="superscript"/>
        <sz val="11"/>
        <color theme="1"/>
        <rFont val="Calibri"/>
      </rPr>
      <t>3</t>
    </r>
    <r>
      <rPr>
        <sz val="11"/>
        <color theme="1"/>
        <rFont val="Arial"/>
      </rPr>
      <t>*km</t>
    </r>
  </si>
  <si>
    <t>37.02.25.99</t>
  </si>
  <si>
    <t xml:space="preserve">TRANSPORTE DE 1A/2A. CATEGORIA ATE 15KM </t>
  </si>
  <si>
    <r>
      <rPr>
        <sz val="11"/>
        <color theme="1"/>
        <rFont val="Arial"/>
      </rPr>
      <t>m</t>
    </r>
    <r>
      <rPr>
        <vertAlign val="superscript"/>
        <sz val="11"/>
        <color theme="1"/>
        <rFont val="Calibri"/>
      </rPr>
      <t>3</t>
    </r>
    <r>
      <rPr>
        <sz val="11"/>
        <color theme="1"/>
        <rFont val="Arial"/>
      </rPr>
      <t>*km</t>
    </r>
  </si>
  <si>
    <t>37.02.26.99</t>
  </si>
  <si>
    <t xml:space="preserve">TRANSPORTE DE 1A/2A. CATEGORIA ALEM 15KM </t>
  </si>
  <si>
    <r>
      <rPr>
        <sz val="11"/>
        <color theme="1"/>
        <rFont val="Arial"/>
      </rPr>
      <t>m</t>
    </r>
    <r>
      <rPr>
        <vertAlign val="superscript"/>
        <sz val="11"/>
        <color theme="1"/>
        <rFont val="Calibri"/>
      </rPr>
      <t>3</t>
    </r>
    <r>
      <rPr>
        <sz val="11"/>
        <color theme="1"/>
        <rFont val="Arial"/>
      </rPr>
      <t>*km</t>
    </r>
  </si>
  <si>
    <t>37.02.27.01.99</t>
  </si>
  <si>
    <t xml:space="preserve">REVESTIMENTO PRIMARIO COM BICA CORRIDA </t>
  </si>
  <si>
    <r>
      <rPr>
        <sz val="11"/>
        <color theme="1"/>
        <rFont val="Arial"/>
      </rPr>
      <t>m</t>
    </r>
    <r>
      <rPr>
        <vertAlign val="superscript"/>
        <sz val="11"/>
        <color theme="1"/>
        <rFont val="Calibri"/>
      </rPr>
      <t>3</t>
    </r>
  </si>
  <si>
    <t>37.02.27.02.99</t>
  </si>
  <si>
    <t xml:space="preserve">REVESTIMENTO PRIMARIO COM MATERIAL DE JAZIDA </t>
  </si>
  <si>
    <r>
      <rPr>
        <sz val="11"/>
        <color theme="1"/>
        <rFont val="Arial"/>
      </rPr>
      <t>m</t>
    </r>
    <r>
      <rPr>
        <vertAlign val="superscript"/>
        <sz val="11"/>
        <color theme="1"/>
        <rFont val="Calibri"/>
      </rPr>
      <t>3</t>
    </r>
  </si>
  <si>
    <t>37.02.27.03.99</t>
  </si>
  <si>
    <t xml:space="preserve">RESVETIMENTO PRIMARIO COM REAPROVEITAMENTO DE MATERIAL FRESADO </t>
  </si>
  <si>
    <r>
      <rPr>
        <sz val="11"/>
        <color theme="1"/>
        <rFont val="Arial"/>
      </rPr>
      <t>m</t>
    </r>
    <r>
      <rPr>
        <vertAlign val="superscript"/>
        <sz val="11"/>
        <color theme="1"/>
        <rFont val="Calibri"/>
      </rPr>
      <t>3</t>
    </r>
  </si>
  <si>
    <t>37.02.27.99</t>
  </si>
  <si>
    <t xml:space="preserve">REVESTIMENTO PRIMARIO </t>
  </si>
  <si>
    <r>
      <rPr>
        <sz val="11"/>
        <color theme="1"/>
        <rFont val="Arial"/>
      </rPr>
      <t>m</t>
    </r>
    <r>
      <rPr>
        <vertAlign val="superscript"/>
        <sz val="11"/>
        <color theme="1"/>
        <rFont val="Calibri"/>
      </rPr>
      <t>3</t>
    </r>
  </si>
  <si>
    <t>37.03.01.99</t>
  </si>
  <si>
    <t xml:space="preserve">REMENDO PRE-MISTURADO A QUENTE </t>
  </si>
  <si>
    <r>
      <rPr>
        <sz val="11"/>
        <color theme="1"/>
        <rFont val="Arial"/>
      </rPr>
      <t>m</t>
    </r>
    <r>
      <rPr>
        <vertAlign val="superscript"/>
        <sz val="11"/>
        <color theme="1"/>
        <rFont val="Calibri"/>
      </rPr>
      <t>3</t>
    </r>
  </si>
  <si>
    <t>37.03.03.99</t>
  </si>
  <si>
    <t xml:space="preserve">REPARO EMERGENCIAL DE PAV.-TAPA BURACO </t>
  </si>
  <si>
    <r>
      <rPr>
        <sz val="11"/>
        <color theme="1"/>
        <rFont val="Arial"/>
      </rPr>
      <t>m</t>
    </r>
    <r>
      <rPr>
        <vertAlign val="superscript"/>
        <sz val="11"/>
        <color theme="1"/>
        <rFont val="Calibri"/>
      </rPr>
      <t>3</t>
    </r>
  </si>
  <si>
    <t>37.03.04.99</t>
  </si>
  <si>
    <t xml:space="preserve">REPARO DE BASE BRITA GRADUADA </t>
  </si>
  <si>
    <r>
      <rPr>
        <sz val="11"/>
        <color theme="1"/>
        <rFont val="Arial"/>
      </rPr>
      <t>m</t>
    </r>
    <r>
      <rPr>
        <vertAlign val="superscript"/>
        <sz val="11"/>
        <color theme="1"/>
        <rFont val="Calibri"/>
      </rPr>
      <t>3</t>
    </r>
  </si>
  <si>
    <t>37.03.05.02.99</t>
  </si>
  <si>
    <t xml:space="preserve">SELAGEM DE TRINCA COM MASTIQUE ASFALTICO </t>
  </si>
  <si>
    <t>litro</t>
  </si>
  <si>
    <t>37.03.05.03.99</t>
  </si>
  <si>
    <t xml:space="preserve">SELAGEM DE TRINCA COM EMULSÃO ASFÁLTICA </t>
  </si>
  <si>
    <t>37.03.10.99</t>
  </si>
  <si>
    <t xml:space="preserve">SUB-BASE OU BASE BRITA GRAD.SIMPLES </t>
  </si>
  <si>
    <r>
      <rPr>
        <sz val="11"/>
        <color theme="1"/>
        <rFont val="Arial"/>
      </rPr>
      <t>m</t>
    </r>
    <r>
      <rPr>
        <vertAlign val="superscript"/>
        <sz val="11"/>
        <color theme="1"/>
        <rFont val="Calibri"/>
      </rPr>
      <t>3</t>
    </r>
  </si>
  <si>
    <t>37.03.11.99</t>
  </si>
  <si>
    <t xml:space="preserve">IMPRIMADURA BET.IMPERMEABILIZANTE </t>
  </si>
  <si>
    <r>
      <rPr>
        <sz val="11"/>
        <color theme="1"/>
        <rFont val="Arial"/>
      </rPr>
      <t>m</t>
    </r>
    <r>
      <rPr>
        <vertAlign val="superscript"/>
        <sz val="11"/>
        <color theme="1"/>
        <rFont val="Calibri"/>
      </rPr>
      <t>2</t>
    </r>
  </si>
  <si>
    <t>37.03.12.99</t>
  </si>
  <si>
    <t xml:space="preserve">IMPRIMADURA BETUMINOSA LIGANTE </t>
  </si>
  <si>
    <r>
      <rPr>
        <sz val="11"/>
        <color theme="1"/>
        <rFont val="Arial"/>
      </rPr>
      <t>m</t>
    </r>
    <r>
      <rPr>
        <vertAlign val="superscript"/>
        <sz val="11"/>
        <color theme="1"/>
        <rFont val="Calibri"/>
      </rPr>
      <t>2</t>
    </r>
  </si>
  <si>
    <t>37.03.18.99</t>
  </si>
  <si>
    <t xml:space="preserve">FRESAGEM PAVIMENTO </t>
  </si>
  <si>
    <r>
      <rPr>
        <sz val="11"/>
        <color theme="1"/>
        <rFont val="Arial"/>
      </rPr>
      <t>m</t>
    </r>
    <r>
      <rPr>
        <vertAlign val="superscript"/>
        <sz val="11"/>
        <color theme="1"/>
        <rFont val="Calibri"/>
      </rPr>
      <t>3</t>
    </r>
  </si>
  <si>
    <t>37.03.19.99</t>
  </si>
  <si>
    <r>
      <rPr>
        <sz val="11"/>
        <color theme="1"/>
        <rFont val="Arial"/>
      </rPr>
      <t>m</t>
    </r>
    <r>
      <rPr>
        <vertAlign val="superscript"/>
        <sz val="11"/>
        <color theme="1"/>
        <rFont val="Calibri"/>
      </rPr>
      <t>2</t>
    </r>
  </si>
  <si>
    <t>37.03.20.99</t>
  </si>
  <si>
    <t xml:space="preserve">REMOCAO CAMADA DE ROLAMENTO </t>
  </si>
  <si>
    <r>
      <rPr>
        <sz val="11"/>
        <color theme="1"/>
        <rFont val="Arial"/>
      </rPr>
      <t>m</t>
    </r>
    <r>
      <rPr>
        <vertAlign val="superscript"/>
        <sz val="11"/>
        <color theme="1"/>
        <rFont val="Calibri"/>
      </rPr>
      <t>3</t>
    </r>
  </si>
  <si>
    <t>37.03.24.99</t>
  </si>
  <si>
    <t xml:space="preserve">SUB-BASE OU BASE SOLO CIM. 7% - PULV. </t>
  </si>
  <si>
    <r>
      <rPr>
        <sz val="11"/>
        <color theme="1"/>
        <rFont val="Arial"/>
      </rPr>
      <t>m</t>
    </r>
    <r>
      <rPr>
        <vertAlign val="superscript"/>
        <sz val="11"/>
        <color theme="1"/>
        <rFont val="Calibri"/>
      </rPr>
      <t>3</t>
    </r>
  </si>
  <si>
    <t>37.03.25.99</t>
  </si>
  <si>
    <t xml:space="preserve">SUB-BASE OU BASE SOLO CIM. 10% - PULV. </t>
  </si>
  <si>
    <r>
      <rPr>
        <sz val="11"/>
        <color theme="1"/>
        <rFont val="Arial"/>
      </rPr>
      <t>m</t>
    </r>
    <r>
      <rPr>
        <vertAlign val="superscript"/>
        <sz val="11"/>
        <color theme="1"/>
        <rFont val="Calibri"/>
      </rPr>
      <t>3</t>
    </r>
  </si>
  <si>
    <t>37.03.26.99</t>
  </si>
  <si>
    <t xml:space="preserve">RECICLAGEM PAVIMENTO IN LOCO </t>
  </si>
  <si>
    <r>
      <rPr>
        <sz val="11"/>
        <color theme="1"/>
        <rFont val="Arial"/>
      </rPr>
      <t>m</t>
    </r>
    <r>
      <rPr>
        <vertAlign val="superscript"/>
        <sz val="11"/>
        <color theme="1"/>
        <rFont val="Calibri"/>
      </rPr>
      <t>3</t>
    </r>
  </si>
  <si>
    <t>37.03.46.99</t>
  </si>
  <si>
    <r>
      <rPr>
        <sz val="11"/>
        <color theme="1"/>
        <rFont val="Arial"/>
      </rPr>
      <t>m</t>
    </r>
    <r>
      <rPr>
        <vertAlign val="superscript"/>
        <sz val="11"/>
        <color theme="1"/>
        <rFont val="Calibri"/>
      </rPr>
      <t>2</t>
    </r>
  </si>
  <si>
    <t>37.04.01.99</t>
  </si>
  <si>
    <t xml:space="preserve">REPARO DE GUARDA CORPO METALICO </t>
  </si>
  <si>
    <t>37.04.02.01.99</t>
  </si>
  <si>
    <r>
      <rPr>
        <sz val="11"/>
        <color theme="1"/>
        <rFont val="Arial"/>
      </rPr>
      <t>m</t>
    </r>
    <r>
      <rPr>
        <vertAlign val="superscript"/>
        <sz val="11"/>
        <color theme="1"/>
        <rFont val="Calibri"/>
      </rPr>
      <t>3</t>
    </r>
  </si>
  <si>
    <t>37.04.03.01.99</t>
  </si>
  <si>
    <r>
      <rPr>
        <sz val="11"/>
        <color theme="1"/>
        <rFont val="Arial"/>
      </rPr>
      <t>m</t>
    </r>
    <r>
      <rPr>
        <vertAlign val="superscript"/>
        <sz val="11"/>
        <color theme="1"/>
        <rFont val="Calibri"/>
      </rPr>
      <t>3</t>
    </r>
  </si>
  <si>
    <t>37.04.04.99</t>
  </si>
  <si>
    <t xml:space="preserve">ESCAVACAO MANUAL DE 1A/2A CATEGORIA </t>
  </si>
  <si>
    <r>
      <rPr>
        <sz val="11"/>
        <color theme="1"/>
        <rFont val="Arial"/>
      </rPr>
      <t>m</t>
    </r>
    <r>
      <rPr>
        <vertAlign val="superscript"/>
        <sz val="11"/>
        <color theme="1"/>
        <rFont val="Calibri"/>
      </rPr>
      <t>3</t>
    </r>
  </si>
  <si>
    <t>37.04.05.99</t>
  </si>
  <si>
    <t xml:space="preserve">ESCAV.FUND.,BUEIRO OU DRENO S/EXPL.ATE2M </t>
  </si>
  <si>
    <r>
      <rPr>
        <sz val="11"/>
        <color theme="1"/>
        <rFont val="Arial"/>
      </rPr>
      <t>m</t>
    </r>
    <r>
      <rPr>
        <vertAlign val="superscript"/>
        <sz val="11"/>
        <color theme="1"/>
        <rFont val="Calibri"/>
      </rPr>
      <t>3</t>
    </r>
  </si>
  <si>
    <t>37.04.06.99</t>
  </si>
  <si>
    <t xml:space="preserve">ACRESC.P/ESCAV. 1,5M PROF.,ALEM 2M </t>
  </si>
  <si>
    <r>
      <rPr>
        <sz val="11"/>
        <color theme="1"/>
        <rFont val="Arial"/>
      </rPr>
      <t>m</t>
    </r>
    <r>
      <rPr>
        <vertAlign val="superscript"/>
        <sz val="11"/>
        <color theme="1"/>
        <rFont val="Calibri"/>
      </rPr>
      <t>3</t>
    </r>
  </si>
  <si>
    <t>37.04.07.99</t>
  </si>
  <si>
    <t xml:space="preserve">ESCAV.FUND.,BUEIRO OU DRENO C/EXPL.ATE2M </t>
  </si>
  <si>
    <r>
      <rPr>
        <sz val="11"/>
        <color theme="1"/>
        <rFont val="Arial"/>
      </rPr>
      <t>m</t>
    </r>
    <r>
      <rPr>
        <vertAlign val="superscript"/>
        <sz val="11"/>
        <color theme="1"/>
        <rFont val="Calibri"/>
      </rPr>
      <t>3</t>
    </r>
  </si>
  <si>
    <t>37.04.08.99</t>
  </si>
  <si>
    <t xml:space="preserve">ACRESC.ESC.ENS.EXPL.C/1,5M PROF.ALEM 3M </t>
  </si>
  <si>
    <r>
      <rPr>
        <sz val="11"/>
        <color theme="1"/>
        <rFont val="Arial"/>
      </rPr>
      <t>m</t>
    </r>
    <r>
      <rPr>
        <vertAlign val="superscript"/>
        <sz val="11"/>
        <color theme="1"/>
        <rFont val="Calibri"/>
      </rPr>
      <t>3</t>
    </r>
  </si>
  <si>
    <t>37.04.09.99</t>
  </si>
  <si>
    <t xml:space="preserve">COMPACTACAO MANUAL,REATERRO SOLO LOCAL </t>
  </si>
  <si>
    <r>
      <rPr>
        <sz val="11"/>
        <color theme="1"/>
        <rFont val="Arial"/>
      </rPr>
      <t>m</t>
    </r>
    <r>
      <rPr>
        <vertAlign val="superscript"/>
        <sz val="11"/>
        <color theme="1"/>
        <rFont val="Calibri"/>
      </rPr>
      <t>3</t>
    </r>
  </si>
  <si>
    <t>37.04.10.99</t>
  </si>
  <si>
    <t xml:space="preserve">FORMA PLANA P/CONCRETO COMUM </t>
  </si>
  <si>
    <r>
      <rPr>
        <sz val="11"/>
        <color theme="1"/>
        <rFont val="Arial"/>
      </rPr>
      <t>m</t>
    </r>
    <r>
      <rPr>
        <vertAlign val="superscript"/>
        <sz val="11"/>
        <color theme="1"/>
        <rFont val="Calibri"/>
      </rPr>
      <t>2</t>
    </r>
  </si>
  <si>
    <t>37.04.11.99</t>
  </si>
  <si>
    <r>
      <rPr>
        <sz val="11"/>
        <color theme="1"/>
        <rFont val="Arial"/>
      </rPr>
      <t>m</t>
    </r>
    <r>
      <rPr>
        <vertAlign val="superscript"/>
        <sz val="11"/>
        <color theme="1"/>
        <rFont val="Calibri"/>
      </rPr>
      <t>2</t>
    </r>
  </si>
  <si>
    <t>37.04.12.99</t>
  </si>
  <si>
    <r>
      <rPr>
        <sz val="11"/>
        <color theme="1"/>
        <rFont val="Arial"/>
      </rPr>
      <t>m</t>
    </r>
    <r>
      <rPr>
        <vertAlign val="superscript"/>
        <sz val="11"/>
        <color theme="1"/>
        <rFont val="Calibri"/>
      </rPr>
      <t>2</t>
    </r>
  </si>
  <si>
    <t>37.04.13.99</t>
  </si>
  <si>
    <r>
      <rPr>
        <sz val="11"/>
        <color theme="1"/>
        <rFont val="Arial"/>
      </rPr>
      <t>m</t>
    </r>
    <r>
      <rPr>
        <vertAlign val="superscript"/>
        <sz val="11"/>
        <color theme="1"/>
        <rFont val="Calibri"/>
      </rPr>
      <t>2</t>
    </r>
  </si>
  <si>
    <t>37.04.14.99</t>
  </si>
  <si>
    <t>37.04.15.99</t>
  </si>
  <si>
    <t>37.04.16.99</t>
  </si>
  <si>
    <t>37.04.17.99</t>
  </si>
  <si>
    <r>
      <rPr>
        <sz val="11"/>
        <color theme="1"/>
        <rFont val="Arial"/>
      </rPr>
      <t>m</t>
    </r>
    <r>
      <rPr>
        <vertAlign val="superscript"/>
        <sz val="11"/>
        <color theme="1"/>
        <rFont val="Calibri"/>
      </rPr>
      <t>3</t>
    </r>
  </si>
  <si>
    <t>37.04.19.99</t>
  </si>
  <si>
    <r>
      <rPr>
        <sz val="11"/>
        <color theme="1"/>
        <rFont val="Arial"/>
      </rPr>
      <t>m</t>
    </r>
    <r>
      <rPr>
        <vertAlign val="superscript"/>
        <sz val="11"/>
        <color theme="1"/>
        <rFont val="Calibri"/>
      </rPr>
      <t>3</t>
    </r>
  </si>
  <si>
    <t>37.04.21.99</t>
  </si>
  <si>
    <r>
      <rPr>
        <sz val="11"/>
        <color theme="1"/>
        <rFont val="Arial"/>
      </rPr>
      <t>m</t>
    </r>
    <r>
      <rPr>
        <vertAlign val="superscript"/>
        <sz val="11"/>
        <color theme="1"/>
        <rFont val="Calibri"/>
      </rPr>
      <t>3</t>
    </r>
  </si>
  <si>
    <t>37.04.22.99</t>
  </si>
  <si>
    <r>
      <rPr>
        <sz val="11"/>
        <color theme="1"/>
        <rFont val="Arial"/>
      </rPr>
      <t>m</t>
    </r>
    <r>
      <rPr>
        <vertAlign val="superscript"/>
        <sz val="11"/>
        <color theme="1"/>
        <rFont val="Calibri"/>
      </rPr>
      <t>3</t>
    </r>
  </si>
  <si>
    <t>37.04.23.99</t>
  </si>
  <si>
    <r>
      <rPr>
        <sz val="11"/>
        <color theme="1"/>
        <rFont val="Arial"/>
      </rPr>
      <t>m</t>
    </r>
    <r>
      <rPr>
        <vertAlign val="superscript"/>
        <sz val="11"/>
        <color theme="1"/>
        <rFont val="Calibri"/>
      </rPr>
      <t>3</t>
    </r>
  </si>
  <si>
    <t>37.04.24.99</t>
  </si>
  <si>
    <r>
      <rPr>
        <sz val="11"/>
        <color theme="1"/>
        <rFont val="Arial"/>
      </rPr>
      <t>m</t>
    </r>
    <r>
      <rPr>
        <vertAlign val="superscript"/>
        <sz val="11"/>
        <color theme="1"/>
        <rFont val="Calibri"/>
      </rPr>
      <t>3</t>
    </r>
  </si>
  <si>
    <t>37.04.25.99</t>
  </si>
  <si>
    <r>
      <rPr>
        <sz val="11"/>
        <color theme="1"/>
        <rFont val="Arial"/>
      </rPr>
      <t>m</t>
    </r>
    <r>
      <rPr>
        <vertAlign val="superscript"/>
        <sz val="11"/>
        <color theme="1"/>
        <rFont val="Calibri"/>
      </rPr>
      <t>3</t>
    </r>
  </si>
  <si>
    <t>37.04.26.99</t>
  </si>
  <si>
    <r>
      <rPr>
        <sz val="11"/>
        <color theme="1"/>
        <rFont val="Arial"/>
      </rPr>
      <t>m</t>
    </r>
    <r>
      <rPr>
        <vertAlign val="superscript"/>
        <sz val="11"/>
        <color theme="1"/>
        <rFont val="Calibri"/>
      </rPr>
      <t>3</t>
    </r>
  </si>
  <si>
    <t>37.04.27.99</t>
  </si>
  <si>
    <r>
      <rPr>
        <sz val="11"/>
        <color theme="1"/>
        <rFont val="Arial"/>
      </rPr>
      <t>m</t>
    </r>
    <r>
      <rPr>
        <vertAlign val="superscript"/>
        <sz val="11"/>
        <color theme="1"/>
        <rFont val="Calibri"/>
      </rPr>
      <t>3</t>
    </r>
  </si>
  <si>
    <t>37.04.28.99</t>
  </si>
  <si>
    <t xml:space="preserve">BOMBEAMENTO P/CONC.QUALQUER RESIST. </t>
  </si>
  <si>
    <r>
      <rPr>
        <sz val="11"/>
        <color theme="1"/>
        <rFont val="Arial"/>
      </rPr>
      <t>m</t>
    </r>
    <r>
      <rPr>
        <vertAlign val="superscript"/>
        <sz val="11"/>
        <color theme="1"/>
        <rFont val="Calibri"/>
      </rPr>
      <t>3</t>
    </r>
  </si>
  <si>
    <t>37.04.29.99</t>
  </si>
  <si>
    <r>
      <rPr>
        <sz val="11"/>
        <color theme="1"/>
        <rFont val="Arial"/>
      </rPr>
      <t>m</t>
    </r>
    <r>
      <rPr>
        <vertAlign val="superscript"/>
        <sz val="11"/>
        <color theme="1"/>
        <rFont val="Calibri"/>
      </rPr>
      <t>3</t>
    </r>
  </si>
  <si>
    <t>37.04.30.99</t>
  </si>
  <si>
    <r>
      <rPr>
        <sz val="11"/>
        <color theme="1"/>
        <rFont val="Arial"/>
      </rPr>
      <t>m</t>
    </r>
    <r>
      <rPr>
        <vertAlign val="superscript"/>
        <sz val="11"/>
        <color theme="1"/>
        <rFont val="Calibri"/>
      </rPr>
      <t>3</t>
    </r>
  </si>
  <si>
    <t>37.04.31.99</t>
  </si>
  <si>
    <r>
      <rPr>
        <sz val="11"/>
        <color theme="1"/>
        <rFont val="Arial"/>
      </rPr>
      <t>m</t>
    </r>
    <r>
      <rPr>
        <vertAlign val="superscript"/>
        <sz val="11"/>
        <color theme="1"/>
        <rFont val="Calibri"/>
      </rPr>
      <t>3</t>
    </r>
  </si>
  <si>
    <t>37.04.32.99</t>
  </si>
  <si>
    <t xml:space="preserve">TUBO CONCRETO D=0,40M PA-1 - FORNEC. </t>
  </si>
  <si>
    <t>37.04.33.99</t>
  </si>
  <si>
    <t xml:space="preserve">TUBO CONCRETO D=0,40M PA-2 - FORNEC. </t>
  </si>
  <si>
    <t>37.04.34.99</t>
  </si>
  <si>
    <t xml:space="preserve">TUBO CONCRETO D=0,50M PA-3 - FORNEC. </t>
  </si>
  <si>
    <t>37.04.35.99</t>
  </si>
  <si>
    <t xml:space="preserve">TUBO CONCRETO D=0,60M PA-1 - FORNEC. </t>
  </si>
  <si>
    <t>37.04.36.99</t>
  </si>
  <si>
    <t xml:space="preserve">TUBO CONCRETO D=0,60M PA-2 - FORNEC. </t>
  </si>
  <si>
    <t>37.04.37.99</t>
  </si>
  <si>
    <t xml:space="preserve">TUBO CONCRETO D=0,60M PA-3 - FORNEC. </t>
  </si>
  <si>
    <t>37.04.38.99</t>
  </si>
  <si>
    <t xml:space="preserve">TUBO CONCRETO D=0,60M PA-4 - FORNEC. </t>
  </si>
  <si>
    <t>37.04.39.99</t>
  </si>
  <si>
    <t xml:space="preserve">TUBO CONCRETO D=0,80M PA-1 - FORNEC. </t>
  </si>
  <si>
    <t>37.04.40.99</t>
  </si>
  <si>
    <t xml:space="preserve">TUBO CONCRETO D=0,80M PA-2 - FORNEC. </t>
  </si>
  <si>
    <t>37.04.41.99</t>
  </si>
  <si>
    <t xml:space="preserve">TUBO CONCRETO D=0,80M PA-3 - FORNEC. </t>
  </si>
  <si>
    <t>37.04.42.99</t>
  </si>
  <si>
    <t xml:space="preserve">TUBO CONCRETO D=0,80M PA-4 - FORNEC. </t>
  </si>
  <si>
    <t>37.04.43.99</t>
  </si>
  <si>
    <t xml:space="preserve">TUBO CONCRETO D=1,00M PA-1 - FORNEC. </t>
  </si>
  <si>
    <t>37.04.44.99</t>
  </si>
  <si>
    <t xml:space="preserve">TUBO CONCRETO D=1,20M PA-1 - FORNEC. </t>
  </si>
  <si>
    <t>37.04.45.99</t>
  </si>
  <si>
    <t xml:space="preserve">TUBO CONCRETO D=1,50M PA-1 - FORNEC. </t>
  </si>
  <si>
    <t>37.04.46.99</t>
  </si>
  <si>
    <t xml:space="preserve">TUBO CONCRETO D=0,40M ASSENTAMENTO </t>
  </si>
  <si>
    <t>37.04.47.99</t>
  </si>
  <si>
    <t xml:space="preserve">TUBO CONCRETO D=0,50M ASSENTAMENTO </t>
  </si>
  <si>
    <t>37.04.48.99</t>
  </si>
  <si>
    <t xml:space="preserve">TUBO CONCRETO D=0,60M ASSENTAMENTO </t>
  </si>
  <si>
    <t>37.04.49.99</t>
  </si>
  <si>
    <t xml:space="preserve">TUBO CONCRETO D=0,80M ASSENTAMENTO </t>
  </si>
  <si>
    <t>37.04.50.99</t>
  </si>
  <si>
    <t xml:space="preserve">TUBO CONCRETO D=1,00M ASSENTAMENTO </t>
  </si>
  <si>
    <t>37.04.51.99</t>
  </si>
  <si>
    <t xml:space="preserve">TUBO CONCRETO D=1,20M ASSENTAMENTO </t>
  </si>
  <si>
    <t>37.04.52.99</t>
  </si>
  <si>
    <t xml:space="preserve">TUBO CONCRETO D=1,50M ASSENTAMENTO </t>
  </si>
  <si>
    <t>37.04.53.99</t>
  </si>
  <si>
    <t xml:space="preserve">GABIAO TIPO CAIXA, ZINCO-ALUMINIO, NBR 8964, ALTURA 50CM </t>
  </si>
  <si>
    <r>
      <rPr>
        <sz val="11"/>
        <color theme="1"/>
        <rFont val="Arial"/>
      </rPr>
      <t>m</t>
    </r>
    <r>
      <rPr>
        <vertAlign val="superscript"/>
        <sz val="11"/>
        <color theme="1"/>
        <rFont val="Calibri"/>
      </rPr>
      <t>3</t>
    </r>
  </si>
  <si>
    <t>37.04.54.99</t>
  </si>
  <si>
    <t xml:space="preserve">GABIAO TIPO COLCHAO,ZINCO-ALUMINIO, NBR 8964, ESPES.17CM </t>
  </si>
  <si>
    <r>
      <rPr>
        <sz val="11"/>
        <color theme="1"/>
        <rFont val="Arial"/>
      </rPr>
      <t>m</t>
    </r>
    <r>
      <rPr>
        <vertAlign val="superscript"/>
        <sz val="11"/>
        <color theme="1"/>
        <rFont val="Calibri"/>
      </rPr>
      <t>2</t>
    </r>
  </si>
  <si>
    <t>37.04.56.99</t>
  </si>
  <si>
    <t xml:space="preserve">GABIAO TIPO COLCHAO, ZINCO-ALUMINIO, NBR 8964, ESPESSURA 30CM </t>
  </si>
  <si>
    <r>
      <rPr>
        <sz val="11"/>
        <color theme="1"/>
        <rFont val="Arial"/>
      </rPr>
      <t>m</t>
    </r>
    <r>
      <rPr>
        <vertAlign val="superscript"/>
        <sz val="11"/>
        <color theme="1"/>
        <rFont val="Calibri"/>
      </rPr>
      <t>2</t>
    </r>
  </si>
  <si>
    <t>37.04.60.99</t>
  </si>
  <si>
    <t xml:space="preserve">GABIAO TIPO SACO - ZINCO-ALUMINIO, NBR 8964 </t>
  </si>
  <si>
    <r>
      <rPr>
        <sz val="11"/>
        <color theme="1"/>
        <rFont val="Arial"/>
      </rPr>
      <t>m</t>
    </r>
    <r>
      <rPr>
        <vertAlign val="superscript"/>
        <sz val="11"/>
        <color theme="1"/>
        <rFont val="Calibri"/>
      </rPr>
      <t>3</t>
    </r>
  </si>
  <si>
    <t>37.04.61.99</t>
  </si>
  <si>
    <r>
      <rPr>
        <sz val="11"/>
        <color theme="1"/>
        <rFont val="Arial"/>
      </rPr>
      <t>m</t>
    </r>
    <r>
      <rPr>
        <vertAlign val="superscript"/>
        <sz val="11"/>
        <color theme="1"/>
        <rFont val="Calibri"/>
      </rPr>
      <t>3</t>
    </r>
  </si>
  <si>
    <t>37.04.62.99</t>
  </si>
  <si>
    <t>37.04.63.99</t>
  </si>
  <si>
    <t>37.04.64.99</t>
  </si>
  <si>
    <t>37.04.65.01.99</t>
  </si>
  <si>
    <t>37.04.66.99</t>
  </si>
  <si>
    <t xml:space="preserve">TUBO PVC PERFURADO OU NAO D=0,10M </t>
  </si>
  <si>
    <t>37.04.67.99</t>
  </si>
  <si>
    <t xml:space="preserve">TUBO PVC PERFURADO OU NAO D=0,15M </t>
  </si>
  <si>
    <t>37.04.68.01.99</t>
  </si>
  <si>
    <t xml:space="preserve">MANTA GEOTEXTIL NAO TECIDA RESISTENCIA LONGITUDINAL 7KN/M </t>
  </si>
  <si>
    <r>
      <rPr>
        <sz val="11"/>
        <color theme="1"/>
        <rFont val="Arial"/>
      </rPr>
      <t>m</t>
    </r>
    <r>
      <rPr>
        <vertAlign val="superscript"/>
        <sz val="11"/>
        <color theme="1"/>
        <rFont val="Calibri"/>
      </rPr>
      <t>2</t>
    </r>
  </si>
  <si>
    <t>37.04.68.02.99</t>
  </si>
  <si>
    <t xml:space="preserve">MANTA GEOTEXTIL NAO TECIDA RESISTENCIA LONGITUDINAL 8KN/M </t>
  </si>
  <si>
    <r>
      <rPr>
        <sz val="11"/>
        <color theme="1"/>
        <rFont val="Arial"/>
      </rPr>
      <t>m</t>
    </r>
    <r>
      <rPr>
        <vertAlign val="superscript"/>
        <sz val="11"/>
        <color theme="1"/>
        <rFont val="Calibri"/>
      </rPr>
      <t>2</t>
    </r>
  </si>
  <si>
    <t>37.04.68.03.99</t>
  </si>
  <si>
    <t xml:space="preserve">MANTA GEOTEXTIL NAO TECIDA RESISTENCIA LONGITUDINAL 9KN/M </t>
  </si>
  <si>
    <r>
      <rPr>
        <sz val="11"/>
        <color theme="1"/>
        <rFont val="Arial"/>
      </rPr>
      <t>m</t>
    </r>
    <r>
      <rPr>
        <vertAlign val="superscript"/>
        <sz val="11"/>
        <color theme="1"/>
        <rFont val="Calibri"/>
      </rPr>
      <t>2</t>
    </r>
  </si>
  <si>
    <t>37.04.68.04.99</t>
  </si>
  <si>
    <r>
      <rPr>
        <sz val="11"/>
        <color theme="1"/>
        <rFont val="Arial"/>
      </rPr>
      <t>m</t>
    </r>
    <r>
      <rPr>
        <vertAlign val="superscript"/>
        <sz val="11"/>
        <color theme="1"/>
        <rFont val="Calibri"/>
      </rPr>
      <t>2</t>
    </r>
  </si>
  <si>
    <t>37.04.68.05.99</t>
  </si>
  <si>
    <r>
      <rPr>
        <sz val="11"/>
        <color theme="1"/>
        <rFont val="Arial"/>
      </rPr>
      <t>m</t>
    </r>
    <r>
      <rPr>
        <vertAlign val="superscript"/>
        <sz val="11"/>
        <color theme="1"/>
        <rFont val="Calibri"/>
      </rPr>
      <t>2</t>
    </r>
  </si>
  <si>
    <t>37.04.68.06.99</t>
  </si>
  <si>
    <r>
      <rPr>
        <sz val="11"/>
        <color theme="1"/>
        <rFont val="Arial"/>
      </rPr>
      <t>m</t>
    </r>
    <r>
      <rPr>
        <vertAlign val="superscript"/>
        <sz val="11"/>
        <color theme="1"/>
        <rFont val="Calibri"/>
      </rPr>
      <t>2</t>
    </r>
  </si>
  <si>
    <t>37.04.68.07.99</t>
  </si>
  <si>
    <r>
      <rPr>
        <sz val="11"/>
        <color theme="1"/>
        <rFont val="Arial"/>
      </rPr>
      <t>m</t>
    </r>
    <r>
      <rPr>
        <vertAlign val="superscript"/>
        <sz val="11"/>
        <color theme="1"/>
        <rFont val="Calibri"/>
      </rPr>
      <t>2</t>
    </r>
  </si>
  <si>
    <t>37.04.68.08.99</t>
  </si>
  <si>
    <r>
      <rPr>
        <sz val="11"/>
        <color theme="1"/>
        <rFont val="Arial"/>
      </rPr>
      <t>m</t>
    </r>
    <r>
      <rPr>
        <vertAlign val="superscript"/>
        <sz val="11"/>
        <color theme="1"/>
        <rFont val="Calibri"/>
      </rPr>
      <t>2</t>
    </r>
  </si>
  <si>
    <t>37.04.68.09.99</t>
  </si>
  <si>
    <r>
      <rPr>
        <sz val="11"/>
        <color theme="1"/>
        <rFont val="Arial"/>
      </rPr>
      <t>m</t>
    </r>
    <r>
      <rPr>
        <vertAlign val="superscript"/>
        <sz val="11"/>
        <color theme="1"/>
        <rFont val="Calibri"/>
      </rPr>
      <t>2</t>
    </r>
  </si>
  <si>
    <t>37.04.68.10.99</t>
  </si>
  <si>
    <t xml:space="preserve">MANTA GEOTEXTIL TECIDA RESISTENCIA LONGITUDINAL 24 KN/M </t>
  </si>
  <si>
    <r>
      <rPr>
        <sz val="11"/>
        <color theme="1"/>
        <rFont val="Arial"/>
      </rPr>
      <t>m</t>
    </r>
    <r>
      <rPr>
        <vertAlign val="superscript"/>
        <sz val="11"/>
        <color theme="1"/>
        <rFont val="Calibri"/>
      </rPr>
      <t>2</t>
    </r>
  </si>
  <si>
    <t>37.04.68.11.99</t>
  </si>
  <si>
    <t xml:space="preserve">MANTA GEOTEXTIL TECIDA RESISTENCIA LONGITUDINAL 48 KN/M </t>
  </si>
  <si>
    <r>
      <rPr>
        <sz val="11"/>
        <color theme="1"/>
        <rFont val="Arial"/>
      </rPr>
      <t>m</t>
    </r>
    <r>
      <rPr>
        <vertAlign val="superscript"/>
        <sz val="11"/>
        <color theme="1"/>
        <rFont val="Calibri"/>
      </rPr>
      <t>2</t>
    </r>
  </si>
  <si>
    <t>37.04.69.99</t>
  </si>
  <si>
    <t>37.04.70.99</t>
  </si>
  <si>
    <t xml:space="preserve">ENCHIMENTO DE VALA COM AREIA LAVADA </t>
  </si>
  <si>
    <r>
      <rPr>
        <sz val="11"/>
        <color theme="1"/>
        <rFont val="Arial"/>
      </rPr>
      <t>m</t>
    </r>
    <r>
      <rPr>
        <vertAlign val="superscript"/>
        <sz val="11"/>
        <color theme="1"/>
        <rFont val="Calibri"/>
      </rPr>
      <t>3</t>
    </r>
  </si>
  <si>
    <t>37.04.71.99</t>
  </si>
  <si>
    <r>
      <rPr>
        <sz val="11"/>
        <color theme="1"/>
        <rFont val="Arial"/>
      </rPr>
      <t>m</t>
    </r>
    <r>
      <rPr>
        <vertAlign val="superscript"/>
        <sz val="11"/>
        <color theme="1"/>
        <rFont val="Calibri"/>
      </rPr>
      <t>3</t>
    </r>
  </si>
  <si>
    <t>37.04.72.99</t>
  </si>
  <si>
    <t xml:space="preserve">ENCHIMENTO DE VALA COM PEDRA RACHAO </t>
  </si>
  <si>
    <r>
      <rPr>
        <sz val="11"/>
        <color theme="1"/>
        <rFont val="Arial"/>
      </rPr>
      <t>m</t>
    </r>
    <r>
      <rPr>
        <vertAlign val="superscript"/>
        <sz val="11"/>
        <color theme="1"/>
        <rFont val="Calibri"/>
      </rPr>
      <t>3</t>
    </r>
  </si>
  <si>
    <t>37.04.73.99</t>
  </si>
  <si>
    <t xml:space="preserve">TUBO ACO CORRUGADO GALV.MET.NAO DESTRUT. </t>
  </si>
  <si>
    <t>37.04.74.99</t>
  </si>
  <si>
    <t>37.04.75.99</t>
  </si>
  <si>
    <t>37.04.76.99</t>
  </si>
  <si>
    <t xml:space="preserve">TUBO ACO CORR.EPOXI MET. DESTRUTIVO </t>
  </si>
  <si>
    <t>37.04.77.99</t>
  </si>
  <si>
    <t xml:space="preserve">DRENO LONGITUDINAL RASO DLR-2, PP-DE-H07/125 </t>
  </si>
  <si>
    <t>37.04.78.99</t>
  </si>
  <si>
    <t>37.05.04.99</t>
  </si>
  <si>
    <t>37.05.06.99</t>
  </si>
  <si>
    <t xml:space="preserve">SUPORTE DE TUBO GALVANIZADO D=2 1/2" </t>
  </si>
  <si>
    <t>37.05.07.99</t>
  </si>
  <si>
    <t xml:space="preserve">SUBSTITUICAO DE DEFENSA SEMI-MALEAVEL </t>
  </si>
  <si>
    <t>37.05.20.01.99</t>
  </si>
  <si>
    <r>
      <rPr>
        <sz val="11"/>
        <color theme="1"/>
        <rFont val="Arial"/>
      </rPr>
      <t>m</t>
    </r>
    <r>
      <rPr>
        <vertAlign val="superscript"/>
        <sz val="11"/>
        <color theme="1"/>
        <rFont val="Calibri"/>
      </rPr>
      <t>2</t>
    </r>
  </si>
  <si>
    <t>37.05.20.05.99</t>
  </si>
  <si>
    <t xml:space="preserve">FORNECIMENTO E APLICACAO DE MATERIAL TERMOPLASTICO DE ALTORELEVO </t>
  </si>
  <si>
    <r>
      <rPr>
        <sz val="11"/>
        <color theme="1"/>
        <rFont val="Arial"/>
      </rPr>
      <t>m</t>
    </r>
    <r>
      <rPr>
        <vertAlign val="superscript"/>
        <sz val="11"/>
        <color theme="1"/>
        <rFont val="Calibri"/>
      </rPr>
      <t>2</t>
    </r>
  </si>
  <si>
    <t>37.05.20.99</t>
  </si>
  <si>
    <t xml:space="preserve">SINALIZ.HORIZ.ACRIL.BASE DE AGUA </t>
  </si>
  <si>
    <r>
      <rPr>
        <sz val="11"/>
        <color theme="1"/>
        <rFont val="Arial"/>
      </rPr>
      <t>m</t>
    </r>
    <r>
      <rPr>
        <vertAlign val="superscript"/>
        <sz val="11"/>
        <color theme="1"/>
        <rFont val="Calibri"/>
      </rPr>
      <t>2</t>
    </r>
  </si>
  <si>
    <t>37.05.26.99</t>
  </si>
  <si>
    <t xml:space="preserve">RETIRADA DE PLACA DE SOLO EM SUPORTE DE MADEIRA OU METALICO. </t>
  </si>
  <si>
    <r>
      <rPr>
        <sz val="11"/>
        <color theme="1"/>
        <rFont val="Arial"/>
      </rPr>
      <t>m</t>
    </r>
    <r>
      <rPr>
        <vertAlign val="superscript"/>
        <sz val="11"/>
        <color theme="1"/>
        <rFont val="Calibri"/>
      </rPr>
      <t>2</t>
    </r>
  </si>
  <si>
    <t>37.05.27.99</t>
  </si>
  <si>
    <r>
      <rPr>
        <sz val="11"/>
        <color theme="1"/>
        <rFont val="Arial"/>
      </rPr>
      <t>m</t>
    </r>
    <r>
      <rPr>
        <vertAlign val="superscript"/>
        <sz val="11"/>
        <color theme="1"/>
        <rFont val="Calibri"/>
      </rPr>
      <t>2</t>
    </r>
  </si>
  <si>
    <t>37.05.50.01.99</t>
  </si>
  <si>
    <r>
      <rPr>
        <sz val="11"/>
        <color theme="1"/>
        <rFont val="Arial"/>
      </rPr>
      <t>m</t>
    </r>
    <r>
      <rPr>
        <vertAlign val="superscript"/>
        <sz val="11"/>
        <color theme="1"/>
        <rFont val="Calibri"/>
      </rPr>
      <t>3</t>
    </r>
  </si>
  <si>
    <t>37.05.50.02.99</t>
  </si>
  <si>
    <r>
      <rPr>
        <sz val="11"/>
        <color theme="1"/>
        <rFont val="Arial"/>
      </rPr>
      <t>m</t>
    </r>
    <r>
      <rPr>
        <vertAlign val="superscript"/>
        <sz val="11"/>
        <color theme="1"/>
        <rFont val="Calibri"/>
      </rPr>
      <t>3</t>
    </r>
  </si>
  <si>
    <t>37.06.01.99</t>
  </si>
  <si>
    <r>
      <rPr>
        <sz val="11"/>
        <color theme="1"/>
        <rFont val="Arial"/>
      </rPr>
      <t>m</t>
    </r>
    <r>
      <rPr>
        <vertAlign val="superscript"/>
        <sz val="11"/>
        <color theme="1"/>
        <rFont val="Calibri"/>
      </rPr>
      <t>2</t>
    </r>
  </si>
  <si>
    <t>37.06.05.99</t>
  </si>
  <si>
    <t xml:space="preserve">CAPINA MANUAL </t>
  </si>
  <si>
    <t>37.06.09.99</t>
  </si>
  <si>
    <t xml:space="preserve">REMOCAO LIXO ENTULHO </t>
  </si>
  <si>
    <t>37.10.01.99</t>
  </si>
  <si>
    <t>LIMPEZA E DESOBSTRUCAO DE BUEIRO COM DIAM.ATE 1M COM SISTEMA DE HIDROJATEAMENTO</t>
  </si>
  <si>
    <t>37.10.03.01.99</t>
  </si>
  <si>
    <t xml:space="preserve">TRANSPORTE DE MATERIAL FRESADO ATE 1KM </t>
  </si>
  <si>
    <r>
      <rPr>
        <sz val="11"/>
        <color theme="1"/>
        <rFont val="Arial"/>
      </rPr>
      <t>m</t>
    </r>
    <r>
      <rPr>
        <vertAlign val="superscript"/>
        <sz val="11"/>
        <color theme="1"/>
        <rFont val="Calibri"/>
      </rPr>
      <t>3</t>
    </r>
    <r>
      <rPr>
        <sz val="11"/>
        <color theme="1"/>
        <rFont val="Arial"/>
      </rPr>
      <t>*km</t>
    </r>
  </si>
  <si>
    <t>37.10.03.04.99</t>
  </si>
  <si>
    <t xml:space="preserve">TRANSPORTE DE MATERIAL FRESADO ATE 10KM </t>
  </si>
  <si>
    <r>
      <rPr>
        <sz val="11"/>
        <color theme="1"/>
        <rFont val="Arial"/>
      </rPr>
      <t>m</t>
    </r>
    <r>
      <rPr>
        <vertAlign val="superscript"/>
        <sz val="11"/>
        <color theme="1"/>
        <rFont val="Calibri"/>
      </rPr>
      <t>3</t>
    </r>
    <r>
      <rPr>
        <sz val="11"/>
        <color theme="1"/>
        <rFont val="Arial"/>
      </rPr>
      <t>*km</t>
    </r>
  </si>
  <si>
    <t>37.10.03.10.99</t>
  </si>
  <si>
    <t xml:space="preserve">FRESAGEM DE REVESTIMENTO ASFÁLTICO PARA SERVIÇOS DE CONSERVAÇÃO DE ROTINA </t>
  </si>
  <si>
    <r>
      <rPr>
        <sz val="11"/>
        <color theme="1"/>
        <rFont val="Arial"/>
      </rPr>
      <t>m</t>
    </r>
    <r>
      <rPr>
        <vertAlign val="superscript"/>
        <sz val="11"/>
        <color theme="1"/>
        <rFont val="Calibri"/>
      </rPr>
      <t>3</t>
    </r>
  </si>
  <si>
    <t>37.25.11.04.04.99</t>
  </si>
  <si>
    <r>
      <rPr>
        <sz val="11"/>
        <color theme="1"/>
        <rFont val="Arial"/>
      </rPr>
      <t>m</t>
    </r>
    <r>
      <rPr>
        <vertAlign val="superscript"/>
        <sz val="11"/>
        <color theme="1"/>
        <rFont val="Calibri"/>
      </rPr>
      <t>3</t>
    </r>
  </si>
  <si>
    <t>37.25.11.04.05.99</t>
  </si>
  <si>
    <r>
      <rPr>
        <sz val="11"/>
        <color theme="1"/>
        <rFont val="Arial"/>
      </rPr>
      <t>m</t>
    </r>
    <r>
      <rPr>
        <vertAlign val="superscript"/>
        <sz val="11"/>
        <color theme="1"/>
        <rFont val="Calibri"/>
      </rPr>
      <t>3</t>
    </r>
  </si>
  <si>
    <t>37.25.11.07.03.99</t>
  </si>
  <si>
    <r>
      <rPr>
        <sz val="11"/>
        <color theme="1"/>
        <rFont val="Arial"/>
      </rPr>
      <t>m</t>
    </r>
    <r>
      <rPr>
        <vertAlign val="superscript"/>
        <sz val="11"/>
        <color theme="1"/>
        <rFont val="Calibri"/>
      </rPr>
      <t>2</t>
    </r>
  </si>
  <si>
    <t>37.27.01.17.99</t>
  </si>
  <si>
    <t xml:space="preserve">FORN.E APLIC.DE PINTURA DE CABOS E ELEMENTOS DE FIXACAO COM GRAXA </t>
  </si>
  <si>
    <t>37.27.01.19.99</t>
  </si>
  <si>
    <t xml:space="preserve">FORN.E APLICACAO PARA SUBSTITUICAO DE VIGA DA PISTA DE ROLAMENTO </t>
  </si>
  <si>
    <t>37.27.02.05.99</t>
  </si>
  <si>
    <t xml:space="preserve">JATEAMENTO EM ESTR. CONCRETO COM AGUA </t>
  </si>
  <si>
    <r>
      <rPr>
        <sz val="11"/>
        <color theme="1"/>
        <rFont val="Arial"/>
      </rPr>
      <t>m</t>
    </r>
    <r>
      <rPr>
        <vertAlign val="superscript"/>
        <sz val="11"/>
        <color theme="1"/>
        <rFont val="Calibri"/>
      </rPr>
      <t>2</t>
    </r>
  </si>
  <si>
    <t>37.27.02.08.99</t>
  </si>
  <si>
    <t xml:space="preserve">LIMPEZA MANUAL COM ESCOVA DE AçO PARA AçO </t>
  </si>
  <si>
    <r>
      <rPr>
        <sz val="11"/>
        <color theme="1"/>
        <rFont val="Arial"/>
      </rPr>
      <t>m</t>
    </r>
    <r>
      <rPr>
        <vertAlign val="superscript"/>
        <sz val="11"/>
        <color theme="1"/>
        <rFont val="Calibri"/>
      </rPr>
      <t>2</t>
    </r>
  </si>
  <si>
    <t>37.27.03.02.99</t>
  </si>
  <si>
    <t xml:space="preserve">DESLOCAMENTO DE ANDAIME SUSPENSO </t>
  </si>
  <si>
    <r>
      <rPr>
        <sz val="11"/>
        <color theme="1"/>
        <rFont val="Arial"/>
      </rPr>
      <t>m</t>
    </r>
    <r>
      <rPr>
        <vertAlign val="superscript"/>
        <sz val="11"/>
        <color theme="1"/>
        <rFont val="Calibri"/>
      </rPr>
      <t>2</t>
    </r>
  </si>
  <si>
    <t>37.27.14.02.99</t>
  </si>
  <si>
    <t xml:space="preserve">PINTURA COM VERNIZ POLIURETANO INCOLOR 3 DEMAOS </t>
  </si>
  <si>
    <r>
      <rPr>
        <sz val="11"/>
        <color theme="1"/>
        <rFont val="Arial"/>
      </rPr>
      <t>m</t>
    </r>
    <r>
      <rPr>
        <vertAlign val="superscript"/>
        <sz val="11"/>
        <color theme="1"/>
        <rFont val="Calibri"/>
      </rPr>
      <t>2</t>
    </r>
  </si>
  <si>
    <t>37.27.14.03.99</t>
  </si>
  <si>
    <t xml:space="preserve">PINTURA A BASE DE EPOXI - 2 DEMAOS </t>
  </si>
  <si>
    <r>
      <rPr>
        <sz val="11"/>
        <color theme="1"/>
        <rFont val="Arial"/>
      </rPr>
      <t>m</t>
    </r>
    <r>
      <rPr>
        <vertAlign val="superscript"/>
        <sz val="11"/>
        <color theme="1"/>
        <rFont val="Calibri"/>
      </rPr>
      <t>2</t>
    </r>
  </si>
  <si>
    <t>37.28.03.09.03.99</t>
  </si>
  <si>
    <t xml:space="preserve">FORNECIMENTO, INSTALAÇÃO DE TACHA METALICA COM 1 PINO DE FIXAÇÃO MONOREFLETIVA </t>
  </si>
  <si>
    <t>37.28.03.09.04.99</t>
  </si>
  <si>
    <t xml:space="preserve">FORNECIMENTO, INSTALAÇÃO DE TACHA METÁLICA COM 1 PINO DE FIXAÇÃO - BIREFLETIVA </t>
  </si>
  <si>
    <t>37.28.05.09.01.99</t>
  </si>
  <si>
    <t xml:space="preserve">TRANSIÇAO DE DEFENSA METALICA PARA BARREIRA DE CONCRETO </t>
  </si>
  <si>
    <t>37.28.08.01.01.99</t>
  </si>
  <si>
    <r>
      <rPr>
        <sz val="11"/>
        <color theme="1"/>
        <rFont val="Arial"/>
      </rPr>
      <t>m</t>
    </r>
    <r>
      <rPr>
        <vertAlign val="superscript"/>
        <sz val="11"/>
        <color theme="1"/>
        <rFont val="Calibri"/>
      </rPr>
      <t>2</t>
    </r>
  </si>
  <si>
    <t>37.28.08.02.01.99</t>
  </si>
  <si>
    <r>
      <rPr>
        <sz val="11"/>
        <color theme="1"/>
        <rFont val="Arial"/>
      </rPr>
      <t>m</t>
    </r>
    <r>
      <rPr>
        <vertAlign val="superscript"/>
        <sz val="11"/>
        <color theme="1"/>
        <rFont val="Calibri"/>
      </rPr>
      <t>2</t>
    </r>
    <r>
      <rPr>
        <sz val="11"/>
        <color theme="1"/>
        <rFont val="Arial"/>
      </rPr>
      <t xml:space="preserve"> x mes</t>
    </r>
  </si>
  <si>
    <t>37.28.22.99</t>
  </si>
  <si>
    <t xml:space="preserve">PINTURA ANTICORRIVA PARA PERFIS METÁLICOS </t>
  </si>
  <si>
    <r>
      <rPr>
        <sz val="11"/>
        <color theme="1"/>
        <rFont val="Arial"/>
      </rPr>
      <t>m</t>
    </r>
    <r>
      <rPr>
        <vertAlign val="superscript"/>
        <sz val="11"/>
        <color theme="1"/>
        <rFont val="Calibri"/>
      </rPr>
      <t>2</t>
    </r>
  </si>
  <si>
    <t>37.28.23.99</t>
  </si>
  <si>
    <t xml:space="preserve">TRANSPORTE E INSTALAÇÃO DE PERFIS METÁLICOS COM UTILIZAÇÃO DE SOLDA </t>
  </si>
  <si>
    <t>37.28.24.99</t>
  </si>
  <si>
    <t xml:space="preserve"> FORN.DE PARAFUSOS DE ALTA RESISTÊNCIA PARA LIGAÇÕES DAS ESTRUTURAS METÁLICAS </t>
  </si>
  <si>
    <t>37.28.25.99</t>
  </si>
  <si>
    <t xml:space="preserve">RECUPERAÇÃO DE ELEMENTOS EM AÇO S460 OU SIMILAR </t>
  </si>
  <si>
    <t>37.28.26.99</t>
  </si>
  <si>
    <t xml:space="preserve">RECUPERAÇÃO DE ELEMENTOS EM AÇO MECANIZADO TEMPERADO </t>
  </si>
  <si>
    <t>37.28.27.99</t>
  </si>
  <si>
    <t xml:space="preserve"> RECUPERAÇÃO DE ELEMENTOS EM AÇO S355 OU SIMILAR </t>
  </si>
  <si>
    <t>37.52.02.05.99</t>
  </si>
  <si>
    <r>
      <rPr>
        <sz val="11"/>
        <color theme="1"/>
        <rFont val="Arial"/>
      </rPr>
      <t>m</t>
    </r>
    <r>
      <rPr>
        <vertAlign val="superscript"/>
        <sz val="11"/>
        <color theme="1"/>
        <rFont val="Calibri"/>
      </rPr>
      <t>3</t>
    </r>
  </si>
  <si>
    <t>37.52.02.07.99</t>
  </si>
  <si>
    <r>
      <rPr>
        <sz val="11"/>
        <color theme="1"/>
        <rFont val="Arial"/>
      </rPr>
      <t>m</t>
    </r>
    <r>
      <rPr>
        <vertAlign val="superscript"/>
        <sz val="11"/>
        <color theme="1"/>
        <rFont val="Calibri"/>
      </rPr>
      <t>3</t>
    </r>
  </si>
  <si>
    <t>37.52.02.23.02.99</t>
  </si>
  <si>
    <t xml:space="preserve">CAUQ COM MELHORADOR DE ADESIVIDADE - FAIXA DER 19 (EXCLUSIVE APLICAÇÃO) </t>
  </si>
  <si>
    <r>
      <rPr>
        <sz val="11"/>
        <color theme="1"/>
        <rFont val="Arial"/>
      </rPr>
      <t>m</t>
    </r>
    <r>
      <rPr>
        <vertAlign val="superscript"/>
        <sz val="11"/>
        <color theme="1"/>
        <rFont val="Calibri"/>
      </rPr>
      <t>3</t>
    </r>
  </si>
  <si>
    <t>37.52.10.03.99</t>
  </si>
  <si>
    <t xml:space="preserve">CONCRETO ASFÁLTICO USINADO A QUENTE - FAIXA DER 12,5 (CONSERVAÇÃO DE ROTINA) </t>
  </si>
  <si>
    <r>
      <rPr>
        <sz val="11"/>
        <color theme="1"/>
        <rFont val="Arial"/>
      </rPr>
      <t>m</t>
    </r>
    <r>
      <rPr>
        <vertAlign val="superscript"/>
        <sz val="11"/>
        <color theme="1"/>
        <rFont val="Calibri"/>
      </rPr>
      <t>3</t>
    </r>
  </si>
  <si>
    <t>72.02.02.99.01</t>
  </si>
  <si>
    <t xml:space="preserve">VEICULO C/CAPAC.P/4 PES. 1.000CC COND. A </t>
  </si>
  <si>
    <t>72.02.02.99.02</t>
  </si>
  <si>
    <t xml:space="preserve">VEICULO C/CAPAC.P/4 PES. 1.000CC COND. B </t>
  </si>
  <si>
    <t>72.02.02.99.03</t>
  </si>
  <si>
    <t xml:space="preserve">VEICULO C/CAPAC.P/4 PES. 1.000CC COND. C </t>
  </si>
  <si>
    <t>72.02.02.99.04</t>
  </si>
  <si>
    <t xml:space="preserve">VEICULO C/CAPAC.P/4 PES. 1.000CC COND. D </t>
  </si>
  <si>
    <t>72.02.02.99.05</t>
  </si>
  <si>
    <t xml:space="preserve">VEICULO C/CAPAC.P/4 PES. 1.000CC COND. E </t>
  </si>
  <si>
    <t>72.02.02.99.06</t>
  </si>
  <si>
    <t xml:space="preserve">VEICULO C/CAPAC.P/4 PES.1000CC COND. F </t>
  </si>
  <si>
    <t>veic.mens</t>
  </si>
  <si>
    <t>72.02.05.99.01</t>
  </si>
  <si>
    <t xml:space="preserve">VEICULO DE PREMARCACAO - COND. A </t>
  </si>
  <si>
    <t>72.02.05.99.02</t>
  </si>
  <si>
    <t xml:space="preserve">VEICULO DE PREMARCACAO - COND. B </t>
  </si>
  <si>
    <t>72.02.05.99.03</t>
  </si>
  <si>
    <t xml:space="preserve">VEICULO DE PREMARCACAO - COND. C </t>
  </si>
  <si>
    <t>72.02.05.99.04</t>
  </si>
  <si>
    <t xml:space="preserve">VEICULO DE PREMARCACAO - COND. D </t>
  </si>
  <si>
    <t>72.02.09.99.01</t>
  </si>
  <si>
    <t xml:space="preserve">VEICULO UTILITARIO COM MINIMO DE 10 LUGARES COM AR E DIR. HID. CONDICAO A </t>
  </si>
  <si>
    <t>72.02.09.99.02</t>
  </si>
  <si>
    <t xml:space="preserve">VEICULO UTILITARIO COM MINIMO DE 10 LUGARES COM AR E DIR. HID. CONDICAOB </t>
  </si>
  <si>
    <t>72.02.09.99.03</t>
  </si>
  <si>
    <t xml:space="preserve">VEICULO UTILITARIO COM MINIMO DE 10 LUGARES COM AR E DIR. HID. CONDICAO C </t>
  </si>
  <si>
    <t>72.02.09.99.04</t>
  </si>
  <si>
    <t xml:space="preserve">VEICULO UTILITARIO C/MIN.10LUGARES C/ AR + DIR.HID. COND.D </t>
  </si>
  <si>
    <t>72.02.09.99.05</t>
  </si>
  <si>
    <t xml:space="preserve">VEICULO UTILITARIO COM MINIMO DE 10 LUGARES COM AR E DIR. HID. CONDICAOE </t>
  </si>
  <si>
    <t>72.02.09.99.06</t>
  </si>
  <si>
    <t xml:space="preserve">VEICULO UTILITARIO COM MINIMO DE 10 LUGARES COM AR E DIR. HID. CONDICAOF </t>
  </si>
  <si>
    <t>72.02.10.99.01</t>
  </si>
  <si>
    <t xml:space="preserve">VEICULO UTILITARIO PICK-UP COM AR E DIR. HID. CONDICAO A </t>
  </si>
  <si>
    <t>72.02.10.99.02</t>
  </si>
  <si>
    <t xml:space="preserve">VEICULO UTILITARIO PICK-UP COM AR E DIR. HID. CONDICAOB </t>
  </si>
  <si>
    <t>72.02.10.99.03</t>
  </si>
  <si>
    <t xml:space="preserve">VEICULO UTILITARIO PICK-UP COM AR E DIR. HID. CONDICAO C </t>
  </si>
  <si>
    <t>72.02.10.99.04</t>
  </si>
  <si>
    <t xml:space="preserve">VEICULO UTILITARIO CAMIONETE P/3 PESSOAS C/ AR + DIR.HID.+ AIRBAG </t>
  </si>
  <si>
    <t>72.02.10.99.05</t>
  </si>
  <si>
    <t xml:space="preserve">VEICULO UTILITARIO PICK-UP COM AR E DIR. HID. CONDICAO E </t>
  </si>
  <si>
    <t>72.02.10.99.06</t>
  </si>
  <si>
    <t xml:space="preserve">VEICULO UTILITARIO PICK-UP COM AR E DIR. HID. CONDICAOF </t>
  </si>
  <si>
    <t>72.02.11.99.01</t>
  </si>
  <si>
    <t xml:space="preserve">VEICULO C/CAPAC.P/4 PES. 1.000CC TURBO COND. A </t>
  </si>
  <si>
    <t>72.02.11.99.02</t>
  </si>
  <si>
    <t xml:space="preserve">VEICULO C/CAPAC.P/4 PES. 1.000CC TURBO COND. B </t>
  </si>
  <si>
    <t>72.02.11.99.03</t>
  </si>
  <si>
    <t xml:space="preserve">VEICULO C/CAPAC.P/4 PES. 1.000CC TURBO COND. C </t>
  </si>
  <si>
    <t>72.02.11.99.04</t>
  </si>
  <si>
    <t xml:space="preserve">VEICULO CAPAC.4PESSOAS 1.0CC TURBO - COND.D </t>
  </si>
  <si>
    <t>72.02.11.99.05</t>
  </si>
  <si>
    <t xml:space="preserve">VEICULO C/CAPAC.P/4 PES. 1.0 110CV COND. E </t>
  </si>
  <si>
    <t>72.02.11.99.06</t>
  </si>
  <si>
    <t xml:space="preserve">VEICULO C/CAPAC.P/4 PES. 1.0 110CV COND. F </t>
  </si>
  <si>
    <t>72.03.01.99.01</t>
  </si>
  <si>
    <t xml:space="preserve">BATE ESTACA 40 ATE 80 T - COND. A </t>
  </si>
  <si>
    <t>72.03.01.99.02</t>
  </si>
  <si>
    <t xml:space="preserve">BATE ESTACA 40 ATE 80 T - COND. B </t>
  </si>
  <si>
    <t>72.03.01.99.03</t>
  </si>
  <si>
    <t xml:space="preserve">BATE ESTACA 40 ATE 80 T - COND. C </t>
  </si>
  <si>
    <t>72.03.01.99.04</t>
  </si>
  <si>
    <t xml:space="preserve">BATE ESTACA 40 ATE 80 T - COND. D </t>
  </si>
  <si>
    <t>72.04.01.99.01</t>
  </si>
  <si>
    <t xml:space="preserve">BETONEIRA 320L MOTOR ELETRICO COND.A </t>
  </si>
  <si>
    <t>72.04.01.99.02</t>
  </si>
  <si>
    <t xml:space="preserve">BETONEIRA 320L MOTOR ELETRICO COND.B </t>
  </si>
  <si>
    <t>72.04.01.99.03</t>
  </si>
  <si>
    <t xml:space="preserve">BETONEIRA 320L MOTOR ELETRICO COND.C </t>
  </si>
  <si>
    <t>72.04.01.99.04</t>
  </si>
  <si>
    <t xml:space="preserve">BETONEIRA 320L MOTOR ELETRICO COND.D </t>
  </si>
  <si>
    <t>72.04.02.99.01</t>
  </si>
  <si>
    <t xml:space="preserve">BETONEIRA 320L MOTOR GASOLINA COND. A </t>
  </si>
  <si>
    <t>72.04.02.99.02</t>
  </si>
  <si>
    <t xml:space="preserve">BETONEIRA 320L MOTOR GASOLINA COND. B </t>
  </si>
  <si>
    <t>72.04.02.99.03</t>
  </si>
  <si>
    <t xml:space="preserve">BETONEIRA 320L MOTOR GASOLINA COND. C </t>
  </si>
  <si>
    <t>72.04.02.99.04</t>
  </si>
  <si>
    <t xml:space="preserve">BETONEIRA 320L MOTOR GASOLINA COND. D </t>
  </si>
  <si>
    <t>72.04.03.99.01</t>
  </si>
  <si>
    <t xml:space="preserve">BETONEIRA 580L ELETRICA C/CARREG. COND.A </t>
  </si>
  <si>
    <t>72.04.03.99.02</t>
  </si>
  <si>
    <t xml:space="preserve">BETONEIRA 580L ELETRICA C/CARREG. COND.B </t>
  </si>
  <si>
    <t>72.04.03.99.03</t>
  </si>
  <si>
    <t xml:space="preserve">BETONEIRA 580L ELETRICA C/CARREG. COND.C </t>
  </si>
  <si>
    <t>72.04.03.99.04</t>
  </si>
  <si>
    <t xml:space="preserve">BETONEIRA 580L ELETRICA C/CARREG. COND.D </t>
  </si>
  <si>
    <t>72.04.04.99.01</t>
  </si>
  <si>
    <t xml:space="preserve">BETONEIRA 580L MOTOR A DIESEL COND. A </t>
  </si>
  <si>
    <t>72.04.04.99.02</t>
  </si>
  <si>
    <t xml:space="preserve">BETONEIRA 580L MOTOR A DIESEL COND. B </t>
  </si>
  <si>
    <t>72.04.04.99.03</t>
  </si>
  <si>
    <t xml:space="preserve">BETONEIRA 580L MOTOR A DIESEL COND. C </t>
  </si>
  <si>
    <t>72.04.04.99.04</t>
  </si>
  <si>
    <t xml:space="preserve">BETONEIRA 580L MOTOR A DIESEL - COND. D </t>
  </si>
  <si>
    <t>72.05.01.99.01</t>
  </si>
  <si>
    <t xml:space="preserve">BOMBA DREN.SUBMER.ELETR.27M3/H COND. A </t>
  </si>
  <si>
    <t>72.05.01.99.02</t>
  </si>
  <si>
    <t xml:space="preserve">BOMBA DREN.SUBMER.ELETR.27M3/H COND. B </t>
  </si>
  <si>
    <t>72.05.01.99.03</t>
  </si>
  <si>
    <t xml:space="preserve">BOMBA DREN.SUBMER.ELETR.27M3/H COND. C </t>
  </si>
  <si>
    <t>72.05.01.99.04</t>
  </si>
  <si>
    <t xml:space="preserve">BOMBA DREN.SUBMER.ELETR.27M3/H COND. D </t>
  </si>
  <si>
    <t>72.05.02.99.01</t>
  </si>
  <si>
    <t xml:space="preserve">BOMBA DREN.SUBMER.ELETR.60M3/H COND. A </t>
  </si>
  <si>
    <t>72.05.02.99.02</t>
  </si>
  <si>
    <t xml:space="preserve">BOMBA DREN.SUBMER.ELETR.60M3/H COND. B </t>
  </si>
  <si>
    <t>72.05.02.99.03</t>
  </si>
  <si>
    <t xml:space="preserve">BOMBA DREN.SUBMER.ELETR.60M3/H COND. C </t>
  </si>
  <si>
    <t>72.05.02.99.04</t>
  </si>
  <si>
    <t xml:space="preserve">BOMBA DREN.SUBMER.ELETR.60M3/H COND. D </t>
  </si>
  <si>
    <t>72.05.03.99.01</t>
  </si>
  <si>
    <t xml:space="preserve">BOMBA DREN.SUBMER.ELETR.144M3/H COND. A </t>
  </si>
  <si>
    <t>72.05.03.99.02</t>
  </si>
  <si>
    <t xml:space="preserve">BOMBA DREN.SUBMER.ELETR.144M3/H COND. B </t>
  </si>
  <si>
    <t>72.05.03.99.03</t>
  </si>
  <si>
    <t xml:space="preserve">BOMBA DREN.SUBMER.ELETR.144M3/H COND. C </t>
  </si>
  <si>
    <t>72.05.03.99.04</t>
  </si>
  <si>
    <t xml:space="preserve">BOMBA DREN.SUBMER.ELETR.144M3/H COND. D </t>
  </si>
  <si>
    <t>72.05.04.99.01</t>
  </si>
  <si>
    <t xml:space="preserve">BOMBA DREN.SUBMER.ELETR.180M3/H COND. A </t>
  </si>
  <si>
    <t>72.05.04.99.02</t>
  </si>
  <si>
    <t xml:space="preserve">BOMBA DREN.SUBMER.ELETR.180M3/H COND. B </t>
  </si>
  <si>
    <t>72.05.04.99.03</t>
  </si>
  <si>
    <t xml:space="preserve">BOMBA DREN.SUBMER.ELETR.180M3/H COND. C </t>
  </si>
  <si>
    <t>72.05.04.99.04</t>
  </si>
  <si>
    <t xml:space="preserve">BOMBA DREN.SUBMER.ELETR.180M3/H COND. D </t>
  </si>
  <si>
    <t>72.05.05.99.01</t>
  </si>
  <si>
    <t xml:space="preserve">BOMBA DREN.SUB.GAS.60.000L/H COND. A </t>
  </si>
  <si>
    <t>72.05.05.99.02</t>
  </si>
  <si>
    <t xml:space="preserve">BOMBA DREN.SUB.GAS.60.000L/H COND. B </t>
  </si>
  <si>
    <t>72.05.05.99.03</t>
  </si>
  <si>
    <t xml:space="preserve">BOMBA DREN.SUB.GAS.60.000L/H COND. C </t>
  </si>
  <si>
    <t>72.05.05.99.04</t>
  </si>
  <si>
    <t xml:space="preserve">BOMBA DREN.SUB.GAS.60.000L/H COND. D </t>
  </si>
  <si>
    <t>72.06.01.99.01</t>
  </si>
  <si>
    <t xml:space="preserve">BOMBA INJ.PROJ.NATA CIM.ARG.1M3/H COND.A </t>
  </si>
  <si>
    <t>72.06.01.99.02</t>
  </si>
  <si>
    <t xml:space="preserve">BOMBA INJ.PROJ.NATA CIM.ARG.1M3/H COND.B </t>
  </si>
  <si>
    <t>72.06.01.99.03</t>
  </si>
  <si>
    <t xml:space="preserve">BOMBA INJ.PROJ.NATA CIM.ARG.1M3/H COND.C </t>
  </si>
  <si>
    <t>72.06.01.99.04</t>
  </si>
  <si>
    <t xml:space="preserve">BOMBA INJ.PROJ.NATA CIM.ARG.1M3/H COND.D </t>
  </si>
  <si>
    <t>72.06.02.99.01</t>
  </si>
  <si>
    <t xml:space="preserve">BOMBA INJ.PROJ.NATA CIM.ARG.3M3/H COND.A </t>
  </si>
  <si>
    <t>72.06.02.99.02</t>
  </si>
  <si>
    <t xml:space="preserve">BOMBA INJ.PROJ.NATA CIM.ARG.3M3/H COND.B </t>
  </si>
  <si>
    <t>72.06.02.99.03</t>
  </si>
  <si>
    <t xml:space="preserve">BOMBA INJ.PROJ.NATA CIM.ARG.3M3/H COND.C </t>
  </si>
  <si>
    <t>72.06.02.99.04</t>
  </si>
  <si>
    <t xml:space="preserve">BOMBA INJ.PROJ.NATA CIM.ARG.3M3/H COND.D </t>
  </si>
  <si>
    <t>72.06.03.99.01</t>
  </si>
  <si>
    <t xml:space="preserve">BOM.INJ.PROJ.CONCR.35M3/H COND. A </t>
  </si>
  <si>
    <t>72.06.03.99.02</t>
  </si>
  <si>
    <t xml:space="preserve">BOM.INJ.PROJ.CONCR.35M3/H COND. B </t>
  </si>
  <si>
    <t>72.06.03.99.03</t>
  </si>
  <si>
    <t xml:space="preserve">BOM.INJ.PROJ.CONCR.35M3/H COND. C </t>
  </si>
  <si>
    <t>72.06.03.99.04</t>
  </si>
  <si>
    <t xml:space="preserve">BOM.INJ.PROJ.CONCR.35M3/H COND. D </t>
  </si>
  <si>
    <t>72.06.04.99.01</t>
  </si>
  <si>
    <t xml:space="preserve">BOMBA PROJECAO DE CONC.MAN.10M3/H COND.A </t>
  </si>
  <si>
    <t>72.06.04.99.02</t>
  </si>
  <si>
    <t xml:space="preserve">BOMBA PROJECAO DE CONC.MAN.10M3/H COND.B </t>
  </si>
  <si>
    <t>72.06.04.99.03</t>
  </si>
  <si>
    <t xml:space="preserve">BOMBA PROJECAO DE CONC.MAN.10M3/H COND.C </t>
  </si>
  <si>
    <t>72.06.04.99.04</t>
  </si>
  <si>
    <t xml:space="preserve">BOMBA PROJECAO DE CONC.MAN.10M3/H COND.D </t>
  </si>
  <si>
    <t>72.06.05.99.01</t>
  </si>
  <si>
    <t xml:space="preserve">BOM.PROJ.CONC.C/LANCA TEL.23M3/H COND.A </t>
  </si>
  <si>
    <t>72.06.05.99.02</t>
  </si>
  <si>
    <t xml:space="preserve">BOM.PROJ.CONC.C/LANCA TEL.23M3/H COND.B </t>
  </si>
  <si>
    <t>72.06.05.99.03</t>
  </si>
  <si>
    <t xml:space="preserve">BOM.PROJ.CONC.C/LANCA TEL.23M3/H COND.C </t>
  </si>
  <si>
    <t>72.06.05.99.04</t>
  </si>
  <si>
    <t xml:space="preserve">BOM.PROJ.CONC.C/LANCA TEL 23M3/H COND.D </t>
  </si>
  <si>
    <t>72.07.01.99.01</t>
  </si>
  <si>
    <t xml:space="preserve">BOMBA HIDRAULICA PARA PROTENSAO COND.A </t>
  </si>
  <si>
    <t>72.07.01.99.02</t>
  </si>
  <si>
    <t xml:space="preserve">BOMBA HIDRAULICA PARA PROTENSAO COND.B </t>
  </si>
  <si>
    <t>72.07.01.99.03</t>
  </si>
  <si>
    <t xml:space="preserve">BOMBA HIDRAULICA PARA PROTENSAO COND.C </t>
  </si>
  <si>
    <t>72.07.01.99.04</t>
  </si>
  <si>
    <t xml:space="preserve">BOMBA HIDRAULICA PARA PROTENSAO COND.D </t>
  </si>
  <si>
    <t>72.08.01.99.01</t>
  </si>
  <si>
    <t xml:space="preserve">CAMINHAO IRRIGADEIRA 6000L COND. A </t>
  </si>
  <si>
    <t>72.08.01.99.02</t>
  </si>
  <si>
    <t xml:space="preserve">CAMINHAO IRRIGADEIRA 6000L COND. B </t>
  </si>
  <si>
    <t>72.08.01.99.03</t>
  </si>
  <si>
    <t xml:space="preserve">CAMINHAO IRRIGADEIRA 6000L COND. C </t>
  </si>
  <si>
    <t>72.08.01.99.04</t>
  </si>
  <si>
    <t xml:space="preserve">CAMINHAO IRRIGADEIRA 6000L COND. D </t>
  </si>
  <si>
    <t>72.08.02.99.01</t>
  </si>
  <si>
    <t xml:space="preserve">CAMINHAO IRRIGADEIRA 9000L COND. A </t>
  </si>
  <si>
    <t>72.08.02.99.02</t>
  </si>
  <si>
    <t xml:space="preserve">CAMINHAO IRRIGADEIRA 9000L COND. B </t>
  </si>
  <si>
    <t>72.08.02.99.03</t>
  </si>
  <si>
    <t xml:space="preserve">CAMINHAO IRRIGADEIRA 9000L COND. C </t>
  </si>
  <si>
    <t>72.08.02.99.04</t>
  </si>
  <si>
    <t xml:space="preserve">CAMINHAO IRRIGADEIRA 9000L COND. D </t>
  </si>
  <si>
    <t>72.09.01.99.01</t>
  </si>
  <si>
    <t xml:space="preserve">CAMINHAO BASCULANTE 5M3 COND. A </t>
  </si>
  <si>
    <t>72.09.01.99.02</t>
  </si>
  <si>
    <t xml:space="preserve">CAMINHAO BASCULANTE 5M3 COND. B </t>
  </si>
  <si>
    <t>72.09.01.99.03</t>
  </si>
  <si>
    <t xml:space="preserve">CAMINHAO BASCULANTE 5M3 COND. C </t>
  </si>
  <si>
    <t>72.09.01.99.04</t>
  </si>
  <si>
    <t xml:space="preserve">CAMINHAO BASCULANTE 5M3 COND. D </t>
  </si>
  <si>
    <t>72.09.02.99.01</t>
  </si>
  <si>
    <t xml:space="preserve">CAMINHAO BASCULANTE 8M3 COND. A </t>
  </si>
  <si>
    <t>72.09.02.99.02</t>
  </si>
  <si>
    <t xml:space="preserve">CAMINHAO BASCULANTE 8M3 COND. B </t>
  </si>
  <si>
    <t>72.09.02.99.03</t>
  </si>
  <si>
    <t xml:space="preserve">CAMINHAO BASCULANTE 8M3 COND. C </t>
  </si>
  <si>
    <t>72.09.02.99.04</t>
  </si>
  <si>
    <t xml:space="preserve">CAMINHAO BASCULANTE 8M3 COND. D </t>
  </si>
  <si>
    <t>72.09.04.99.01</t>
  </si>
  <si>
    <t xml:space="preserve">CHAS.BASC.12M3 C-A </t>
  </si>
  <si>
    <t>72.09.04.99.02</t>
  </si>
  <si>
    <t xml:space="preserve">CHAS.BASC.12M3 C-B </t>
  </si>
  <si>
    <t>72.09.04.99.03</t>
  </si>
  <si>
    <t xml:space="preserve">CHAS.BASC.12M3 C-C </t>
  </si>
  <si>
    <t>72.09.04.99.04</t>
  </si>
  <si>
    <t xml:space="preserve">CAMINHAO BASCULANTE 12M3 COND. D </t>
  </si>
  <si>
    <t>72.10.01.99.01</t>
  </si>
  <si>
    <t xml:space="preserve">CAMINHAO BASC.FORA ESTR. 18,3M3 COND. A </t>
  </si>
  <si>
    <t>72.10.01.99.02</t>
  </si>
  <si>
    <t xml:space="preserve">CAMINHAO BASC. FORA ESTR. 18,3M3 COND. B </t>
  </si>
  <si>
    <t>72.10.01.99.03</t>
  </si>
  <si>
    <t xml:space="preserve">CAMINHAO BASC. FORA ESTR. 18.3M3 COND. C </t>
  </si>
  <si>
    <t>72.10.01.99.04</t>
  </si>
  <si>
    <t xml:space="preserve">CAMINHAO BASC.FORA ESTR. 18,3M3 COND. D </t>
  </si>
  <si>
    <t>72.11.01.99.01</t>
  </si>
  <si>
    <t xml:space="preserve">CAMINHAO BETONEIRA 5M3 COND. A </t>
  </si>
  <si>
    <t>72.11.01.99.02</t>
  </si>
  <si>
    <t xml:space="preserve">CAMINHAO BETONEIRA 5M3 COND. B </t>
  </si>
  <si>
    <t>72.11.01.99.03</t>
  </si>
  <si>
    <t xml:space="preserve">CAMINHAO BETONEIRA 5M3 COND. C </t>
  </si>
  <si>
    <t>72.11.01.99.04</t>
  </si>
  <si>
    <t xml:space="preserve">CAMINHAO BETONEIRA 5M3 COND. D </t>
  </si>
  <si>
    <t>72.11.02.99.01</t>
  </si>
  <si>
    <t xml:space="preserve">CAMINHAO BETONEIRA 7M3 COND. A </t>
  </si>
  <si>
    <t>72.11.02.99.02</t>
  </si>
  <si>
    <t xml:space="preserve">CAMINHAO BETONEIRA 7M3 COND. B </t>
  </si>
  <si>
    <t>72.11.02.99.03</t>
  </si>
  <si>
    <t xml:space="preserve">CAMINHAO BETONEIRA 7M3 COND. C </t>
  </si>
  <si>
    <t>72.11.02.99.04</t>
  </si>
  <si>
    <t xml:space="preserve">CAMINHAO BETONEIRA 7M3 COND. D </t>
  </si>
  <si>
    <t>72.11.03.99.01</t>
  </si>
  <si>
    <t xml:space="preserve">CAMINHAO P/BOMBEAMENTO DE CONC. COND. A </t>
  </si>
  <si>
    <t>72.11.03.99.02</t>
  </si>
  <si>
    <t xml:space="preserve">CAMINHAO P/BOMBEAMENTO DE CONC. COND. B </t>
  </si>
  <si>
    <t>72.11.03.99.03</t>
  </si>
  <si>
    <t xml:space="preserve">CAMINHAO P/BOMBEAMENTO DE CONC. COND. C </t>
  </si>
  <si>
    <t>72.11.03.99.04</t>
  </si>
  <si>
    <t xml:space="preserve">CAMINHAO P/BOMBEAMENTO DE CONC. COND. D </t>
  </si>
  <si>
    <t>72.12.01.99.01</t>
  </si>
  <si>
    <t xml:space="preserve">CAMINHAO CARROC. MADEIRA 4,5T COND. A </t>
  </si>
  <si>
    <t>72.12.01.99.02</t>
  </si>
  <si>
    <t xml:space="preserve">CAMINHAO CARROC. MADEIRA 4,5T COND. B </t>
  </si>
  <si>
    <t>72.12.01.99.03</t>
  </si>
  <si>
    <t xml:space="preserve">CAMINHAO CARROC. MADEIRA 4,5T COND. C </t>
  </si>
  <si>
    <t>72.12.01.99.04</t>
  </si>
  <si>
    <t xml:space="preserve">CAMINHAO CARROC. MADEIRA 4,5T COND. D </t>
  </si>
  <si>
    <t>72.12.02.99.01</t>
  </si>
  <si>
    <t xml:space="preserve">CAMINHAO CARROC. MADEIRA 8,0T COND. A </t>
  </si>
  <si>
    <t>72.12.02.99.02</t>
  </si>
  <si>
    <t xml:space="preserve">CAMINHAO CARROC. MADEIRA 8,0T COND. B </t>
  </si>
  <si>
    <t>72.12.02.99.03</t>
  </si>
  <si>
    <t xml:space="preserve">CAMINHAO CARROC. MADEIRA 8,0T COND. C </t>
  </si>
  <si>
    <t>72.12.02.99.04</t>
  </si>
  <si>
    <t xml:space="preserve">CAMINHAO CARROC. MADEIRA 8,0T COND. D </t>
  </si>
  <si>
    <t>72.12.03.99.01</t>
  </si>
  <si>
    <t xml:space="preserve">CAMINHAO CARROC. MADEIRA 10,5T COND. A </t>
  </si>
  <si>
    <t>72.12.03.99.02</t>
  </si>
  <si>
    <t xml:space="preserve">CAMINHAO CARROC. MADEIRA 10,5T COND. B </t>
  </si>
  <si>
    <t>72.12.03.99.03</t>
  </si>
  <si>
    <t xml:space="preserve">CAMINHAO CARROC. MADEIRA 10,5T COND. C </t>
  </si>
  <si>
    <t>72.12.03.99.04</t>
  </si>
  <si>
    <t xml:space="preserve">CAMINHAO CARROC. MADEIRA 10,5T COND. D </t>
  </si>
  <si>
    <t>72.12.04.99.01</t>
  </si>
  <si>
    <t xml:space="preserve">CAMINHAO PARA LUBRIFICACAO 3000L COND. A </t>
  </si>
  <si>
    <t>72.12.04.99.02</t>
  </si>
  <si>
    <t xml:space="preserve">CAMINHAO PARA LUBRIFICACAO 3000L COND. B </t>
  </si>
  <si>
    <t>72.12.04.99.03</t>
  </si>
  <si>
    <t xml:space="preserve">CAMINHAO PARA LUBRIFICACAO 3000L COND. C </t>
  </si>
  <si>
    <t>72.12.04.99.04</t>
  </si>
  <si>
    <t xml:space="preserve">CAMINHAO PARA LUBRIFICACAO 3000L COND. D </t>
  </si>
  <si>
    <t>72.12.05.99.01</t>
  </si>
  <si>
    <t xml:space="preserve">CAMINHAO PARA LUBRIFICACAO 7000L COND. A </t>
  </si>
  <si>
    <t>72.12.05.99.02</t>
  </si>
  <si>
    <t xml:space="preserve">CAMINHAO PARA LUBRIFICACAO 7000L COND. B </t>
  </si>
  <si>
    <t>72.12.05.99.03</t>
  </si>
  <si>
    <t xml:space="preserve">CAMINHAO PARA LUBRIFICACAO 7000L COND. C </t>
  </si>
  <si>
    <t>72.12.05.99.04</t>
  </si>
  <si>
    <t xml:space="preserve">CAMINHAO PARA LUBRIFICACAO 7000L COND. D </t>
  </si>
  <si>
    <t>72.12.06.99.01</t>
  </si>
  <si>
    <t xml:space="preserve">CAMINHAO ABASTECEDOR COND. A </t>
  </si>
  <si>
    <t>72.12.06.99.02</t>
  </si>
  <si>
    <t xml:space="preserve">CAMINHAO ABASTECEDOR COND. B </t>
  </si>
  <si>
    <t>72.12.06.99.03</t>
  </si>
  <si>
    <t xml:space="preserve">CAMINHAO ABASTECEDOR COND. C </t>
  </si>
  <si>
    <t>72.12.06.99.04</t>
  </si>
  <si>
    <t xml:space="preserve">CAMINHAO ABASTECEDOR COND. D </t>
  </si>
  <si>
    <t>72.12.07.99.01</t>
  </si>
  <si>
    <t xml:space="preserve">CAMINHAO CARROC.BOIAD.R.8T COND. A </t>
  </si>
  <si>
    <t>72.12.07.99.02</t>
  </si>
  <si>
    <t xml:space="preserve">CAMINHAO CARROC.BOIAD.R.8T COND. B </t>
  </si>
  <si>
    <t>72.12.07.99.03</t>
  </si>
  <si>
    <t xml:space="preserve">CAMINHAO CARROC.BOIAD.R.8T COND. C </t>
  </si>
  <si>
    <t>72.12.07.99.04</t>
  </si>
  <si>
    <t xml:space="preserve">CAMINHAO CARROC.BOIAD.R.8T COND. D </t>
  </si>
  <si>
    <t>72.12.10.99.04</t>
  </si>
  <si>
    <t xml:space="preserve">CAMINHAO CARROCERIA CAPC.15 TON COM CABINE SUPLEMENTAR DE 6 LUGARES </t>
  </si>
  <si>
    <t>72.13.01.99.01</t>
  </si>
  <si>
    <t xml:space="preserve">CAMINHAO HIDROSSEMEADOR 5600L COND. A </t>
  </si>
  <si>
    <t>72.13.01.99.02</t>
  </si>
  <si>
    <t xml:space="preserve">CAMINHAO HIDROSSEMEADOR 5600L COND. B </t>
  </si>
  <si>
    <t>72.13.01.99.03</t>
  </si>
  <si>
    <t xml:space="preserve">CAMINHAO HIDROSSEMEADOR 5600L COND. C </t>
  </si>
  <si>
    <t>72.13.01.99.04</t>
  </si>
  <si>
    <t xml:space="preserve">CAMINHAO HIDROSSEMEADOR 5600L COND. D </t>
  </si>
  <si>
    <t>72.14.01.99.01</t>
  </si>
  <si>
    <t xml:space="preserve">CAMINHAO ESPARGIDOR 6000L COND. A </t>
  </si>
  <si>
    <t>72.14.01.99.02</t>
  </si>
  <si>
    <t xml:space="preserve">CAMINHAO ESPARGIDOR 6000L COND. B </t>
  </si>
  <si>
    <t>72.14.01.99.03</t>
  </si>
  <si>
    <t xml:space="preserve">CAMINHAO ESPARGIDOR 6000L COND. C </t>
  </si>
  <si>
    <t>72.14.01.99.04</t>
  </si>
  <si>
    <t xml:space="preserve">CAMINHAO ESPARGIDOR 6000L COND. D </t>
  </si>
  <si>
    <t>72.15.01.99.01</t>
  </si>
  <si>
    <t xml:space="preserve">CAMINHAO GUINCHO LANC.TELES.3,75T COND.A </t>
  </si>
  <si>
    <t>72.15.01.99.02</t>
  </si>
  <si>
    <t xml:space="preserve">CAMINHAO GUINCHO LANC.TELES.3,75T COND.B </t>
  </si>
  <si>
    <t>72.15.01.99.03</t>
  </si>
  <si>
    <t xml:space="preserve">CAMINHAO GUINCHO LANC.TELES.3,75T COND.C </t>
  </si>
  <si>
    <t>72.15.01.99.04</t>
  </si>
  <si>
    <t xml:space="preserve">CAMINHAO GUINCHO LANC.TELES.3,75T COND.D </t>
  </si>
  <si>
    <t>72.15.02.99.01</t>
  </si>
  <si>
    <t xml:space="preserve">CAMINHAO GUINCHO LANC.TELES.4,10T COND.A </t>
  </si>
  <si>
    <t>72.15.02.99.02</t>
  </si>
  <si>
    <t xml:space="preserve">CAMINHAO GUINCHO LANC.TELES.4,10T COND.B </t>
  </si>
  <si>
    <t>72.15.02.99.03</t>
  </si>
  <si>
    <t xml:space="preserve">CAMINHAO GUINCHO LANC.TELES.4,10T COND.C </t>
  </si>
  <si>
    <t>72.15.02.99.04</t>
  </si>
  <si>
    <t xml:space="preserve">CAMINHAO GUINCHO LANC.TELES.4,10T COND.D </t>
  </si>
  <si>
    <t>72.15.03.99.01</t>
  </si>
  <si>
    <t xml:space="preserve">CAMINHAO CARROCERIA COM GUINDAUTO 640-18COND. A </t>
  </si>
  <si>
    <t>72.15.03.99.02</t>
  </si>
  <si>
    <t xml:space="preserve">CAMINHAO CARROCERIA COM GUINDAUTO 640-18, COND. B </t>
  </si>
  <si>
    <t>72.15.03.99.03</t>
  </si>
  <si>
    <t xml:space="preserve">CAMINHAO CARROCERIA COM GUINDAUTO 640-18, COND. C </t>
  </si>
  <si>
    <t>72.15.03.99.04</t>
  </si>
  <si>
    <t xml:space="preserve">CAMINHAO CAR. GUINDAUTO 640-18 </t>
  </si>
  <si>
    <t>72.16.01.99.01</t>
  </si>
  <si>
    <t xml:space="preserve">CAMINHAO C/USINA LAMA ASFAL.10,5T COND.A </t>
  </si>
  <si>
    <t>72.16.01.99.02</t>
  </si>
  <si>
    <t xml:space="preserve">CAMINHAO C/USINA LAMA ASFAL.10,5T COND.B </t>
  </si>
  <si>
    <t>72.16.01.99.03</t>
  </si>
  <si>
    <t xml:space="preserve">CAMINHAO C/USINA LAMA ASFAL.10,5T COND.C </t>
  </si>
  <si>
    <t>72.16.01.99.04</t>
  </si>
  <si>
    <t xml:space="preserve">CAMINHAO C/USINA LAMA ASFAL.10,5T COND.D </t>
  </si>
  <si>
    <t>72.16.02.99.01</t>
  </si>
  <si>
    <t xml:space="preserve">CAMINHAO USINA P/MICROP.9M3 COND.A </t>
  </si>
  <si>
    <t>72.16.02.99.02</t>
  </si>
  <si>
    <t xml:space="preserve">CAMINHAO USINA P/MICROP.9M3 COND.B </t>
  </si>
  <si>
    <t>72.16.02.99.03</t>
  </si>
  <si>
    <t xml:space="preserve">CAMINHAO USINA P/MICROP.9M3 COND. C </t>
  </si>
  <si>
    <t>72.16.02.99.04</t>
  </si>
  <si>
    <t xml:space="preserve">CAMINHAO USINA P/MICROP.9M3 COND.D </t>
  </si>
  <si>
    <t>72.17.01.99.01</t>
  </si>
  <si>
    <t xml:space="preserve">CAMINHAO PANTOGRAFICO ATE 9M COND. A </t>
  </si>
  <si>
    <t>72.17.01.99.02</t>
  </si>
  <si>
    <t xml:space="preserve">CAMINHAO PANTOGRAFICO ATE 9M COND. B </t>
  </si>
  <si>
    <t>72.17.01.99.03</t>
  </si>
  <si>
    <t xml:space="preserve">CAMINHAO PANTOGRAFICO ATE 9M COND. C </t>
  </si>
  <si>
    <t>72.17.01.99.04</t>
  </si>
  <si>
    <t xml:space="preserve">CAMINHAO PANTOGRAFICO ATE 9M COND. D </t>
  </si>
  <si>
    <t>72.18.01.99.01</t>
  </si>
  <si>
    <t xml:space="preserve">CAVALO MECANICO C/CARRETA 30000KG COND.A </t>
  </si>
  <si>
    <t>72.18.01.99.02</t>
  </si>
  <si>
    <t xml:space="preserve">CAVALO MECANICO C/CARRETA 30000KG COND.B </t>
  </si>
  <si>
    <t>72.18.01.99.03</t>
  </si>
  <si>
    <t xml:space="preserve">CAVALO MECANICO C/CARRETA 30000KG COND.C </t>
  </si>
  <si>
    <t>72.18.01.99.04</t>
  </si>
  <si>
    <t xml:space="preserve">CAVALO MECANICO C/CARRETA 30000KG COND.D </t>
  </si>
  <si>
    <t>72.18.02.99.01</t>
  </si>
  <si>
    <t xml:space="preserve">CAVALO MECANICO C/PRANCHA 30000KG COND.A </t>
  </si>
  <si>
    <t>72.18.02.99.02</t>
  </si>
  <si>
    <t xml:space="preserve">CAVALO MECANICO C/PRANCHA 30000KG COND.B </t>
  </si>
  <si>
    <t>72.18.02.99.03</t>
  </si>
  <si>
    <t xml:space="preserve">CAVALO MECANICO C/PRANCHA 30000KG COND.C </t>
  </si>
  <si>
    <t>72.18.02.99.04</t>
  </si>
  <si>
    <t xml:space="preserve">CAVALO MECANICO C/PRANCHA 30000KG COND.D </t>
  </si>
  <si>
    <t>72.20.01.99.01</t>
  </si>
  <si>
    <t xml:space="preserve">COMPACTADOR PERC.220M2/H MAN.COND.A </t>
  </si>
  <si>
    <t>72.20.01.99.02</t>
  </si>
  <si>
    <t xml:space="preserve">COMPACTADOR PERC.220M2/H MAN.COND.B </t>
  </si>
  <si>
    <t>72.20.01.99.03</t>
  </si>
  <si>
    <t xml:space="preserve">COMPACTADOR PERC.220M2/H MAN.COND.C </t>
  </si>
  <si>
    <t>72.20.01.99.04</t>
  </si>
  <si>
    <t xml:space="preserve">COMPACTADOR PERC.220M2/H MAN.COND.D </t>
  </si>
  <si>
    <t>72.20.02.99.01</t>
  </si>
  <si>
    <t xml:space="preserve">COMPACTADOR PLAC.VIB.MAN.1000M2/H COND.A </t>
  </si>
  <si>
    <t>72.20.02.99.02</t>
  </si>
  <si>
    <t xml:space="preserve">COMPACTADOR PLAC.VIB.MAN.1000M2/H COND.B </t>
  </si>
  <si>
    <t>72.20.02.99.03</t>
  </si>
  <si>
    <t xml:space="preserve">COMPACTADOR PLAC.VIB.MAN.1000M2/H COND.C </t>
  </si>
  <si>
    <t>72.20.02.99.04</t>
  </si>
  <si>
    <t xml:space="preserve">COMPACTADOR PLAC.VIB.MAN.1000M2/H COND.D </t>
  </si>
  <si>
    <t>72.21.01.99.01</t>
  </si>
  <si>
    <t xml:space="preserve">COMPRESSOR DE AR XA-90 MWD COND. A </t>
  </si>
  <si>
    <t>72.21.01.99.02</t>
  </si>
  <si>
    <t xml:space="preserve">COMPRESSOR DE AR XA-90 MWD COND. B </t>
  </si>
  <si>
    <t>72.21.01.99.03</t>
  </si>
  <si>
    <t xml:space="preserve">COMPRESSOR DE AR XA-90 MWD COND. C </t>
  </si>
  <si>
    <t>72.21.01.99.04</t>
  </si>
  <si>
    <t xml:space="preserve">COMPRESSOR DE AR XA-90 MWD COND. D </t>
  </si>
  <si>
    <t>72.21.02.99.01</t>
  </si>
  <si>
    <t xml:space="preserve">COMPRESSOR DE AR XA-125 MWD COND. A </t>
  </si>
  <si>
    <t>72.21.02.99.02</t>
  </si>
  <si>
    <t xml:space="preserve">COMPRESSOR DE AR XA-125 MWD COND. B </t>
  </si>
  <si>
    <t>72.21.02.99.03</t>
  </si>
  <si>
    <t xml:space="preserve">COMPRESSOR DE AR XA-125 MWD COND. C </t>
  </si>
  <si>
    <t>72.21.02.99.04</t>
  </si>
  <si>
    <t xml:space="preserve">COMPRESSOR DE AR XA-125 MWD COND. D </t>
  </si>
  <si>
    <t>72.21.03.99.01</t>
  </si>
  <si>
    <t xml:space="preserve">COMPRESSOR DE AR XA-175MWD COND. A </t>
  </si>
  <si>
    <t>72.21.03.99.02</t>
  </si>
  <si>
    <t xml:space="preserve">COMPRESSOR DE AR XA-175MWD COND. B </t>
  </si>
  <si>
    <t>72.21.03.99.03</t>
  </si>
  <si>
    <t xml:space="preserve">COMPRESSOR DE AR XA-175MWD COND. C </t>
  </si>
  <si>
    <t>72.21.03.99.04</t>
  </si>
  <si>
    <t xml:space="preserve">COMPRESSOR DE AR XA-175MWD COND. D </t>
  </si>
  <si>
    <t>72.21.04.99.01</t>
  </si>
  <si>
    <t xml:space="preserve">COMPRESSOR DE AR XA-360MWD COND. A </t>
  </si>
  <si>
    <t>72.21.04.99.02</t>
  </si>
  <si>
    <t xml:space="preserve">COMPRESSOR DE AR XA-360MWD COND. B </t>
  </si>
  <si>
    <t>72.21.04.99.03</t>
  </si>
  <si>
    <t xml:space="preserve">COMPRESSOR DE AR XA-360MWD COND. C </t>
  </si>
  <si>
    <t>72.21.04.99.04</t>
  </si>
  <si>
    <t xml:space="preserve">COMPRESSOR DE AR XA-360MWD COND. D </t>
  </si>
  <si>
    <t>72.22.01.99.01</t>
  </si>
  <si>
    <t xml:space="preserve">DEMARCADOR DE FAIXA A FRIO 250L COND.A </t>
  </si>
  <si>
    <t>72.22.01.99.02</t>
  </si>
  <si>
    <t xml:space="preserve">DEMARCADOR DE FAIXA A FRIO 250L COND.B </t>
  </si>
  <si>
    <t>72.22.01.99.03</t>
  </si>
  <si>
    <t xml:space="preserve">DEMARCADOR DE FAIXA A FRIO 250L COND.C </t>
  </si>
  <si>
    <t>72.22.01.99.04</t>
  </si>
  <si>
    <t xml:space="preserve">DEMARCADOR DE FAIXA A FRIO 250L COND.D </t>
  </si>
  <si>
    <t>72.22.03.99.01</t>
  </si>
  <si>
    <t xml:space="preserve">DEMARCADOR DE FAIXA A QUENTE 500L COND.A </t>
  </si>
  <si>
    <t>72.22.03.99.02</t>
  </si>
  <si>
    <t xml:space="preserve">DEMARCADOR DE FAIXA A QUENTE 500L COND.B </t>
  </si>
  <si>
    <t>72.22.03.99.03</t>
  </si>
  <si>
    <t xml:space="preserve">DEMARCADOR DE FAIXA A QUENTE 500L COND.C </t>
  </si>
  <si>
    <t>72.22.03.99.04</t>
  </si>
  <si>
    <t xml:space="preserve">DEMARCADOR DE FAIXA A QUENTE 500L COND.D </t>
  </si>
  <si>
    <t>72.23.02.99.01</t>
  </si>
  <si>
    <t xml:space="preserve">DISTRIBUIDOR AGREGADO 600T/H COND.A </t>
  </si>
  <si>
    <t>72.23.02.99.02</t>
  </si>
  <si>
    <t xml:space="preserve">DISTRIBUIDOR AGREGADO 600T/H COND. B </t>
  </si>
  <si>
    <t>72.23.02.99.03</t>
  </si>
  <si>
    <t xml:space="preserve">DISTRIBUIDOR AGREGADO 600T/H COND. C </t>
  </si>
  <si>
    <t>72.23.02.99.04</t>
  </si>
  <si>
    <t xml:space="preserve">DISTRIBUIDOR AGREGADO 600T/H COND. D </t>
  </si>
  <si>
    <t>72.23.03.99.01</t>
  </si>
  <si>
    <t xml:space="preserve">DISTR.ASF.REB.2400L COND. A </t>
  </si>
  <si>
    <t>72.23.03.99.02</t>
  </si>
  <si>
    <t xml:space="preserve">DISTR.ASF.REB.2400L COND. B </t>
  </si>
  <si>
    <t>72.23.03.99.03</t>
  </si>
  <si>
    <t xml:space="preserve">DISTR.ASF.REB.2400L COND. C </t>
  </si>
  <si>
    <t>72.23.03.99.04</t>
  </si>
  <si>
    <t xml:space="preserve">DISTR.ASF.REB.2400L COND. D </t>
  </si>
  <si>
    <t>72.24.01.99.01</t>
  </si>
  <si>
    <t xml:space="preserve">DISTR. ADUBOS E SEMENTES 700L COND. A </t>
  </si>
  <si>
    <t>72.24.01.99.02</t>
  </si>
  <si>
    <t xml:space="preserve">DISTR. ADUBOS E SEMENTES 700L COND. B </t>
  </si>
  <si>
    <t>72.24.01.99.03</t>
  </si>
  <si>
    <t xml:space="preserve">DISTR. ADUBOS E SEMENTES 700L COND. C </t>
  </si>
  <si>
    <t>72.24.01.99.04</t>
  </si>
  <si>
    <t xml:space="preserve">DISTR. ADUBOS E SEMENTES 700L COND. D </t>
  </si>
  <si>
    <t>72.25.01.99.01</t>
  </si>
  <si>
    <t xml:space="preserve">DRAGA COM EMBARCACAO AUX.400M3 COND. A </t>
  </si>
  <si>
    <t>72.25.01.99.02</t>
  </si>
  <si>
    <t xml:space="preserve">DRAGA COM EMBARCACAO AUX.400M3 COND. B </t>
  </si>
  <si>
    <t>72.25.01.99.03</t>
  </si>
  <si>
    <t xml:space="preserve">DRAGA COM EMBARCACAO AUX.400M3 COND. C </t>
  </si>
  <si>
    <t>72.25.01.99.04</t>
  </si>
  <si>
    <t xml:space="preserve">DRAGA COM EMBARCACAO AUX 400M3 COND. D </t>
  </si>
  <si>
    <t>72.26.01.99.01</t>
  </si>
  <si>
    <t xml:space="preserve">EQUIP.VIS.OAE C/LANC.TELESC.25M COND. A </t>
  </si>
  <si>
    <t>72.26.01.99.02</t>
  </si>
  <si>
    <t xml:space="preserve">EQUIP.VIS.OAE C/LANC.TELESC.25M COND. B </t>
  </si>
  <si>
    <t>72.26.01.99.03</t>
  </si>
  <si>
    <t xml:space="preserve">EQUIP.VIS.OAE C/LANC.TELESC.25M COND. C </t>
  </si>
  <si>
    <t>72.26.01.99.04</t>
  </si>
  <si>
    <t xml:space="preserve">EQUIP.VIS.OAE C/LANC.TELESC.25M COND. D </t>
  </si>
  <si>
    <t>72.26.02.99.01</t>
  </si>
  <si>
    <t xml:space="preserve">EQUIP.VIS.OAE C/LANC.ARTIC.12,14M COND.A </t>
  </si>
  <si>
    <t>72.26.02.99.02</t>
  </si>
  <si>
    <t xml:space="preserve">EQUIP.VIS.OAE C/LANC.ARTIC.12,14M COND.B </t>
  </si>
  <si>
    <t>72.26.02.99.03</t>
  </si>
  <si>
    <t xml:space="preserve">EQUIP.VIS.OAE C/LANC.ARTIC.12,14M COND.C </t>
  </si>
  <si>
    <t>72.26.02.99.04</t>
  </si>
  <si>
    <t xml:space="preserve">EQUIP.VIS.OAE C/LANC.ARTIC.12,14M COND.D </t>
  </si>
  <si>
    <t>72.26.03.99.01</t>
  </si>
  <si>
    <t xml:space="preserve">EQUIP.VIST.OAE TP TESOURA 7,62M COND. A </t>
  </si>
  <si>
    <t>72.26.03.99.02</t>
  </si>
  <si>
    <t xml:space="preserve">EQUIP.VIST.OAE TP TESOURA 7,62M COND. B </t>
  </si>
  <si>
    <t>72.26.03.99.03</t>
  </si>
  <si>
    <t xml:space="preserve">EQUIP.VIST.OAE TP TESOURA 7,62M COND. C </t>
  </si>
  <si>
    <t>72.26.03.99.04</t>
  </si>
  <si>
    <t xml:space="preserve">EQUIP.VIST.OAE TP TESOURA 7,62M COND. D </t>
  </si>
  <si>
    <t>72.27.02.99.01</t>
  </si>
  <si>
    <t xml:space="preserve">ESCAVADEIRA HIDR.S/EST.0,60M3 COND. A </t>
  </si>
  <si>
    <t>72.27.02.99.02</t>
  </si>
  <si>
    <t xml:space="preserve">ESCAVADEIRA HIDR.S/EST.0,60M3 COND. B </t>
  </si>
  <si>
    <t>72.27.02.99.03</t>
  </si>
  <si>
    <t xml:space="preserve">ESCAVADEIRA HIDR.S/EST.0,60M3 COND. C </t>
  </si>
  <si>
    <t>72.27.02.99.04</t>
  </si>
  <si>
    <t xml:space="preserve">ESCAVADEIRA HIDR.S/EST.0,60M3 COND. D </t>
  </si>
  <si>
    <t>72.27.03.99.01</t>
  </si>
  <si>
    <t xml:space="preserve">ESCAVADEIRA HID.S/EST.0,62M3 COND. A </t>
  </si>
  <si>
    <t>72.27.03.99.02</t>
  </si>
  <si>
    <t xml:space="preserve">ESCAVADEIRA HID.S/EST.0,62M3 COND. B </t>
  </si>
  <si>
    <t>72.27.03.99.03</t>
  </si>
  <si>
    <t xml:space="preserve">ESCAVADEIRA HID.S/EST.0,62M3 COND. C </t>
  </si>
  <si>
    <t>72.27.03.99.04</t>
  </si>
  <si>
    <t xml:space="preserve">ESCAVADEIRA HID.S/EST.0,62M3 COND. D </t>
  </si>
  <si>
    <t>72.27.04.99.01</t>
  </si>
  <si>
    <t xml:space="preserve">ESCAVADEIRA HID.S/EST.2,2M3 COND. A </t>
  </si>
  <si>
    <t>72.27.04.99.02</t>
  </si>
  <si>
    <t xml:space="preserve">ESCAVADEIRA HID.S/EST.2,2M3 COND. B </t>
  </si>
  <si>
    <t>72.27.04.99.03</t>
  </si>
  <si>
    <t xml:space="preserve">ESCAVADEIRA HID.S/EST.2,2M3 COND. C </t>
  </si>
  <si>
    <t>72.27.04.99.04</t>
  </si>
  <si>
    <t xml:space="preserve">ESCAVADEIRA HID.S/EST.2,2M3 COND. D </t>
  </si>
  <si>
    <t>72.27.05.99.01</t>
  </si>
  <si>
    <t xml:space="preserve">ESCAVADEIRA HIDR.S/PNEU 0,25M3 COND. A </t>
  </si>
  <si>
    <t>72.27.05.99.02</t>
  </si>
  <si>
    <t xml:space="preserve">ESCAVADEIRA HIDR.S/PNEU 0,25M3 COND. B </t>
  </si>
  <si>
    <t>72.27.05.99.03</t>
  </si>
  <si>
    <t xml:space="preserve">ESCAVADEIRA HIDR.S/PNEU 0,25M3 COND. C </t>
  </si>
  <si>
    <t>72.27.05.99.04</t>
  </si>
  <si>
    <t xml:space="preserve">ESCAVADEIRA HIDR.S/PNEU 0,25M3 COND. D </t>
  </si>
  <si>
    <t>72.28.01.99.01</t>
  </si>
  <si>
    <t xml:space="preserve">EMPILHADEIRA 2500KG COND. A </t>
  </si>
  <si>
    <t>72.28.01.99.02</t>
  </si>
  <si>
    <t xml:space="preserve">EMPILHADEIRA 2500KG COND. B </t>
  </si>
  <si>
    <t>72.28.01.99.03</t>
  </si>
  <si>
    <t xml:space="preserve">EMPILHADEIRA 2500KG COND. C </t>
  </si>
  <si>
    <t>72.28.01.99.04</t>
  </si>
  <si>
    <t xml:space="preserve">EMPILHADEIRA 2500KG COND. D </t>
  </si>
  <si>
    <t>72.28.02.99.01</t>
  </si>
  <si>
    <t xml:space="preserve">EMPILHADEIRA 5000KG COND. A </t>
  </si>
  <si>
    <t>72.28.02.99.02</t>
  </si>
  <si>
    <t xml:space="preserve">EMPILHADEIRA 5000KG COND. B </t>
  </si>
  <si>
    <t>72.28.02.99.03</t>
  </si>
  <si>
    <t xml:space="preserve">EMPILHADEIRA 5000KG COND. C </t>
  </si>
  <si>
    <t>72.28.02.99.04</t>
  </si>
  <si>
    <t xml:space="preserve">EMPILHADEIRA 5000KG COND. D </t>
  </si>
  <si>
    <t>72.29.01.99.01</t>
  </si>
  <si>
    <t xml:space="preserve">FRESADORA A FRIO S/PNEUS 150M2/H COND.A </t>
  </si>
  <si>
    <t>72.29.01.99.02</t>
  </si>
  <si>
    <t xml:space="preserve">FRESADORA A FRIO S/PNEUS 150M2/H COND.B </t>
  </si>
  <si>
    <t>72.29.01.99.03</t>
  </si>
  <si>
    <t xml:space="preserve">FRESADORA A FRIO S/PNEUS 150M2/H COND.C </t>
  </si>
  <si>
    <t>72.29.01.99.04</t>
  </si>
  <si>
    <t xml:space="preserve">FRESADORA A FRIO S/PNEUS 150M2/H COND.D </t>
  </si>
  <si>
    <t>72.29.02.99.01</t>
  </si>
  <si>
    <t xml:space="preserve">FRESADORA A FRIO S/PNEUS 670HP COND. A </t>
  </si>
  <si>
    <t>72.29.02.99.02</t>
  </si>
  <si>
    <t xml:space="preserve">FRESADORA A FRIO S/PNEUS 670HP COND. B </t>
  </si>
  <si>
    <t>72.29.02.99.03</t>
  </si>
  <si>
    <t xml:space="preserve">FRESADORA A FRIO S/PNEUS 670HP COND. C </t>
  </si>
  <si>
    <t>72.29.02.99.04</t>
  </si>
  <si>
    <t xml:space="preserve">FRESADORA A FRIO S/PNEUS 670HP COND. D </t>
  </si>
  <si>
    <t>72.30.01.99.01</t>
  </si>
  <si>
    <t xml:space="preserve">GRUA 12M COND. A </t>
  </si>
  <si>
    <t>72.30.01.99.02</t>
  </si>
  <si>
    <t xml:space="preserve">GRUA 12M COND. B </t>
  </si>
  <si>
    <t>72.30.01.99.03</t>
  </si>
  <si>
    <t xml:space="preserve">GRUA 12M COND. C </t>
  </si>
  <si>
    <t>72.30.01.99.04</t>
  </si>
  <si>
    <t xml:space="preserve">GRUA 12M COND. D </t>
  </si>
  <si>
    <t>72.31.01.99.01</t>
  </si>
  <si>
    <t xml:space="preserve">GRUPO GERADOR 40KVA COND. A </t>
  </si>
  <si>
    <t>72.31.01.99.02</t>
  </si>
  <si>
    <t xml:space="preserve">GRUPO GERADOR 40KVA COND. B </t>
  </si>
  <si>
    <t>72.31.01.99.03</t>
  </si>
  <si>
    <t xml:space="preserve">GRUPO GERADOR 40KVA COND. C </t>
  </si>
  <si>
    <t>72.31.01.99.04</t>
  </si>
  <si>
    <t xml:space="preserve">GRUPO GERADOR 40KVA COND. D </t>
  </si>
  <si>
    <t>72.31.02.99.01</t>
  </si>
  <si>
    <t xml:space="preserve">GRUPO GERADOR 55KVA COND. A </t>
  </si>
  <si>
    <t>72.31.02.99.02</t>
  </si>
  <si>
    <t xml:space="preserve">GRUPO GERADOR 55KVA COND. B </t>
  </si>
  <si>
    <t>72.31.02.99.03</t>
  </si>
  <si>
    <t xml:space="preserve">GRUPO GERADOR 55KVA COND. C </t>
  </si>
  <si>
    <t>72.31.02.99.04</t>
  </si>
  <si>
    <t xml:space="preserve">GRUPO GERADOR 55KVA COND. D </t>
  </si>
  <si>
    <t>72.31.03.99.01</t>
  </si>
  <si>
    <t xml:space="preserve">GRUPO GERADOR 83KVA COND. A </t>
  </si>
  <si>
    <t>72.31.03.99.02</t>
  </si>
  <si>
    <t xml:space="preserve">GRUPO GERADOR 83KVA COND. B </t>
  </si>
  <si>
    <t>72.31.03.99.03</t>
  </si>
  <si>
    <t xml:space="preserve">GRUPO GERADOR 83KVA COND. C </t>
  </si>
  <si>
    <t>72.31.03.99.04</t>
  </si>
  <si>
    <t xml:space="preserve">GRUPO GERADOR 83KVA COND. D </t>
  </si>
  <si>
    <t>72.31.04.99.01</t>
  </si>
  <si>
    <t xml:space="preserve">GRUPO GERADOR 115KVA COND. A </t>
  </si>
  <si>
    <t>72.31.04.99.02</t>
  </si>
  <si>
    <t xml:space="preserve">GRUPO GERADOR 115KVA COND. B </t>
  </si>
  <si>
    <t>72.31.04.99.03</t>
  </si>
  <si>
    <t xml:space="preserve">GRUPO GERADOR 115KVA COND. C </t>
  </si>
  <si>
    <t>72.31.04.99.04</t>
  </si>
  <si>
    <t xml:space="preserve">GRUPO GERADOR 115KVA COND. D </t>
  </si>
  <si>
    <t>72.31.05.99.01</t>
  </si>
  <si>
    <t xml:space="preserve">GRUPO GERADOR PORTATIL 3,5KVA COND. A </t>
  </si>
  <si>
    <t>72.31.05.99.02</t>
  </si>
  <si>
    <t xml:space="preserve">GRUPO GERADOR PORTATIL 3,5KVA COND. B </t>
  </si>
  <si>
    <t>72.31.05.99.03</t>
  </si>
  <si>
    <t xml:space="preserve">GRUPO GERADOR PORTATIL 3,5KVA COND. C </t>
  </si>
  <si>
    <t>72.31.05.99.04</t>
  </si>
  <si>
    <t xml:space="preserve">GRUPO GERADOR PORTATIL 3,5KVA COND. D </t>
  </si>
  <si>
    <t>72.31.06.99.01</t>
  </si>
  <si>
    <t xml:space="preserve">GRUPO GERADOR PORTATIL 7KVA COND. A </t>
  </si>
  <si>
    <t>72.31.06.99.02</t>
  </si>
  <si>
    <t xml:space="preserve">GRUPO GERADOR PORTATIL 7KVA COND. B </t>
  </si>
  <si>
    <t>72.31.06.99.03</t>
  </si>
  <si>
    <t xml:space="preserve">GRUPO GERADOR PORTATIL 7KVA COND. C </t>
  </si>
  <si>
    <t>72.31.06.99.04</t>
  </si>
  <si>
    <t xml:space="preserve">GRUPO GERADOR PORTATIL 7KVA COND. D </t>
  </si>
  <si>
    <t>72.32.01.99.01</t>
  </si>
  <si>
    <t xml:space="preserve">GUINCHO ELETRICO DE COLUNA 30M COND. A </t>
  </si>
  <si>
    <t>72.32.01.99.02</t>
  </si>
  <si>
    <t xml:space="preserve">GUINCHO ELETRICO DE COLUNA 30M COND. B </t>
  </si>
  <si>
    <t>72.32.01.99.03</t>
  </si>
  <si>
    <t xml:space="preserve">GUINCHO ELETRICO DE COLUNA 30M COND. C </t>
  </si>
  <si>
    <t>72.32.01.99.04</t>
  </si>
  <si>
    <t xml:space="preserve">GUINCHO ELETRICO DE COLUNA 30M COND. D </t>
  </si>
  <si>
    <t>72.32.02.99.01</t>
  </si>
  <si>
    <t xml:space="preserve">GUINCHO ELETRICO TIPO ELEV. 30M COND. A </t>
  </si>
  <si>
    <t>72.32.02.99.02</t>
  </si>
  <si>
    <t xml:space="preserve">GUINCHO ELETRICO TIPO ELEV. 30M COND. B </t>
  </si>
  <si>
    <t>72.32.02.99.03</t>
  </si>
  <si>
    <t xml:space="preserve">GUINCHO ELETRICO TIPO ELEV. 30M COND. C </t>
  </si>
  <si>
    <t>72.32.02.99.04</t>
  </si>
  <si>
    <t xml:space="preserve">GUINCHO ELETRICO TIPO ELEV. 30M COND. D </t>
  </si>
  <si>
    <t>72.33.01.99.01</t>
  </si>
  <si>
    <t xml:space="preserve">GUIND.HID.LANC.TELES.S/PN 20T COND. A </t>
  </si>
  <si>
    <t>72.33.01.99.02</t>
  </si>
  <si>
    <t xml:space="preserve">GUIND.HID.LANC.TELES.S/PN 20T COND. B </t>
  </si>
  <si>
    <t>72.33.01.99.03</t>
  </si>
  <si>
    <t xml:space="preserve">GUIND.HID.LANC.TELES.S/PN 20T COND. C </t>
  </si>
  <si>
    <t>72.33.01.99.04</t>
  </si>
  <si>
    <t xml:space="preserve">GUIND.HID.LANC.TELES.S/PN 20T COND. D </t>
  </si>
  <si>
    <t>72.33.02.99.01</t>
  </si>
  <si>
    <t xml:space="preserve">GUIND.HID.LANC.TELES.S/PN.27,2T COND. A </t>
  </si>
  <si>
    <t>72.33.02.99.02</t>
  </si>
  <si>
    <t xml:space="preserve">GUIND.HID.LANC.TELES.S/PN.27,2T COND. B </t>
  </si>
  <si>
    <t>72.33.02.99.03</t>
  </si>
  <si>
    <t xml:space="preserve">GUIND.HID.LANC.TELES.S/PN.27,2T COND. C </t>
  </si>
  <si>
    <t>72.33.02.99.04</t>
  </si>
  <si>
    <t xml:space="preserve">GUIND.HID.LANC.TELES.S/PN.27,2T COND. D </t>
  </si>
  <si>
    <t>72.34.01.99.01</t>
  </si>
  <si>
    <t xml:space="preserve">LAVA JATO 200L/H COND. A </t>
  </si>
  <si>
    <t>72.34.01.99.02</t>
  </si>
  <si>
    <t xml:space="preserve">LAVA JATO 200L/H COND. B </t>
  </si>
  <si>
    <t>72.34.01.99.03</t>
  </si>
  <si>
    <t xml:space="preserve">LAVA JATO 200L/H COND. C </t>
  </si>
  <si>
    <t>72.34.01.99.04</t>
  </si>
  <si>
    <t xml:space="preserve">LAVA JATO 200L/H COND. D </t>
  </si>
  <si>
    <t>72.35.01.99.01</t>
  </si>
  <si>
    <t xml:space="preserve">MARTELETE ROMP.PN.11,2KG COND. A </t>
  </si>
  <si>
    <t>72.35.01.99.02</t>
  </si>
  <si>
    <t xml:space="preserve">MARTELETE ROMP.PN.11,2KG COND. B </t>
  </si>
  <si>
    <t>72.35.01.99.03</t>
  </si>
  <si>
    <t xml:space="preserve">MARTELETE ROMP.PN.11,2KG COND. C </t>
  </si>
  <si>
    <t>72.35.01.99.04</t>
  </si>
  <si>
    <t xml:space="preserve">MARTELETE ROMP.PN.11,2KG COND. D </t>
  </si>
  <si>
    <t>72.35.02.99.01</t>
  </si>
  <si>
    <t xml:space="preserve">MARTELETE ROMP.PN.35KG COND. A </t>
  </si>
  <si>
    <t>72.35.02.99.02</t>
  </si>
  <si>
    <t xml:space="preserve">MARTELETE ROMP.PN.35KG COND. B </t>
  </si>
  <si>
    <t>72.35.02.99.03</t>
  </si>
  <si>
    <t xml:space="preserve">MARTELETE ROMP.PN.35KG COND. C </t>
  </si>
  <si>
    <t>72.35.02.99.04</t>
  </si>
  <si>
    <t xml:space="preserve">MARTELETE ROMP.PN.35KG COND. D </t>
  </si>
  <si>
    <t>72.35.03.99.01</t>
  </si>
  <si>
    <t xml:space="preserve">MARTELETE ROMP.PN.42KG COND. A </t>
  </si>
  <si>
    <t>72.35.03.99.02</t>
  </si>
  <si>
    <t xml:space="preserve">MARTELETE ROMP.PN.42KG COND. B </t>
  </si>
  <si>
    <t>72.35.03.99.03</t>
  </si>
  <si>
    <t xml:space="preserve">MARTELETE ROMP.PN.42KG COND. C </t>
  </si>
  <si>
    <t>72.35.03.99.04</t>
  </si>
  <si>
    <t xml:space="preserve">MARTELETE ROMP.PN.42KG COND. D </t>
  </si>
  <si>
    <t>72.36.01.99.01</t>
  </si>
  <si>
    <t xml:space="preserve">ROMPEDOR/DEMOL.HIDR.P/ESCAVAD. COND. A </t>
  </si>
  <si>
    <t>72.36.01.99.02</t>
  </si>
  <si>
    <t xml:space="preserve">ROMPEDOR/DEMOL.HIDR.P/ESCAVAD. COND. B </t>
  </si>
  <si>
    <t>72.36.01.99.03</t>
  </si>
  <si>
    <t xml:space="preserve">ROMPEDOR/DEMOL.HIDR.P/ESCAVAD. COND. C </t>
  </si>
  <si>
    <t>72.36.01.99.04</t>
  </si>
  <si>
    <t xml:space="preserve">ROMPEDOR/DEMOL.HIDR.P/ESCAVAD. COND. D </t>
  </si>
  <si>
    <t>72.36.02.99.01</t>
  </si>
  <si>
    <t xml:space="preserve">ROMPEDOR/DEMOL.HIDR.P/RETROESC. COND. A </t>
  </si>
  <si>
    <t>72.36.02.99.02</t>
  </si>
  <si>
    <t xml:space="preserve">ROMPEDOR/DEMOL.HIDR.P/RETROESC. COND. B </t>
  </si>
  <si>
    <t>72.36.02.99.03</t>
  </si>
  <si>
    <t xml:space="preserve">ROMPEDOR/DEMOL.HIDR.P/RETROESC. COND. C </t>
  </si>
  <si>
    <t>72.36.02.99.04</t>
  </si>
  <si>
    <t xml:space="preserve">ROMPEDOR/DEMOL.HIDR.P/RETROESC. COND. D </t>
  </si>
  <si>
    <t>72.37.01.99.01</t>
  </si>
  <si>
    <t xml:space="preserve">MOTONIVELADORA COM RIPPER 140HP COND. A </t>
  </si>
  <si>
    <t>72.37.01.99.02</t>
  </si>
  <si>
    <t xml:space="preserve">MOTONIVELADORA COM RIPPER 140HP COND. B </t>
  </si>
  <si>
    <t>72.37.01.99.03</t>
  </si>
  <si>
    <t xml:space="preserve">MOTONIVELADORA COM RIPPER 140HP COND. C </t>
  </si>
  <si>
    <t>72.37.01.99.04</t>
  </si>
  <si>
    <t xml:space="preserve">MOTONIVELADORA COM RIPPER 140HP COND. D </t>
  </si>
  <si>
    <t>72.37.02.99.01</t>
  </si>
  <si>
    <t xml:space="preserve">MOTONIVELADORA C/ESCARIF.(16200KG)COND.A </t>
  </si>
  <si>
    <t>72.37.02.99.02</t>
  </si>
  <si>
    <t xml:space="preserve">MOTONIVELADORA C/ESCARIF.(16200KG)COND.B </t>
  </si>
  <si>
    <t>72.37.02.99.03</t>
  </si>
  <si>
    <t xml:space="preserve">MOTONIVELADORA C/ESCARIF.(16200KG)COND.C </t>
  </si>
  <si>
    <t>72.37.02.99.04</t>
  </si>
  <si>
    <t xml:space="preserve">MOTONIVELADORA C/ESCARIF.(16200KG)COND.D </t>
  </si>
  <si>
    <t>72.38.01.99.01</t>
  </si>
  <si>
    <t xml:space="preserve">MOTOSCRAPER 15M3 COND. A </t>
  </si>
  <si>
    <t>72.38.01.99.02</t>
  </si>
  <si>
    <t xml:space="preserve">MOTOSCRAPER 15M3 COND. B </t>
  </si>
  <si>
    <t>72.38.01.99.03</t>
  </si>
  <si>
    <t xml:space="preserve">MOTOSCRAPER 15M3 COND. C </t>
  </si>
  <si>
    <t>72.38.01.99.04</t>
  </si>
  <si>
    <t xml:space="preserve">MOTOSCRAPER 15M3 COND. D </t>
  </si>
  <si>
    <t>72.38.02.99.01</t>
  </si>
  <si>
    <t xml:space="preserve">MOTOSCRAPER 26M3 COND. A </t>
  </si>
  <si>
    <t>72.38.02.99.02</t>
  </si>
  <si>
    <t xml:space="preserve">MOTOSCRAPER 26M3 COND. B </t>
  </si>
  <si>
    <t>72.38.02.99.03</t>
  </si>
  <si>
    <t xml:space="preserve">MOTOSCRAPER 26M3 COND. C </t>
  </si>
  <si>
    <t>72.38.02.99.04</t>
  </si>
  <si>
    <t xml:space="preserve">MOTOSCRAPER 26M3 COND. D </t>
  </si>
  <si>
    <t>72.39.01.99.01</t>
  </si>
  <si>
    <t xml:space="preserve">MAQUINA SOLDA ELETRICA (40-375A) COND.A </t>
  </si>
  <si>
    <t>72.39.01.99.02</t>
  </si>
  <si>
    <t xml:space="preserve">MAQUINA SOLDA ELETRICA (40-375A) COND.B </t>
  </si>
  <si>
    <t>72.39.01.99.03</t>
  </si>
  <si>
    <t xml:space="preserve">MAQUINA SOLDA ELETRICA (40-375A) COND.C </t>
  </si>
  <si>
    <t>72.39.01.99.04</t>
  </si>
  <si>
    <t xml:space="preserve">MAQUINA SOLDA ELETRICA (40-375A) COND.D </t>
  </si>
  <si>
    <t>72.39.02.99.01</t>
  </si>
  <si>
    <t xml:space="preserve">MAQUINA DE SOLDA A DIESEL COND. A </t>
  </si>
  <si>
    <t>72.39.02.99.02</t>
  </si>
  <si>
    <t xml:space="preserve">MAQUINA SOLDA A DIESEL ATE 375A COND.B </t>
  </si>
  <si>
    <t>72.39.02.99.03</t>
  </si>
  <si>
    <t xml:space="preserve">MAQUINA SOLDA A DIESEL ATE 375A COND.C </t>
  </si>
  <si>
    <t>72.39.02.99.04</t>
  </si>
  <si>
    <t xml:space="preserve">MAQUINA SOLDA A DIESEL ATE 375A COND.D </t>
  </si>
  <si>
    <t>72.39.03.99.01</t>
  </si>
  <si>
    <t xml:space="preserve">MACARICO DE CORTE COND. A </t>
  </si>
  <si>
    <t>72.39.03.99.02</t>
  </si>
  <si>
    <t xml:space="preserve">MACARICO DE CORTE COND. B </t>
  </si>
  <si>
    <t>72.39.03.99.03</t>
  </si>
  <si>
    <t xml:space="preserve">MACARICO DE CORTE COND. C </t>
  </si>
  <si>
    <t>72.39.03.99.04</t>
  </si>
  <si>
    <t xml:space="preserve">MACARICO DE CORTE COND. D </t>
  </si>
  <si>
    <t>72.40.02.99.01</t>
  </si>
  <si>
    <t xml:space="preserve">ESTACAO TOTAL COND. A </t>
  </si>
  <si>
    <t>72.40.02.99.02</t>
  </si>
  <si>
    <t xml:space="preserve">ESTACAO TOTAL COND. B </t>
  </si>
  <si>
    <t>72.40.02.99.03</t>
  </si>
  <si>
    <t xml:space="preserve">ESTACAO TOTAL COND. C </t>
  </si>
  <si>
    <t>72.40.02.99.04</t>
  </si>
  <si>
    <t xml:space="preserve">ESTACAO TOTAL COND. D </t>
  </si>
  <si>
    <t>72.40.03.99.01</t>
  </si>
  <si>
    <t xml:space="preserve">NIVEL COM TRIPE COND. A </t>
  </si>
  <si>
    <t>72.40.03.99.02</t>
  </si>
  <si>
    <t xml:space="preserve">NIVEL COM TRIPE COND. B </t>
  </si>
  <si>
    <t>72.40.03.99.03</t>
  </si>
  <si>
    <t xml:space="preserve">NIVEL COM TRIPE COND. C </t>
  </si>
  <si>
    <t>72.40.03.99.04</t>
  </si>
  <si>
    <t xml:space="preserve">NIVEL COM TRIPE COND. D </t>
  </si>
  <si>
    <t>72.41.01.99.01</t>
  </si>
  <si>
    <t xml:space="preserve">PA CARREG.S/PNEUS 1,7M3 A 1,9M3 - COND.A </t>
  </si>
  <si>
    <t>72.41.01.99.02</t>
  </si>
  <si>
    <t xml:space="preserve">PA CARREG.S/PNEUS 1,7M3 A 1,9M3 - COND.B </t>
  </si>
  <si>
    <t>72.41.01.99.03</t>
  </si>
  <si>
    <t xml:space="preserve">PA CARREG.S/PNEUS 1,7M3 A 1,9M3 - COND.C </t>
  </si>
  <si>
    <t>72.41.01.99.04</t>
  </si>
  <si>
    <t xml:space="preserve">PA CARREG.S/PNEUS 1,7M3 A 1,9M3 - COND.D </t>
  </si>
  <si>
    <t>72.41.02.99.01</t>
  </si>
  <si>
    <t xml:space="preserve">PA CARREG.S/PNEUS 1,91M3 A 2,5M3 -COND.A </t>
  </si>
  <si>
    <t>72.41.02.99.02</t>
  </si>
  <si>
    <t xml:space="preserve">PA CARREG.S/PNEUS 1,91M3 A 2,5M3 -COND.B </t>
  </si>
  <si>
    <t>72.41.02.99.03</t>
  </si>
  <si>
    <t xml:space="preserve">PA CARREG.S/PNEUS 1,91M3 A 2,5M3 -COND.C </t>
  </si>
  <si>
    <t>72.41.02.99.04</t>
  </si>
  <si>
    <t xml:space="preserve">PA CARREG.S/PNEUS 1,91M3 A 2,5M3 -COND.D </t>
  </si>
  <si>
    <t>72.41.03.99.01</t>
  </si>
  <si>
    <t xml:space="preserve">PA CARREG.S/PNEUS 3,3M3 A 3,8M3 - COND.A </t>
  </si>
  <si>
    <t>72.41.03.99.02</t>
  </si>
  <si>
    <t xml:space="preserve">PA CARREG.S/PNEUS 3,3M3 A 3,8M3 - COND.B </t>
  </si>
  <si>
    <t>72.41.03.99.03</t>
  </si>
  <si>
    <t xml:space="preserve">PA CARREG.S/PNEUS 3,3M3 A 3,8M3 - COND.C </t>
  </si>
  <si>
    <t>72.41.03.99.04</t>
  </si>
  <si>
    <t xml:space="preserve">PA CARREG.S/PNEUS 3,3M3 A 3,8M3 - COND.D </t>
  </si>
  <si>
    <t>72.42.01.99.01</t>
  </si>
  <si>
    <t xml:space="preserve">PERFURATRIZ MANUAL COND. A </t>
  </si>
  <si>
    <t>72.42.01.99.02</t>
  </si>
  <si>
    <t xml:space="preserve">PERFURATRIZ MANUAL COND. B </t>
  </si>
  <si>
    <t>72.42.01.99.03</t>
  </si>
  <si>
    <t xml:space="preserve">PERFURATRIZ MANUAL COND. C </t>
  </si>
  <si>
    <t>72.42.01.99.04</t>
  </si>
  <si>
    <t xml:space="preserve">PERFURATRIZ MANUAL COND. D </t>
  </si>
  <si>
    <t>72.42.02.99.01</t>
  </si>
  <si>
    <t xml:space="preserve">PERFURATRIZ S/ESTEIRA COND. A </t>
  </si>
  <si>
    <t>72.42.02.99.02</t>
  </si>
  <si>
    <t xml:space="preserve">PERFURATRIZ S/ESTEIRA COND. B </t>
  </si>
  <si>
    <t>72.42.02.99.03</t>
  </si>
  <si>
    <t xml:space="preserve">PERFURATRIZ S/ESTEIRA COND. C </t>
  </si>
  <si>
    <t>72.42.02.99.04</t>
  </si>
  <si>
    <t xml:space="preserve">PERFURATRIZ S/ESTEIRA COND. D </t>
  </si>
  <si>
    <t>72.42.03.99.01</t>
  </si>
  <si>
    <t xml:space="preserve">PERFURATRIZ JUMBO 3 BRACOS COND. A </t>
  </si>
  <si>
    <t>72.42.03.99.02</t>
  </si>
  <si>
    <t xml:space="preserve">PERFURATRIZ JUMBO 3 BRACOS COND. B </t>
  </si>
  <si>
    <t>72.42.03.99.03</t>
  </si>
  <si>
    <t xml:space="preserve">PERFURATRIZ JUMBO 3 BRACOS COND. C </t>
  </si>
  <si>
    <t>72.42.03.99.04</t>
  </si>
  <si>
    <t xml:space="preserve">PERFURATRIZ JUMBO 3 BRACOS COND. D </t>
  </si>
  <si>
    <t>72.42.04.99.01</t>
  </si>
  <si>
    <t xml:space="preserve">SONDA ROTATIVA COND. A </t>
  </si>
  <si>
    <t>72.42.04.99.02</t>
  </si>
  <si>
    <t xml:space="preserve">SONDA ROTATIVA COND. B </t>
  </si>
  <si>
    <t>72.42.04.99.03</t>
  </si>
  <si>
    <t xml:space="preserve">SONDA ROTATIVA COND. C </t>
  </si>
  <si>
    <t>72.42.04.99.04</t>
  </si>
  <si>
    <t xml:space="preserve">SONDA ROTATIVA COND. D </t>
  </si>
  <si>
    <t>72.42.05.99.01</t>
  </si>
  <si>
    <t xml:space="preserve">PERFURADOR/CINZAL DE BAIXO PESO COND. A </t>
  </si>
  <si>
    <t>72.42.05.99.02</t>
  </si>
  <si>
    <t xml:space="preserve">PERFURADOR/CINZAL DE BAIXO PESO COND. B </t>
  </si>
  <si>
    <t>72.42.05.99.03</t>
  </si>
  <si>
    <t xml:space="preserve">PERFURADOR/CINZAL DE BAIXO PESO COND. C </t>
  </si>
  <si>
    <t>72.42.05.99.04</t>
  </si>
  <si>
    <t xml:space="preserve">PERFURADOR/CINZAL DE BAIXO PESO COND. D </t>
  </si>
  <si>
    <t>72.43.01.99.01</t>
  </si>
  <si>
    <t xml:space="preserve">RETROESCAV./CARREGADEIRA 0,77M3 COND. A </t>
  </si>
  <si>
    <t>72.43.01.99.02</t>
  </si>
  <si>
    <t xml:space="preserve">RETROESCAV./CARREGADEIRA 0,77M3 COND. B </t>
  </si>
  <si>
    <t>72.43.01.99.03</t>
  </si>
  <si>
    <t xml:space="preserve">RETROESCAV./CARREGADEIRA 0,77M3 COND. C </t>
  </si>
  <si>
    <t>72.43.01.99.04</t>
  </si>
  <si>
    <t xml:space="preserve">RETROESCAV./CARREGADEIRA 0,77M3 COND. D </t>
  </si>
  <si>
    <t>72.44.01.99.01</t>
  </si>
  <si>
    <t xml:space="preserve">ROCADEIRA MANUAL GASOLINA COND. A </t>
  </si>
  <si>
    <t>72.44.01.99.02</t>
  </si>
  <si>
    <t xml:space="preserve">ROCADEIRA MANUAL GASOLINA COND. B </t>
  </si>
  <si>
    <t>72.44.01.99.03</t>
  </si>
  <si>
    <t xml:space="preserve">ROCADEIRA MANUAL GASOLINA COND. C </t>
  </si>
  <si>
    <t>72.44.01.99.04</t>
  </si>
  <si>
    <t xml:space="preserve">ROCADEIRA MANUAL GASOLINA COND. D </t>
  </si>
  <si>
    <t>72.44.02.99.01</t>
  </si>
  <si>
    <t xml:space="preserve">ROCADEIRA MANUAL ELETRICA COND. A </t>
  </si>
  <si>
    <t>72.44.02.99.02</t>
  </si>
  <si>
    <t xml:space="preserve">ROCADEIRA MANUAL ELETRICA COND. B </t>
  </si>
  <si>
    <t>72.44.02.99.03</t>
  </si>
  <si>
    <t xml:space="preserve">ROCADEIRA MANUAL ELETRICA COND. C </t>
  </si>
  <si>
    <t>72.44.02.99.04</t>
  </si>
  <si>
    <t xml:space="preserve">ROCADEIRA MANUAL ELETRICA COND. D </t>
  </si>
  <si>
    <t>72.44.03.99.01</t>
  </si>
  <si>
    <t xml:space="preserve">ROCADEIRA ADAPT.P/TRAT.AGRIC.COND. A </t>
  </si>
  <si>
    <t>72.44.03.99.02</t>
  </si>
  <si>
    <t xml:space="preserve">ROCADEIRA ADAPT.P/TRAT.AGRIC.COND. B </t>
  </si>
  <si>
    <t>72.44.03.99.03</t>
  </si>
  <si>
    <t xml:space="preserve">ROCADEIRA ADAPT.P/TRAT.AGRIC.COND. C </t>
  </si>
  <si>
    <t>72.44.03.99.04</t>
  </si>
  <si>
    <t xml:space="preserve">ROCADEIRA ADAPT.P/TRAT.AGRIC. COND. D </t>
  </si>
  <si>
    <t>72.45.02.99.01</t>
  </si>
  <si>
    <t xml:space="preserve">ROLO COMPACT.VIBRAT.CILIN./PN7,7T COND.A </t>
  </si>
  <si>
    <t>72.45.02.99.02</t>
  </si>
  <si>
    <t xml:space="preserve">ROLO COMPACT.VIBRAT.CILIN./PN7,7T COND.B </t>
  </si>
  <si>
    <t>72.45.02.99.03</t>
  </si>
  <si>
    <t xml:space="preserve">ROLO COMPACT.VIBRAT.CILIN./PN7,7T COND.C </t>
  </si>
  <si>
    <t>72.45.02.99.04</t>
  </si>
  <si>
    <t xml:space="preserve">ROLO COMPACT.VIBRAT.CILIN./PN7,7T COND.D </t>
  </si>
  <si>
    <t>72.45.03.99.01</t>
  </si>
  <si>
    <t xml:space="preserve">ROLO COMPACT.VIBRAT.CILIN./PN10T COND.A </t>
  </si>
  <si>
    <t>72.45.03.99.02</t>
  </si>
  <si>
    <t xml:space="preserve">ROLO COMPACT.VIBRAT.CILIN./PN10T COND.B </t>
  </si>
  <si>
    <t>72.45.03.99.03</t>
  </si>
  <si>
    <t xml:space="preserve">ROLO COMPACT VIBRAT.CILIN./PN10T COND.C </t>
  </si>
  <si>
    <t>72.45.03.99.04</t>
  </si>
  <si>
    <t xml:space="preserve">ROLO COMPACT.VIBRAT.CILIN./PN10T COND.D </t>
  </si>
  <si>
    <t>72.45.04.99.01</t>
  </si>
  <si>
    <t xml:space="preserve">ROLO COMPACT.VIBR.CILIN./PN 11,3T COND.A </t>
  </si>
  <si>
    <t>72.45.04.99.02</t>
  </si>
  <si>
    <t xml:space="preserve">ROLO COMPACT.VIBR.CILIN./PN 11,3T COND.B </t>
  </si>
  <si>
    <t>72.45.04.99.03</t>
  </si>
  <si>
    <t xml:space="preserve">ROLO COMPACT.VIBR.CILIN./PN 11,3T COND.C </t>
  </si>
  <si>
    <t>72.45.04.99.04</t>
  </si>
  <si>
    <t xml:space="preserve">ROLO COMPAC.PÉ DE CARNEIRO VIBR. AUTOPR. P/PNEUS DE 11,6 T - 82 KW </t>
  </si>
  <si>
    <t>72.45.05.99.01</t>
  </si>
  <si>
    <t xml:space="preserve">ROLO COMPACT.VIBR.CILIN./PN 15,5T COND.A </t>
  </si>
  <si>
    <t>72.45.05.99.02</t>
  </si>
  <si>
    <t xml:space="preserve">ROLO COMPACT.VIBR.CILIN./PN 15,5T COND.B </t>
  </si>
  <si>
    <t>72.45.05.99.03</t>
  </si>
  <si>
    <t xml:space="preserve">ROLO COMPACT.VIBR.CILIN./PN 15,5T COND.C </t>
  </si>
  <si>
    <t>72.45.05.99.04</t>
  </si>
  <si>
    <t xml:space="preserve">ROLO COMPACT.VIBR.CILIN./PN 15,5T COND.D </t>
  </si>
  <si>
    <t>72.45.06.99.01</t>
  </si>
  <si>
    <t xml:space="preserve">ROLO COMP.PE DE CARN./PN 15,5T COND. A </t>
  </si>
  <si>
    <t>72.45.06.99.02</t>
  </si>
  <si>
    <t xml:space="preserve">ROLO COMP.PE DE CARN./PN 15,5T COND. B </t>
  </si>
  <si>
    <t>72.45.06.99.03</t>
  </si>
  <si>
    <t xml:space="preserve">ROLO COMP.PE DE CARN./PN 15,5T COND. C </t>
  </si>
  <si>
    <t>72.45.06.99.04</t>
  </si>
  <si>
    <t xml:space="preserve">ROLO COMP.PE DE CARN./PN 15,5T COND. D </t>
  </si>
  <si>
    <t>72.46.01.99.01</t>
  </si>
  <si>
    <t xml:space="preserve">ROLO COMPACT.VIBR.ASF.7,2T COND. A </t>
  </si>
  <si>
    <t>72.46.01.99.02</t>
  </si>
  <si>
    <t xml:space="preserve">ROLO COMPACT.VIBR.ASF.7,2T COND. B </t>
  </si>
  <si>
    <t>72.46.01.99.03</t>
  </si>
  <si>
    <t xml:space="preserve">ROLO COMPACT.VIBR.ASF.7,2T COND. C </t>
  </si>
  <si>
    <t>72.46.01.99.04</t>
  </si>
  <si>
    <t xml:space="preserve">ROLO COMPACT.VIBR.ASF.7,2T COND. D </t>
  </si>
  <si>
    <t>72.46.02.99.01</t>
  </si>
  <si>
    <t xml:space="preserve">ROLO COMPACT.VIBR.ASF.10,2T COND. A </t>
  </si>
  <si>
    <t>72.46.02.99.02</t>
  </si>
  <si>
    <t xml:space="preserve">ROLO COMPACT.VIBR.ASF.10,2T COND. B </t>
  </si>
  <si>
    <t>72.46.02.99.03</t>
  </si>
  <si>
    <t xml:space="preserve">ROLO COMPACT.VIBR.ASF.10,2T COND. C </t>
  </si>
  <si>
    <t>72.46.02.99.04</t>
  </si>
  <si>
    <t xml:space="preserve">ROLO COMPACT.VIBR.ASF.10,2T COND. D </t>
  </si>
  <si>
    <t>72.47.01.99.01</t>
  </si>
  <si>
    <t xml:space="preserve">ROLO COMPACT. TANDEM 2,3TON COND. A </t>
  </si>
  <si>
    <t>72.47.01.99.02</t>
  </si>
  <si>
    <t xml:space="preserve">ROLO COMPACT. TANDEM 2,3TON COND. B </t>
  </si>
  <si>
    <t>72.47.01.99.03</t>
  </si>
  <si>
    <t xml:space="preserve">ROLO COMPACT. TANDEM 2,3TON COND. C </t>
  </si>
  <si>
    <t>72.47.01.99.04</t>
  </si>
  <si>
    <t xml:space="preserve">ROLO COMPACT. TANDEM 2,3TON COND. D </t>
  </si>
  <si>
    <t>72.47.02.99.01</t>
  </si>
  <si>
    <t xml:space="preserve">ROLO COMPACT. TANDEM 7TON COND. A </t>
  </si>
  <si>
    <t>72.47.02.99.02</t>
  </si>
  <si>
    <t xml:space="preserve">ROLO COMPACT. TANDEM 7TON COND. B </t>
  </si>
  <si>
    <t>72.47.02.99.03</t>
  </si>
  <si>
    <t xml:space="preserve">ROLO COMPACT. TANDEM 7TON COND. C </t>
  </si>
  <si>
    <t>72.47.02.99.04</t>
  </si>
  <si>
    <t xml:space="preserve">ROLO COMPACT. TANDEM 7TON COND. D </t>
  </si>
  <si>
    <t>72.47.03.99.01</t>
  </si>
  <si>
    <t xml:space="preserve">ROLO COMPACT. TANDEM 12TON COND. A </t>
  </si>
  <si>
    <t>72.47.03.99.02</t>
  </si>
  <si>
    <t xml:space="preserve">ROLO COMPACT. TANDEM 12TON COND. B </t>
  </si>
  <si>
    <t>72.47.03.99.03</t>
  </si>
  <si>
    <t xml:space="preserve">ROLO COMPACT. TANDEM 12TON COND. C </t>
  </si>
  <si>
    <t>72.47.03.99.04</t>
  </si>
  <si>
    <t xml:space="preserve">ROLO COMPACT. TANDEM 12TON COND. D </t>
  </si>
  <si>
    <t>72.48.01.99.01</t>
  </si>
  <si>
    <t xml:space="preserve">ROLO COMPACT.S/PNEU P/ASF. 12,5T COND. A </t>
  </si>
  <si>
    <t>72.48.01.99.02</t>
  </si>
  <si>
    <t xml:space="preserve">ROLO COMPACT.S/PNEU P/ASF. 12,5T COND. B </t>
  </si>
  <si>
    <t>72.48.01.99.03</t>
  </si>
  <si>
    <t xml:space="preserve">ROLO COMPACT.S/PNEU P/ASF. 12,5T COND. C </t>
  </si>
  <si>
    <t>72.48.01.99.04</t>
  </si>
  <si>
    <t xml:space="preserve">ROLO COMPACT.S/PNEU P/ASF. 12,5T COND. D </t>
  </si>
  <si>
    <t>72.48.02.99.01</t>
  </si>
  <si>
    <t xml:space="preserve">ROLO COMPACT. S/PNEU P/ASF. 27T COND. A </t>
  </si>
  <si>
    <t>72.48.02.99.02</t>
  </si>
  <si>
    <t xml:space="preserve">ROLO COMPACT. S/PNEU P/ASF. 27T COND. B </t>
  </si>
  <si>
    <t>72.48.02.99.03</t>
  </si>
  <si>
    <t xml:space="preserve">ROLO COMPACT. S/PNEU P/ASF. 27T COND. C </t>
  </si>
  <si>
    <t>72.48.02.99.04</t>
  </si>
  <si>
    <t xml:space="preserve">ROLO COMPACT. S/PNEU P/ASF. 27T COND. D </t>
  </si>
  <si>
    <t>72.49.01.99.01</t>
  </si>
  <si>
    <t xml:space="preserve">TRATOR AGRIC.C/PESO DE 3,7T COND. A </t>
  </si>
  <si>
    <t>72.49.01.99.02</t>
  </si>
  <si>
    <t xml:space="preserve">TRATOR AGRIC.C/PESO DE 3,7T COND. B </t>
  </si>
  <si>
    <t>72.49.01.99.03</t>
  </si>
  <si>
    <t xml:space="preserve">TRATOR AGRIC.C/PESO DE 3,7T COND. C </t>
  </si>
  <si>
    <t>72.49.01.99.04</t>
  </si>
  <si>
    <t xml:space="preserve">TRATOR AGRIC.C/PESO DE 3,7T COND. D </t>
  </si>
  <si>
    <t>72.49.02.99.01</t>
  </si>
  <si>
    <t xml:space="preserve">TRATOR AGRIC.C/PESO DE 5T COND. A </t>
  </si>
  <si>
    <t>72.49.02.99.02</t>
  </si>
  <si>
    <t xml:space="preserve">TRATOR AGRIC.C/PESO DE 5T COND. B </t>
  </si>
  <si>
    <t>72.49.02.99.03</t>
  </si>
  <si>
    <t xml:space="preserve">TRATOR AGRIC.C/PESO DE 5T COND. C </t>
  </si>
  <si>
    <t>72.49.02.99.04</t>
  </si>
  <si>
    <t xml:space="preserve">TRATOR AGRIC.C/PESO DE 5T COND. D </t>
  </si>
  <si>
    <t>72.49.03.99.01</t>
  </si>
  <si>
    <t xml:space="preserve">MICRO TRATOR C/APAR. DE GRAMA COND. A </t>
  </si>
  <si>
    <t>72.49.03.99.02</t>
  </si>
  <si>
    <t xml:space="preserve">MICRO TRATOR C/APAR. DE GRAMA COND. B </t>
  </si>
  <si>
    <t>72.49.03.99.03</t>
  </si>
  <si>
    <t xml:space="preserve">MICRO TRATOR C/APAR. DE GRAMA COND. C </t>
  </si>
  <si>
    <t>72.49.03.99.04</t>
  </si>
  <si>
    <t xml:space="preserve">MICRO TRATOR C/APAR. DE GRAMA COND. D </t>
  </si>
  <si>
    <t>72.49.04.99.01</t>
  </si>
  <si>
    <t xml:space="preserve">TRATOR EQUIP.C/TRIT.RESIDUOS VEG.COND. A </t>
  </si>
  <si>
    <t>72.49.04.99.02</t>
  </si>
  <si>
    <t xml:space="preserve">TRATOR EQUIP.C/TRIT.RESIDUOS VEG.COND. B </t>
  </si>
  <si>
    <t>72.49.04.99.03</t>
  </si>
  <si>
    <t xml:space="preserve">TRATOR EQUIP.C/TRIT.RESIDUOS VEG.COND. C </t>
  </si>
  <si>
    <t>72.49.04.99.04</t>
  </si>
  <si>
    <t xml:space="preserve">TRATOR EQUIP.C/TRIT.RESIDUOS VEG.COND. D </t>
  </si>
  <si>
    <t>72.49.05.99.01</t>
  </si>
  <si>
    <t xml:space="preserve">TRATOR AGRIC. C/PULVEMISTURADOR COND. A </t>
  </si>
  <si>
    <t>72.49.05.99.02</t>
  </si>
  <si>
    <t xml:space="preserve">TRATOR AGRIC. C/PULVEMISTURADOR COND. B </t>
  </si>
  <si>
    <t>72.49.05.99.03</t>
  </si>
  <si>
    <t xml:space="preserve">TRATOR AGRIC. C/PULVEMISTURADOR COND. C </t>
  </si>
  <si>
    <t>72.49.05.99.04</t>
  </si>
  <si>
    <t xml:space="preserve">TRATOR AGRIC. C/PULVEMISTURADOR COND. D </t>
  </si>
  <si>
    <t>72.50.01.99.01</t>
  </si>
  <si>
    <t xml:space="preserve">TRATOR S/EST.COM LAMINA 1,93M3 COND. A </t>
  </si>
  <si>
    <t>72.50.01.99.02</t>
  </si>
  <si>
    <t xml:space="preserve">TRATOR S/EST.COM LAMINA 1,93M3 COND. B </t>
  </si>
  <si>
    <t>72.50.01.99.03</t>
  </si>
  <si>
    <t xml:space="preserve">TRATOR S/EST.COM LAMINA 1,93M3 COND. C </t>
  </si>
  <si>
    <t>72.50.01.99.04</t>
  </si>
  <si>
    <t xml:space="preserve">TRATOR S/EST.COM LAMINA 1,93M3 COND. D </t>
  </si>
  <si>
    <t>72.50.02.99.01</t>
  </si>
  <si>
    <t xml:space="preserve">TRATOR S/EST. COM LAMINA 2,28M3 COND. A </t>
  </si>
  <si>
    <t>72.50.02.99.02</t>
  </si>
  <si>
    <t xml:space="preserve">TRATOR S/EST. COM LAMINA 2,28M3 COND. B </t>
  </si>
  <si>
    <t>72.50.02.99.03</t>
  </si>
  <si>
    <t xml:space="preserve">TRATOR S/EST. COM LAMINA 2,28M3 COND. C </t>
  </si>
  <si>
    <t>72.50.02.99.04</t>
  </si>
  <si>
    <t xml:space="preserve">TRATOR S/EST. COM LAMINA 2,28M3 COND. D </t>
  </si>
  <si>
    <t>72.50.03.99.01</t>
  </si>
  <si>
    <t xml:space="preserve">TRATOR S/EST.COM LAMINA 3,18M3 COND. A </t>
  </si>
  <si>
    <t>72.50.03.99.02</t>
  </si>
  <si>
    <t xml:space="preserve">TRATOR S/EST.COM LAMINA 3,18M3 COND. B </t>
  </si>
  <si>
    <t>72.50.03.99.03</t>
  </si>
  <si>
    <t xml:space="preserve">TRATOR S/EST.COM LAMINA 3,18M3 COND. C </t>
  </si>
  <si>
    <t>72.50.03.99.04</t>
  </si>
  <si>
    <t xml:space="preserve">TRATOR S/EST.COM LAMINA 3,18M3 COND. D </t>
  </si>
  <si>
    <t>72.50.04.99.01</t>
  </si>
  <si>
    <t xml:space="preserve">TRATOR S/EST. C/LAMINA/RIP.1,93M3 COND.A </t>
  </si>
  <si>
    <t>72.50.04.99.02</t>
  </si>
  <si>
    <t xml:space="preserve">TRATOR S/EST. C/LAMINA/RIP.1,93M3 COND.B </t>
  </si>
  <si>
    <t>72.50.04.99.03</t>
  </si>
  <si>
    <t xml:space="preserve">TRATOR S/EST. C/LAMINA/RIP.1,93M3 COND.C </t>
  </si>
  <si>
    <t>72.50.04.99.04</t>
  </si>
  <si>
    <t xml:space="preserve">TRATOR S/EST. C/LAMINA/RIP.1,93M3 COND.D </t>
  </si>
  <si>
    <t>72.50.05.99.01</t>
  </si>
  <si>
    <t xml:space="preserve">TRATOR S/EST. C/LAMINA/RIP.2,28M3 COND.A </t>
  </si>
  <si>
    <t>72.50.05.99.02</t>
  </si>
  <si>
    <t xml:space="preserve">TRATOR S/EST. C/LAMINA/RIP.2,28M3 COND.B </t>
  </si>
  <si>
    <t>72.50.05.99.03</t>
  </si>
  <si>
    <t xml:space="preserve">TRATOR S/EST. C/LAMINA/RIP.2,28M3 COND.C </t>
  </si>
  <si>
    <t>72.50.05.99.04</t>
  </si>
  <si>
    <t xml:space="preserve">TRATOR S/EST. C/LAMINA/RIP.2,28M3 COND.D </t>
  </si>
  <si>
    <t>72.50.06.99.01</t>
  </si>
  <si>
    <t xml:space="preserve">TRATOR S/EST. C/LAMINA/RIP.3,18M3 COND.A </t>
  </si>
  <si>
    <t>72.50.06.99.02</t>
  </si>
  <si>
    <t xml:space="preserve">TRATOR S/EST. C/LAMINA/RIP.3,18M3 COND.B </t>
  </si>
  <si>
    <t>72.50.06.99.03</t>
  </si>
  <si>
    <t xml:space="preserve">TRATOR S/EST. C/LAMINA/RIP.3,18M3 COND.C </t>
  </si>
  <si>
    <t>72.50.06.99.04</t>
  </si>
  <si>
    <t xml:space="preserve">TRATOR S/EST. C/LAMINA/RIP.3,18M3 COND.D </t>
  </si>
  <si>
    <t>72.50.09.99.01</t>
  </si>
  <si>
    <t xml:space="preserve">BATE ESTACA HIDRAULICO MONTADO EM CAM.GUINDAUTO 6,2T E CARROC.5T - COND.A </t>
  </si>
  <si>
    <t>72.50.09.99.02</t>
  </si>
  <si>
    <t xml:space="preserve">BATE ESTACA HIDRAULICO MONTADO EM CAM.GUINDAUTO 6,2T E CARROC.5T - COND.B </t>
  </si>
  <si>
    <t>72.50.09.99.03</t>
  </si>
  <si>
    <t xml:space="preserve">BATE ESTACA HIDRAULICO MONTADO EM CAM.GUINDAUTO 6,2T E CARROC.5T - COND.C </t>
  </si>
  <si>
    <t>72.50.09.99.04</t>
  </si>
  <si>
    <t xml:space="preserve">BATE ESTACA HIDRAULICO MONTADO EM CAM.GUINDAUTO 6,2T E CARROC.5T </t>
  </si>
  <si>
    <t>72.52.01.99.01</t>
  </si>
  <si>
    <t xml:space="preserve">USINA DE CONCRETO 200M3/H COND. A </t>
  </si>
  <si>
    <t>72.52.01.99.02</t>
  </si>
  <si>
    <t xml:space="preserve">USINA DE CONCRETO 200M3/H COND. B </t>
  </si>
  <si>
    <t>72.52.01.99.03</t>
  </si>
  <si>
    <t xml:space="preserve">USINA DE CONCRETO 200M3/H COND. C </t>
  </si>
  <si>
    <t>72.52.01.99.04</t>
  </si>
  <si>
    <t xml:space="preserve">USINA DE CONCRETO 200M3/H COND. D </t>
  </si>
  <si>
    <t>72.52.02.99.01</t>
  </si>
  <si>
    <t xml:space="preserve">USINA DE CONCRETO 40M3/H COND. A </t>
  </si>
  <si>
    <t>72.52.02.99.02</t>
  </si>
  <si>
    <t xml:space="preserve">USINA DE CONCRETO 40M3/H COND. B </t>
  </si>
  <si>
    <t>72.52.02.99.03</t>
  </si>
  <si>
    <t xml:space="preserve">USINA DE CONCRETO 40M3/H COND. C </t>
  </si>
  <si>
    <t>72.52.02.99.04</t>
  </si>
  <si>
    <t xml:space="preserve">USINA DE CONCRETO 40M3/H COND. D </t>
  </si>
  <si>
    <t>72.52.03.99.01</t>
  </si>
  <si>
    <t xml:space="preserve">USINA ASFALTICA 60A80T/H COND. A </t>
  </si>
  <si>
    <t>72.52.03.99.02</t>
  </si>
  <si>
    <t xml:space="preserve">USINA ASFALTICA 60A80T/H COND. B </t>
  </si>
  <si>
    <t>72.52.03.99.03</t>
  </si>
  <si>
    <t xml:space="preserve">USINA ASFALTICA 60 A 80T/H COND. C </t>
  </si>
  <si>
    <t>72.52.03.99.04</t>
  </si>
  <si>
    <t xml:space="preserve">USINA ASFALTICA 60 A 80 T/H COND. D </t>
  </si>
  <si>
    <t>72.52.04.99.01</t>
  </si>
  <si>
    <t xml:space="preserve">USINA ASF.MATER.FRES.100A150T/H COND.A </t>
  </si>
  <si>
    <t>72.52.04.99.02</t>
  </si>
  <si>
    <t xml:space="preserve">USINA ASF.MATER.FRES.100A150T/H COND.B </t>
  </si>
  <si>
    <t>72.52.04.99.03</t>
  </si>
  <si>
    <t xml:space="preserve">USINA ASF.MATER.FRES.100A150T/H COND.C </t>
  </si>
  <si>
    <t>72.52.04.99.04</t>
  </si>
  <si>
    <t xml:space="preserve">USINA DE ASFALTO A QUENTE GRAVIMÉTRICA COM CAPACIDADE DE 100/140 T/H - 260 KW </t>
  </si>
  <si>
    <t>72.52.05.99.01</t>
  </si>
  <si>
    <t xml:space="preserve">USINA DE SOLOS 400TON/H COND. A </t>
  </si>
  <si>
    <t>72.52.05.99.02</t>
  </si>
  <si>
    <t xml:space="preserve">USINA DE SOLOS 400TON/H COND. B </t>
  </si>
  <si>
    <t>72.52.05.99.03</t>
  </si>
  <si>
    <t xml:space="preserve">USINA DE SOLOS 400TON/H COND. C </t>
  </si>
  <si>
    <t>72.52.05.99.04</t>
  </si>
  <si>
    <t xml:space="preserve">USINA DE SOLOS 400TON/H COND. D </t>
  </si>
  <si>
    <t>72.53.01.99.01</t>
  </si>
  <si>
    <t xml:space="preserve">VIBRADOR DE IMERSAO 12000VPM ELET.COND.A </t>
  </si>
  <si>
    <t>72.53.01.99.02</t>
  </si>
  <si>
    <t xml:space="preserve">VIBRADOR DE IMERSAO 12000VPM ELET.COND.B </t>
  </si>
  <si>
    <t>72.53.01.99.03</t>
  </si>
  <si>
    <t xml:space="preserve">VIBRADOR DE IMERSAO 12000VPM ELET.COND.C </t>
  </si>
  <si>
    <t>72.53.01.99.04</t>
  </si>
  <si>
    <t xml:space="preserve">VIBRADOR DE IMERSAO 12000VPM ELET.COND.D </t>
  </si>
  <si>
    <t>72.53.02.99.01</t>
  </si>
  <si>
    <t xml:space="preserve">VIBRADOR DE IMERSAO 12000VPM GAS.COND.A </t>
  </si>
  <si>
    <t>72.53.02.99.02</t>
  </si>
  <si>
    <t xml:space="preserve">VIBRADOR DE IMERSAO 12000VPM GAS.COND.B </t>
  </si>
  <si>
    <t>72.53.02.99.03</t>
  </si>
  <si>
    <t xml:space="preserve">VIBRADOR DE IMERSAO 12000VPM GAS.COND.C </t>
  </si>
  <si>
    <t>72.53.02.99.04</t>
  </si>
  <si>
    <t xml:space="preserve">VIBRADOR DE IMERSAO 12000VPM GAS.COND.D </t>
  </si>
  <si>
    <t>72.54.01.99.01</t>
  </si>
  <si>
    <t xml:space="preserve">VIBRO ACAB.ASF.S/EST.400T/H COND. A </t>
  </si>
  <si>
    <t>72.54.01.99.02</t>
  </si>
  <si>
    <t xml:space="preserve">VIBRO ACAB.ASF.S/EST.400T/H COND.B </t>
  </si>
  <si>
    <t>72.54.01.99.03</t>
  </si>
  <si>
    <t xml:space="preserve">VIBRO ACAB.ASF.S/EST.400T/H COND.C </t>
  </si>
  <si>
    <t>72.54.01.99.04</t>
  </si>
  <si>
    <t xml:space="preserve">VIBRO ACAB.ASF.S/EST.400T/H COND.D </t>
  </si>
  <si>
    <t>72.54.02.99.01</t>
  </si>
  <si>
    <t xml:space="preserve">VIBRO ACAB.ASF.S/EST. 2200TON/H COND.A </t>
  </si>
  <si>
    <t>72.54.02.99.02</t>
  </si>
  <si>
    <t xml:space="preserve">VIBRO ACAB.ASF.S/EST. 2200TON/H COND.B </t>
  </si>
  <si>
    <t>72.54.02.99.03</t>
  </si>
  <si>
    <t xml:space="preserve">VIBRO ACAB.ASF.S/EST. 2200TON/H COND.C </t>
  </si>
  <si>
    <t>72.54.02.99.04</t>
  </si>
  <si>
    <t xml:space="preserve">VIBRO ACAB.ASF.S/EST. 2200TON/H COND.D </t>
  </si>
  <si>
    <t>72.54.03.99.01</t>
  </si>
  <si>
    <t xml:space="preserve">VIBRO ACAB.ASF.S/EST.500TON/H COND. A </t>
  </si>
  <si>
    <t>72.54.03.99.02</t>
  </si>
  <si>
    <t xml:space="preserve">VIBRO ACAB.ASF.S/EST.500TON/H COND. B </t>
  </si>
  <si>
    <t>72.54.03.99.03</t>
  </si>
  <si>
    <t xml:space="preserve">VIBRO ACAB.ASF.S/EST.500TON/H COND. C </t>
  </si>
  <si>
    <t>72.54.03.99.04</t>
  </si>
  <si>
    <t xml:space="preserve">VIBRO ACAB.ASF.S/EST.500TON/H COND. D </t>
  </si>
  <si>
    <t>72.54.04.99.01</t>
  </si>
  <si>
    <t xml:space="preserve">VIBRO ACAB.ASF.S/PNEU 14,7T/H COND. A </t>
  </si>
  <si>
    <t>72.54.04.99.02</t>
  </si>
  <si>
    <t xml:space="preserve">VIBRO ACAB.ASF.S/PNEU 14,7T/H COND. B </t>
  </si>
  <si>
    <t>72.54.04.99.03</t>
  </si>
  <si>
    <t xml:space="preserve">VIBRO ACAB.ASF.S/PNEU 14,7T/H COND. C </t>
  </si>
  <si>
    <t>72.54.04.99.04</t>
  </si>
  <si>
    <t xml:space="preserve">VIBRO ACAB.ASF.S/PNEU 14,7T/H COND. D </t>
  </si>
  <si>
    <t>72.55.01.99.01</t>
  </si>
  <si>
    <t xml:space="preserve">VIBRO ACAB.CONCRETO 200M3/H COND. A </t>
  </si>
  <si>
    <t>72.55.01.99.02</t>
  </si>
  <si>
    <t xml:space="preserve">VIBRO ACAB.CONCRETO 200M3/H COND. B </t>
  </si>
  <si>
    <t>72.55.01.99.03</t>
  </si>
  <si>
    <t xml:space="preserve">VIBRO ACAB.CONCRETO 200M3/H COND. C </t>
  </si>
  <si>
    <t>72.55.01.99.04</t>
  </si>
  <si>
    <t xml:space="preserve">VIBRO ACAB.CONCRETO 200M3/H COND. D </t>
  </si>
  <si>
    <t>72.56.01.99.01</t>
  </si>
  <si>
    <t xml:space="preserve">SERRA PARA PAVIMENTO 8HP COND. A </t>
  </si>
  <si>
    <t>72.56.01.99.02</t>
  </si>
  <si>
    <t xml:space="preserve">SERRA PARA PAVIMENTO 8HP COND. B </t>
  </si>
  <si>
    <t>72.56.01.99.03</t>
  </si>
  <si>
    <t xml:space="preserve">SERRA PARA PAVIMENTO 8HP COND. C </t>
  </si>
  <si>
    <t>72.56.01.99.04</t>
  </si>
  <si>
    <t xml:space="preserve">SERRA PARA PAVIMENTO 8HP COND. D </t>
  </si>
  <si>
    <t>72.57.01.99.01</t>
  </si>
  <si>
    <t xml:space="preserve">SELADORA A FRIO 15HP COND. A </t>
  </si>
  <si>
    <t>72.57.01.99.02</t>
  </si>
  <si>
    <t xml:space="preserve">SELADORA A FRIO 15HP COND. B </t>
  </si>
  <si>
    <t>72.57.01.99.03</t>
  </si>
  <si>
    <t xml:space="preserve">SELADORA A FRIO 15HP COND. C </t>
  </si>
  <si>
    <t>72.57.01.99.04</t>
  </si>
  <si>
    <t xml:space="preserve">SELADORA A FRIO 15HP COND. D </t>
  </si>
  <si>
    <t>72.58.01.99.01</t>
  </si>
  <si>
    <t xml:space="preserve">UNIDADE APLIC.EXTRUSAO COND. A </t>
  </si>
  <si>
    <t>72.58.01.99.02</t>
  </si>
  <si>
    <t xml:space="preserve">UNIDADE APLIC.EXTRUSAO COND. B </t>
  </si>
  <si>
    <t>72.58.01.99.03</t>
  </si>
  <si>
    <t xml:space="preserve">UNIDADE APLIC.EXTRUSAO COND. C </t>
  </si>
  <si>
    <t>72.58.01.99.04</t>
  </si>
  <si>
    <t xml:space="preserve">UNIDADE APLIC.EXTRUSAO COND. D </t>
  </si>
  <si>
    <t>72.58.02.99.01</t>
  </si>
  <si>
    <t xml:space="preserve">UNIDADE APLIC.TINTA ELAST.A FRIO COND.A </t>
  </si>
  <si>
    <t>72.58.02.99.02</t>
  </si>
  <si>
    <t xml:space="preserve">UNIDADE APLIC.TINTA ELAST.A FRIO COND.B </t>
  </si>
  <si>
    <t>72.58.02.99.03</t>
  </si>
  <si>
    <t xml:space="preserve">UNIDADE APLIC.TINTA ELAST.A FRIO COND.C </t>
  </si>
  <si>
    <t>72.58.02.99.04</t>
  </si>
  <si>
    <t xml:space="preserve">UNIDADE APLIC.TINTA ELAST.A FRIO COND.D </t>
  </si>
  <si>
    <t>72.58.03.99.01</t>
  </si>
  <si>
    <t xml:space="preserve">UNIDADE FUSORA COND. A </t>
  </si>
  <si>
    <t>72.58.03.99.02</t>
  </si>
  <si>
    <t xml:space="preserve">UNIDADE FUSORA COND. B </t>
  </si>
  <si>
    <t>72.58.03.99.03</t>
  </si>
  <si>
    <t xml:space="preserve">UNIDADE FUSORA COND. C </t>
  </si>
  <si>
    <t>72.58.03.99.04</t>
  </si>
  <si>
    <t xml:space="preserve">UNIDADE FUSORA COND. D </t>
  </si>
  <si>
    <t>72.58.04.99.01</t>
  </si>
  <si>
    <t xml:space="preserve">UNIDADE APLIC.HOT-SPRAY COND. A </t>
  </si>
  <si>
    <t>72.58.04.99.02</t>
  </si>
  <si>
    <t xml:space="preserve">UNIDADE APLIC.HOT-SPRAY COND. B </t>
  </si>
  <si>
    <t>72.58.04.99.03</t>
  </si>
  <si>
    <t xml:space="preserve">UNIDADE APLIC.HOT-SPRAY COND. C </t>
  </si>
  <si>
    <t>72.58.04.99.04</t>
  </si>
  <si>
    <t xml:space="preserve">UNIDADE APLIC.HOT-SPRAY COND. D </t>
  </si>
  <si>
    <t>72.58.05.99.01</t>
  </si>
  <si>
    <t xml:space="preserve">UNID.APLIC.TINTA (HOFFMAN OU SIMILAR)C-A </t>
  </si>
  <si>
    <t>72.58.05.99.02</t>
  </si>
  <si>
    <t xml:space="preserve">UNID.APLIC.TINTA (HOFFMAN OU SIMILAR)C-B </t>
  </si>
  <si>
    <t>72.58.05.99.03</t>
  </si>
  <si>
    <t xml:space="preserve">UNID.APLIC.TINTA (HOFFMAN OU SIMILAR)C-C </t>
  </si>
  <si>
    <t>72.58.05.99.04</t>
  </si>
  <si>
    <t xml:space="preserve">UNID.APLIC.TINTA (HOFFMAN OU SIMILAR)C-D </t>
  </si>
  <si>
    <t>72.59.01.99.01</t>
  </si>
  <si>
    <t xml:space="preserve">SILO P/ESTOC.CIMENTO 30T COND. A </t>
  </si>
  <si>
    <t>72.59.01.99.02</t>
  </si>
  <si>
    <t xml:space="preserve">SILO P/ESTOC.CIMENTO 30T COND. B </t>
  </si>
  <si>
    <t>72.59.01.99.03</t>
  </si>
  <si>
    <t xml:space="preserve">SILO P/ESTOC.CIMENTO 30T COND. C </t>
  </si>
  <si>
    <t>72.59.01.99.04</t>
  </si>
  <si>
    <t xml:space="preserve">SILO P/ESTOC.CIMENTO 30T COND. D </t>
  </si>
  <si>
    <t>72.61.01.99.01</t>
  </si>
  <si>
    <t xml:space="preserve">VASSOURA MEC. REBOCAVEL COND. A </t>
  </si>
  <si>
    <t>72.61.01.99.02</t>
  </si>
  <si>
    <t xml:space="preserve">VASSOURA MEC. REBOCAVEL COND. B </t>
  </si>
  <si>
    <t>72.61.01.99.03</t>
  </si>
  <si>
    <t xml:space="preserve">VASSOURA MEC. REBOCAVEL COND. C </t>
  </si>
  <si>
    <t>72.61.01.99.04</t>
  </si>
  <si>
    <t xml:space="preserve">VASSOURA MEC. REBOCAVEL COND. D </t>
  </si>
  <si>
    <t>72.63.01.99.01</t>
  </si>
  <si>
    <t xml:space="preserve">MAQUINA DE JATO COND. A </t>
  </si>
  <si>
    <t>72.63.01.99.02</t>
  </si>
  <si>
    <t xml:space="preserve">MAQUINA DE JATO COND. B </t>
  </si>
  <si>
    <t>72.63.01.99.03</t>
  </si>
  <si>
    <t xml:space="preserve">MAQUINA DE JATO COND. C </t>
  </si>
  <si>
    <t>72.63.01.99.04</t>
  </si>
  <si>
    <t xml:space="preserve">MAQUINA DE JATO COND. D </t>
  </si>
  <si>
    <t>CUSTO HORÁRIO R$</t>
  </si>
  <si>
    <t>SEM ENCARGOS</t>
  </si>
  <si>
    <t>COM ENCARGOS</t>
  </si>
  <si>
    <t xml:space="preserve">AJUDANTE </t>
  </si>
  <si>
    <t>ELETROTÉCNICO MONTADOR (SGSP)</t>
  </si>
  <si>
    <t>ENGENHEIRO CIVIL/ ARQUITETO CONSULTOR - 20 ANOS DE EXPERIÊNCIA (SGSP)</t>
  </si>
  <si>
    <t>PROJETISTA - SEM CURSO SUPERIOR, COM MAIS DE 5 ANOS DE EXPERIÊNCIA (SGSP)</t>
  </si>
  <si>
    <t>ENGENHEIRO CIVIL/ ARQUITETO COORDENADOR SETORIAL - 20 ANOS EXPERIÊNCIA (SGSP)</t>
  </si>
  <si>
    <t>ENGENHEIRO CIVIL/ ARQUITETO COORDENADOR GERAL - MAIS DE 20 ANOS EXPERIÊNCIA (SGSP)</t>
  </si>
  <si>
    <t>ENGENHEIRO/ ARQUITETO SÊNIOR - MAIS DE 15 ANOS DE EXPERIÊNCIA (SGSP)</t>
  </si>
  <si>
    <t>ENGENHEIRO/ ARQUITETO PLENO - DE 5 A 15 ANOS DE EXPERIÊNCIA (SGSP)</t>
  </si>
  <si>
    <t>ENGENHEIRO/ ARQUITETO JÚNIOR - ATÉ 5 ANOS DE EXPERIÊNCIA (SGSP)</t>
  </si>
  <si>
    <t>TÉCNICO - NÍVEL MÉDIO (FORMAÇÃO EM EDIFICAÇÕES OU CONSTRUÇÃO CIVIL) (SGSP)</t>
  </si>
  <si>
    <t>AJUDANTE OU AUXILIAR DE TOPOGRAFIA (SGSP)</t>
  </si>
  <si>
    <t>DIGITADOR (SGSP)</t>
  </si>
  <si>
    <t>DESENHISTA CADISTA  (SGSP)</t>
  </si>
  <si>
    <t>DESENHISTA (SGSP)</t>
  </si>
  <si>
    <t>DESENHISTA DE TOPOGRAFIA - NÍVEL TÉCNICO (SGSP)</t>
  </si>
  <si>
    <t>DESENHISTA PROJETISTA (SGSP)</t>
  </si>
  <si>
    <t>SECRETÁRIA EXECUTIVA / DIRETORIA (SÓ PORTUGUÊS) (SGSP)</t>
  </si>
  <si>
    <t>SECRETÁRIA JÚNIOR (SGSP)</t>
  </si>
  <si>
    <t>MENSAGEIRO - OFFICE-BOY (SGSP)</t>
  </si>
  <si>
    <t>AUXILIAR DE LABORATÓRIO (SGSP)</t>
  </si>
  <si>
    <t>TÉCNICO EM AGRIMENSURA (SGSP)</t>
  </si>
  <si>
    <t>LABORATORISTA (SGSP)</t>
  </si>
  <si>
    <t>TOPÓGRAFO (SGSP)</t>
  </si>
  <si>
    <t>SONDADOR (SGSP)</t>
  </si>
  <si>
    <t>SONDADOR DE ROTATIVA (SGSP)</t>
  </si>
  <si>
    <t>ANALISTA DE SISTEMA JÚNIOR - EXPERIÊNCIA DE ATÉ 3 ANOS (SGSP)</t>
  </si>
  <si>
    <t>CARPINTEIRO (SGSP)</t>
  </si>
  <si>
    <t>NIVELADOR (SGSP)</t>
  </si>
  <si>
    <t>ASSISTENTE SOCIAL  JÚNIOR</t>
  </si>
  <si>
    <t>BIÓLOGO JÚNIOR</t>
  </si>
  <si>
    <t>BIÓLOGO PLENO</t>
  </si>
  <si>
    <t>BIÓLOGO SÊNIOR</t>
  </si>
  <si>
    <t>SOCIÓLOGO JÚNIOR</t>
  </si>
  <si>
    <t>SOCIÓLOGO PLENO</t>
  </si>
  <si>
    <t>SOCIÓLOGO SÊNIOR</t>
  </si>
  <si>
    <t>ARQUEÓLOGO JÚNIOR</t>
  </si>
  <si>
    <t>ARQUEÓLOGO PLENO</t>
  </si>
  <si>
    <t>ARQUEÓLOGO SÊNIOR</t>
  </si>
  <si>
    <t>Categoria</t>
  </si>
  <si>
    <t>Unid.</t>
  </si>
  <si>
    <t>Valor Total</t>
  </si>
  <si>
    <t>R$</t>
  </si>
  <si>
    <t>Profissionais mensalistas</t>
  </si>
  <si>
    <t>P8001</t>
  </si>
  <si>
    <t>Advogado júnior</t>
  </si>
  <si>
    <t>mês</t>
  </si>
  <si>
    <t>P8002</t>
  </si>
  <si>
    <t>Advogado pleno</t>
  </si>
  <si>
    <t>P8003</t>
  </si>
  <si>
    <t>Advogado sênior</t>
  </si>
  <si>
    <t>P8007</t>
  </si>
  <si>
    <t>Analista de desenvolvimento de sistemas júnior</t>
  </si>
  <si>
    <t>P8008</t>
  </si>
  <si>
    <t>Analista de desenvolvimento de sistemas pleno</t>
  </si>
  <si>
    <t>P8009</t>
  </si>
  <si>
    <t>Analista de desenvolvimento de sistemas sênior</t>
  </si>
  <si>
    <t>P8013</t>
  </si>
  <si>
    <t>Arquiteto júnior</t>
  </si>
  <si>
    <t>P8014</t>
  </si>
  <si>
    <t>Arquiteto pleno</t>
  </si>
  <si>
    <t>P8015</t>
  </si>
  <si>
    <t>Arquiteto sênior</t>
  </si>
  <si>
    <t>P8019</t>
  </si>
  <si>
    <t>Assistente social júnior</t>
  </si>
  <si>
    <t>P8020</t>
  </si>
  <si>
    <t>Assistente social pleno</t>
  </si>
  <si>
    <t>P8021</t>
  </si>
  <si>
    <t>Assistente social sênior</t>
  </si>
  <si>
    <t>P8025</t>
  </si>
  <si>
    <t>Auxiliar</t>
  </si>
  <si>
    <t>P8026</t>
  </si>
  <si>
    <t>Auxiliar administrativo</t>
  </si>
  <si>
    <t>P8027</t>
  </si>
  <si>
    <t>Auxiliar de laboratório</t>
  </si>
  <si>
    <t>P8028</t>
  </si>
  <si>
    <t>Auxiliar de topografia</t>
  </si>
  <si>
    <t>P8032</t>
  </si>
  <si>
    <t>Biólogo júnior</t>
  </si>
  <si>
    <t>P8033</t>
  </si>
  <si>
    <t>Biólogo pleno</t>
  </si>
  <si>
    <t>P8034</t>
  </si>
  <si>
    <t>Biólogo sênior</t>
  </si>
  <si>
    <t>P8038</t>
  </si>
  <si>
    <t>Chefe de escritório</t>
  </si>
  <si>
    <t>P8040</t>
  </si>
  <si>
    <t>Contador júnior</t>
  </si>
  <si>
    <t>P8041</t>
  </si>
  <si>
    <t>Contador pleno</t>
  </si>
  <si>
    <t>P8042</t>
  </si>
  <si>
    <t>Contador sênior</t>
  </si>
  <si>
    <t>P8044</t>
  </si>
  <si>
    <t>Coordenador ambiental</t>
  </si>
  <si>
    <t>P8045</t>
  </si>
  <si>
    <t>Economista júnior</t>
  </si>
  <si>
    <t>P8046</t>
  </si>
  <si>
    <t>Economista pleno</t>
  </si>
  <si>
    <t>P8047</t>
  </si>
  <si>
    <t>Economista sênior</t>
  </si>
  <si>
    <t>P8054</t>
  </si>
  <si>
    <t>Engenheiro agrônomo júnior</t>
  </si>
  <si>
    <t>P8055</t>
  </si>
  <si>
    <t>Engenheiro agrônomo pleno</t>
  </si>
  <si>
    <t>P8056</t>
  </si>
  <si>
    <t>Engenheiro agrônomo sênior</t>
  </si>
  <si>
    <t>P8057</t>
  </si>
  <si>
    <t>Engenheiro ambiental júnior</t>
  </si>
  <si>
    <t>P8058</t>
  </si>
  <si>
    <t>Engenheiro ambiental pleno</t>
  </si>
  <si>
    <t>P8059</t>
  </si>
  <si>
    <t>Engenheiro ambiental sênior</t>
  </si>
  <si>
    <t>P8060</t>
  </si>
  <si>
    <t>Engenheiro consultor especial</t>
  </si>
  <si>
    <t>P8061</t>
  </si>
  <si>
    <t>Engenheiro coordenador</t>
  </si>
  <si>
    <t>P8062</t>
  </si>
  <si>
    <t>Engenheiro de pesca júnior</t>
  </si>
  <si>
    <t>P8063</t>
  </si>
  <si>
    <t>Engenheiro de pesca pleno</t>
  </si>
  <si>
    <t>P8064</t>
  </si>
  <si>
    <t>Engenheiro de pesca sênior</t>
  </si>
  <si>
    <t>P8065</t>
  </si>
  <si>
    <t>Engenheiro de projetos júnior</t>
  </si>
  <si>
    <t>P8066</t>
  </si>
  <si>
    <t>Engenheiro de projetos pleno</t>
  </si>
  <si>
    <t>P8067</t>
  </si>
  <si>
    <t>Engenheiro de projetos sênior</t>
  </si>
  <si>
    <t>P8068</t>
  </si>
  <si>
    <t>Engenheiro florestal júnior</t>
  </si>
  <si>
    <t>P8069</t>
  </si>
  <si>
    <t>Engenheiro florestal pleno</t>
  </si>
  <si>
    <t>P8070</t>
  </si>
  <si>
    <t>Engenheiro florestal sênior</t>
  </si>
  <si>
    <t>P8080</t>
  </si>
  <si>
    <t>Geólogo júnior</t>
  </si>
  <si>
    <t>P8081</t>
  </si>
  <si>
    <t>Geólogo pleno</t>
  </si>
  <si>
    <t>P8082</t>
  </si>
  <si>
    <t>Geólogo sênior</t>
  </si>
  <si>
    <t>P8090</t>
  </si>
  <si>
    <t>Agente local</t>
  </si>
  <si>
    <t>P8092</t>
  </si>
  <si>
    <t>Jornalista júnior</t>
  </si>
  <si>
    <t>P8093</t>
  </si>
  <si>
    <t>Jornalista pleno</t>
  </si>
  <si>
    <t>Jornalista sênior</t>
  </si>
  <si>
    <t>P8098</t>
  </si>
  <si>
    <t>Laboratorista</t>
  </si>
  <si>
    <t>P8102</t>
  </si>
  <si>
    <t>Médico veterinário</t>
  </si>
  <si>
    <t>P8106</t>
  </si>
  <si>
    <t>Meteorologista júnior</t>
  </si>
  <si>
    <t>P8107</t>
  </si>
  <si>
    <t>Meteorologista pleno</t>
  </si>
  <si>
    <t>P8108</t>
  </si>
  <si>
    <t>Meteorologista sênior</t>
  </si>
  <si>
    <t>P8112</t>
  </si>
  <si>
    <t>Motorista de caminhão</t>
  </si>
  <si>
    <t>P8113</t>
  </si>
  <si>
    <t>Motorista de veículo leve</t>
  </si>
  <si>
    <t>P8117</t>
  </si>
  <si>
    <t>Oceanógrafo júnior</t>
  </si>
  <si>
    <t>P8118</t>
  </si>
  <si>
    <t>Oceanógrafo pleno</t>
  </si>
  <si>
    <t>P8119</t>
  </si>
  <si>
    <t>Oceanógrafo sênior</t>
  </si>
  <si>
    <t>P8129</t>
  </si>
  <si>
    <t>Pedagogo júnior</t>
  </si>
  <si>
    <t>P8130</t>
  </si>
  <si>
    <t>Pedagogo pleno</t>
  </si>
  <si>
    <t>Pedagogo sênior</t>
  </si>
  <si>
    <t>P8135</t>
  </si>
  <si>
    <t>Secretária</t>
  </si>
  <si>
    <t>P8139</t>
  </si>
  <si>
    <t>Sondador</t>
  </si>
  <si>
    <t>Técnico ambiental</t>
  </si>
  <si>
    <t>P8147</t>
  </si>
  <si>
    <t>Técnico de obras</t>
  </si>
  <si>
    <t>P8151</t>
  </si>
  <si>
    <t>Técnico de segurança do trabalho</t>
  </si>
  <si>
    <t>P8155</t>
  </si>
  <si>
    <t>Técnico em geoprocessamento</t>
  </si>
  <si>
    <t>P8163</t>
  </si>
  <si>
    <t>Topógrafo</t>
  </si>
  <si>
    <t>P8167</t>
  </si>
  <si>
    <t>Arquivista júnior</t>
  </si>
  <si>
    <t>P8168</t>
  </si>
  <si>
    <t>Arquivista pleno</t>
  </si>
  <si>
    <t>P8169</t>
  </si>
  <si>
    <t>Arquivista sênior</t>
  </si>
  <si>
    <t>P8173</t>
  </si>
  <si>
    <t>Administrador júnior</t>
  </si>
  <si>
    <t>P8174</t>
  </si>
  <si>
    <t>Administrador pleno</t>
  </si>
  <si>
    <t>P8175</t>
  </si>
  <si>
    <t>Administrador sênior</t>
  </si>
  <si>
    <t>P8178</t>
  </si>
  <si>
    <t>Designer gráfico</t>
  </si>
  <si>
    <t>P8180</t>
  </si>
  <si>
    <t>Engenheiro agrimensor júnior</t>
  </si>
  <si>
    <t>P8181</t>
  </si>
  <si>
    <t>Engenheiro agrimensor pleno</t>
  </si>
  <si>
    <t>P8182</t>
  </si>
  <si>
    <t>Engenheiro agrimensor sênior</t>
  </si>
  <si>
    <t>P8183</t>
  </si>
  <si>
    <t>Geógrafo júnior</t>
  </si>
  <si>
    <t>P8184</t>
  </si>
  <si>
    <t>Geógrafo pleno</t>
  </si>
  <si>
    <t>P8185</t>
  </si>
  <si>
    <t>Geógrafo sênior</t>
  </si>
  <si>
    <t>P8186</t>
  </si>
  <si>
    <t>Antropólogo júnior</t>
  </si>
  <si>
    <t>P8187</t>
  </si>
  <si>
    <t>Antropólogo pleno</t>
  </si>
  <si>
    <t>P8188</t>
  </si>
  <si>
    <t>Antropólogo sênior</t>
  </si>
  <si>
    <t>P8189</t>
  </si>
  <si>
    <t>Arqueólogo júnior</t>
  </si>
  <si>
    <t>P8190</t>
  </si>
  <si>
    <t>Arqueólogo pleno</t>
  </si>
  <si>
    <t>P8191</t>
  </si>
  <si>
    <t>Arqueólogo sênior</t>
  </si>
  <si>
    <t>P8192</t>
  </si>
  <si>
    <t>Historiador júnior</t>
  </si>
  <si>
    <t>P8193</t>
  </si>
  <si>
    <t>Historiador pleno</t>
  </si>
  <si>
    <t>P8194</t>
  </si>
  <si>
    <t>Historiador sênior</t>
  </si>
  <si>
    <t>P8195</t>
  </si>
  <si>
    <t>Paleontólogo júnior</t>
  </si>
  <si>
    <t>P8196</t>
  </si>
  <si>
    <t>Paleontólogo pleno</t>
  </si>
  <si>
    <t>P8197</t>
  </si>
  <si>
    <t>Paleontólogo sênior</t>
  </si>
  <si>
    <t>P8198</t>
  </si>
  <si>
    <t>Sociólogo júnior</t>
  </si>
  <si>
    <t>P8199</t>
  </si>
  <si>
    <t>Sociólogo pleno</t>
  </si>
  <si>
    <t>P8200</t>
  </si>
  <si>
    <t>Sociólogo sênior</t>
  </si>
  <si>
    <t>Profissionais horistas</t>
  </si>
  <si>
    <t>P8264</t>
  </si>
  <si>
    <t>Motorista de veículo leve - horista</t>
  </si>
  <si>
    <t>h</t>
  </si>
  <si>
    <t>SINAPI desonerado - 02/2026
SIURB INFRA desonerado - 07/2025 
DER desonerado- 10/2025
DNIT onerado - 10/2025
SIURB MOBRA MENSALISTA desonerado - 07/2025</t>
  </si>
  <si>
    <t xml:space="preserve">          ART: 2620260739293</t>
  </si>
  <si>
    <r>
      <t xml:space="preserve">ART: </t>
    </r>
    <r>
      <rPr>
        <sz val="10"/>
        <color theme="1"/>
        <rFont val="Arial"/>
        <family val="2"/>
      </rPr>
      <t>2620260739293</t>
    </r>
  </si>
  <si>
    <t>Sexta-feira, 17 de abril de 2026</t>
  </si>
  <si>
    <t>CARAPICUÍBA, 17 DE ABRIL DE 2026.</t>
  </si>
  <si>
    <t>BDI - SEM DESONERAÇÃO</t>
  </si>
  <si>
    <r>
      <t xml:space="preserve">Nome: </t>
    </r>
    <r>
      <rPr>
        <sz val="10"/>
        <rFont val="Arial"/>
        <family val="2"/>
      </rPr>
      <t>Daniela Guerino Soriano</t>
    </r>
  </si>
  <si>
    <r>
      <t xml:space="preserve">CREA: </t>
    </r>
    <r>
      <rPr>
        <sz val="10"/>
        <rFont val="Arial"/>
        <family val="2"/>
      </rPr>
      <t>5071421996</t>
    </r>
  </si>
  <si>
    <r>
      <t xml:space="preserve">ART: </t>
    </r>
    <r>
      <rPr>
        <sz val="10"/>
        <rFont val="Arial"/>
        <family val="2"/>
      </rPr>
      <t>2620260739293</t>
    </r>
  </si>
  <si>
    <t>SP</t>
  </si>
  <si>
    <t>Código do
Insumo</t>
  </si>
  <si>
    <t>Descrição do Insumo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</si>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</sst>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00\-000"/>
    <numFmt numFmtId="165" formatCode="_-* #,##0.00_-;\-* #,##0.00_-;_-* &quot;-&quot;??_-;_-@"/>
    <numFmt numFmtId="166" formatCode="00000"/>
    <numFmt numFmtId="167" formatCode="_-* #,##0_-;\-* #,##0_-;_-* &quot;-&quot;??_-;_-@"/>
    <numFmt numFmtId="168" formatCode="0.00000"/>
    <numFmt numFmtId="169" formatCode="General;General"/>
    <numFmt numFmtId="170" formatCode="dd&quot; de &quot;mmmm&quot; de &quot;yyyy"/>
    <numFmt numFmtId="171" formatCode="#,##0.00;\-\ #,##0.00;\-"/>
    <numFmt numFmtId="172" formatCode="#,##0.000_);\-#,##0.000_);&quot;&quot;"/>
    <numFmt numFmtId="173" formatCode="[$-F800]dddd\,\ mmmm\ dd\,\ yyyy"/>
  </numFmts>
  <fonts count="69" x14ac:knownFonts="1">
    <font>
      <sz val="11"/>
      <color rgb="FF000000"/>
      <name val="Arial"/>
      <scheme val="minor"/>
    </font>
    <font>
      <b/>
      <sz val="12"/>
      <color theme="1"/>
      <name val="Verdana"/>
    </font>
    <font>
      <sz val="11"/>
      <name val="Arial"/>
    </font>
    <font>
      <b/>
      <sz val="16"/>
      <color theme="1"/>
      <name val="Verdana"/>
    </font>
    <font>
      <b/>
      <sz val="13"/>
      <color theme="1"/>
      <name val="Verdana"/>
    </font>
    <font>
      <sz val="12"/>
      <color theme="1"/>
      <name val="Verdana"/>
    </font>
    <font>
      <sz val="11"/>
      <color theme="1"/>
      <name val="Verdana"/>
    </font>
    <font>
      <b/>
      <sz val="12"/>
      <color rgb="FF000000"/>
      <name val="Verdana"/>
    </font>
    <font>
      <sz val="12"/>
      <color rgb="FF000000"/>
      <name val="Verdana"/>
    </font>
    <font>
      <b/>
      <sz val="10"/>
      <color theme="1"/>
      <name val="Verdana"/>
    </font>
    <font>
      <sz val="10"/>
      <color theme="1"/>
      <name val="Verdana"/>
    </font>
    <font>
      <sz val="10"/>
      <color theme="1"/>
      <name val="Calibri"/>
    </font>
    <font>
      <b/>
      <sz val="10"/>
      <color rgb="FF000000"/>
      <name val="Verdana"/>
    </font>
    <font>
      <b/>
      <sz val="10"/>
      <color rgb="FF000000"/>
      <name val="Calibri"/>
    </font>
    <font>
      <sz val="10"/>
      <color rgb="FF000000"/>
      <name val="Calibri"/>
    </font>
    <font>
      <b/>
      <sz val="12"/>
      <color theme="1"/>
      <name val="Arial"/>
    </font>
    <font>
      <b/>
      <sz val="14"/>
      <color theme="1"/>
      <name val="Verdana"/>
    </font>
    <font>
      <sz val="10"/>
      <color rgb="FF000000"/>
      <name val="Verdana"/>
    </font>
    <font>
      <sz val="11"/>
      <color rgb="FF000000"/>
      <name val="Calibri"/>
    </font>
    <font>
      <b/>
      <sz val="12"/>
      <color rgb="FF000000"/>
      <name val="Arial"/>
    </font>
    <font>
      <sz val="8"/>
      <color rgb="FF000000"/>
      <name val="Calibri"/>
    </font>
    <font>
      <sz val="8"/>
      <color rgb="FFFF0000"/>
      <name val="Calibri"/>
    </font>
    <font>
      <sz val="8"/>
      <color theme="1"/>
      <name val="Calibri"/>
    </font>
    <font>
      <sz val="10"/>
      <color theme="0"/>
      <name val="Verdana"/>
    </font>
    <font>
      <sz val="11"/>
      <color theme="1"/>
      <name val="Arial"/>
    </font>
    <font>
      <b/>
      <sz val="10"/>
      <color theme="1"/>
      <name val="Arial"/>
    </font>
    <font>
      <b/>
      <sz val="11"/>
      <color theme="1"/>
      <name val="Arial"/>
    </font>
    <font>
      <sz val="10"/>
      <color theme="1"/>
      <name val="Arial"/>
    </font>
    <font>
      <b/>
      <sz val="10"/>
      <color rgb="FF000000"/>
      <name val="Arial"/>
    </font>
    <font>
      <b/>
      <sz val="8"/>
      <color rgb="FF000000"/>
      <name val="Times New Roman"/>
    </font>
    <font>
      <sz val="10"/>
      <color theme="1"/>
      <name val="Times New Roman"/>
    </font>
    <font>
      <sz val="10"/>
      <color rgb="FF000000"/>
      <name val="Arial"/>
    </font>
    <font>
      <sz val="8"/>
      <color rgb="FF000000"/>
      <name val="Times New Roman"/>
    </font>
    <font>
      <sz val="10"/>
      <color rgb="FF000000"/>
      <name val="Times New Roman"/>
    </font>
    <font>
      <sz val="11"/>
      <color theme="1"/>
      <name val="Calibri"/>
    </font>
    <font>
      <b/>
      <sz val="11"/>
      <color rgb="FFFFFFFF"/>
      <name val="Arial"/>
    </font>
    <font>
      <b/>
      <sz val="11"/>
      <color rgb="FF000000"/>
      <name val="Arial"/>
    </font>
    <font>
      <sz val="11"/>
      <color rgb="FF000000"/>
      <name val="Arial"/>
    </font>
    <font>
      <sz val="9"/>
      <color rgb="FF000000"/>
      <name val="Arial"/>
    </font>
    <font>
      <sz val="16"/>
      <color theme="1"/>
      <name val="Verdana"/>
    </font>
    <font>
      <vertAlign val="superscript"/>
      <sz val="11"/>
      <color theme="1"/>
      <name val="Calibri"/>
    </font>
    <font>
      <sz val="10"/>
      <color theme="1"/>
      <name val="Arial"/>
      <family val="2"/>
    </font>
    <font>
      <b/>
      <sz val="10"/>
      <color theme="1"/>
      <name val="Arial"/>
      <family val="2"/>
    </font>
    <font>
      <sz val="11"/>
      <color theme="1"/>
      <name val="Arial"/>
      <family val="2"/>
    </font>
    <font>
      <b/>
      <sz val="10"/>
      <color theme="1"/>
      <name val="Verdana"/>
      <family val="2"/>
    </font>
    <font>
      <sz val="10"/>
      <color theme="1"/>
      <name val="Arial"/>
      <family val="2"/>
      <scheme val="minor"/>
    </font>
    <font>
      <sz val="10"/>
      <color theme="1"/>
      <name val="Verdana"/>
      <family val="2"/>
    </font>
    <font>
      <sz val="10"/>
      <name val="Arial"/>
      <family val="2"/>
      <scheme val="minor"/>
    </font>
    <font>
      <b/>
      <sz val="10"/>
      <color rgb="FF000000"/>
      <name val="Verdana"/>
      <family val="2"/>
    </font>
    <font>
      <b/>
      <sz val="10"/>
      <color rgb="FF000000"/>
      <name val="Arial"/>
      <family val="2"/>
      <scheme val="minor"/>
    </font>
    <font>
      <sz val="10"/>
      <color rgb="FF000000"/>
      <name val="Arial"/>
      <family val="2"/>
      <scheme val="minor"/>
    </font>
    <font>
      <b/>
      <sz val="12"/>
      <name val="Arial"/>
      <family val="2"/>
    </font>
    <font>
      <b/>
      <sz val="14"/>
      <name val="Verdana"/>
      <family val="2"/>
    </font>
    <font>
      <b/>
      <sz val="12"/>
      <name val="Verdana"/>
      <family val="2"/>
    </font>
    <font>
      <sz val="11"/>
      <color rgb="FF000000"/>
      <name val="Calibri"/>
      <family val="2"/>
      <charset val="204"/>
    </font>
    <font>
      <sz val="10"/>
      <color rgb="FF000000"/>
      <name val="Calibri"/>
      <family val="2"/>
      <charset val="1"/>
    </font>
    <font>
      <sz val="10"/>
      <color rgb="FF000000"/>
      <name val="Verdana"/>
      <family val="2"/>
    </font>
    <font>
      <b/>
      <sz val="12"/>
      <color rgb="FF000000"/>
      <name val="Arial"/>
      <family val="2"/>
    </font>
    <font>
      <sz val="8"/>
      <color rgb="FF000000"/>
      <name val="Calibri"/>
      <family val="2"/>
      <charset val="1"/>
    </font>
    <font>
      <sz val="10"/>
      <name val="Arial"/>
      <family val="2"/>
    </font>
    <font>
      <sz val="8"/>
      <color rgb="FFFF0000"/>
      <name val="Calibri"/>
      <family val="2"/>
      <charset val="1"/>
    </font>
    <font>
      <sz val="8"/>
      <name val="Calibri"/>
      <family val="2"/>
      <charset val="1"/>
    </font>
    <font>
      <sz val="10"/>
      <color theme="0"/>
      <name val="Verdana"/>
      <family val="2"/>
    </font>
    <font>
      <b/>
      <sz val="10"/>
      <color rgb="FF000000"/>
      <name val="Calibri"/>
      <family val="2"/>
      <charset val="1"/>
    </font>
    <font>
      <b/>
      <sz val="10"/>
      <name val="Arial"/>
      <family val="2"/>
    </font>
    <font>
      <b/>
      <sz val="11"/>
      <name val="Arial"/>
      <family val="2"/>
    </font>
    <font>
      <sz val="11"/>
      <name val="Arial"/>
      <family val="2"/>
    </font>
    <font>
      <sz val="9"/>
      <name val="Arial"/>
      <family val="2"/>
    </font>
    <font>
      <b/>
      <sz val="10"/>
      <color rgb="FFFFFFFF"/>
      <name val="Arial"/>
      <family val="2"/>
    </font>
  </fonts>
  <fills count="12">
    <fill>
      <patternFill patternType="none"/>
    </fill>
    <fill>
      <patternFill patternType="gray125"/>
    </fill>
    <fill>
      <patternFill patternType="solid">
        <fgColor rgb="FFFFFFFF"/>
        <bgColor rgb="FFFFFFFF"/>
      </patternFill>
    </fill>
    <fill>
      <patternFill patternType="solid">
        <fgColor rgb="FFF4B083"/>
        <bgColor rgb="FFF4B083"/>
      </patternFill>
    </fill>
    <fill>
      <patternFill patternType="solid">
        <fgColor rgb="FFB4C6E7"/>
        <bgColor rgb="FFB4C6E7"/>
      </patternFill>
    </fill>
    <fill>
      <patternFill patternType="solid">
        <fgColor rgb="FFF2F2F2"/>
        <bgColor rgb="FFF2F2F2"/>
      </patternFill>
    </fill>
    <fill>
      <patternFill patternType="solid">
        <fgColor rgb="FFFFD965"/>
        <bgColor rgb="FFFFD965"/>
      </patternFill>
    </fill>
    <fill>
      <patternFill patternType="solid">
        <fgColor rgb="FFFFFF99"/>
        <bgColor rgb="FFFFFF99"/>
      </patternFill>
    </fill>
    <fill>
      <patternFill patternType="solid">
        <fgColor rgb="FFC0C0C0"/>
        <bgColor rgb="FFC0C0C0"/>
      </patternFill>
    </fill>
    <fill>
      <patternFill patternType="solid">
        <fgColor rgb="FF002E6E"/>
        <bgColor rgb="FF002E6E"/>
      </patternFill>
    </fill>
    <fill>
      <patternFill patternType="solid">
        <fgColor rgb="FFFFFF99"/>
        <bgColor rgb="FFFFFFCC"/>
      </patternFill>
    </fill>
    <fill>
      <patternFill patternType="solid">
        <fgColor rgb="FF005CA9"/>
        <bgColor indexed="64"/>
      </patternFill>
    </fill>
  </fills>
  <borders count="7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CCCCCC"/>
      </right>
      <top style="medium">
        <color rgb="FF000000"/>
      </top>
      <bottom style="thin">
        <color rgb="FF000000"/>
      </bottom>
      <diagonal/>
    </border>
    <border>
      <left style="thin">
        <color rgb="FFCCCCCC"/>
      </left>
      <right style="thin">
        <color rgb="FFCCCCCC"/>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top/>
      <bottom style="hair">
        <color rgb="FF000000"/>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auto="1"/>
      </left>
      <right style="thin">
        <color auto="1"/>
      </right>
      <top style="hair">
        <color auto="1"/>
      </top>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thin">
        <color indexed="8"/>
      </bottom>
      <diagonal/>
    </border>
    <border>
      <left/>
      <right/>
      <top style="thin">
        <color indexed="8"/>
      </top>
      <bottom/>
      <diagonal/>
    </border>
    <border>
      <left style="thin">
        <color auto="1"/>
      </left>
      <right style="thin">
        <color auto="1"/>
      </right>
      <top style="thin">
        <color auto="1"/>
      </top>
      <bottom style="thin">
        <color auto="1"/>
      </bottom>
      <diagonal/>
    </border>
  </borders>
  <cellStyleXfs count="5">
    <xf numFmtId="0" fontId="0" fillId="0" borderId="0"/>
    <xf numFmtId="0" fontId="54" fillId="0" borderId="25"/>
    <xf numFmtId="9" fontId="59" fillId="0" borderId="25" applyFont="0" applyFill="0" applyBorder="0" applyAlignment="0" applyProtection="0"/>
    <xf numFmtId="0" fontId="59" fillId="0" borderId="25"/>
    <xf numFmtId="0" fontId="67" fillId="0" borderId="25"/>
  </cellStyleXfs>
  <cellXfs count="270">
    <xf numFmtId="0" fontId="0" fillId="0" borderId="0" xfId="0" applyFont="1" applyAlignment="1"/>
    <xf numFmtId="0" fontId="5" fillId="0" borderId="0" xfId="0" applyFont="1" applyAlignment="1">
      <alignment vertical="center"/>
    </xf>
    <xf numFmtId="0" fontId="6" fillId="0" borderId="0" xfId="0" applyFont="1" applyAlignment="1">
      <alignment vertical="center"/>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7" fillId="4" borderId="18" xfId="0" applyFont="1" applyFill="1" applyBorder="1" applyAlignment="1">
      <alignment horizontal="left" vertical="center" wrapText="1"/>
    </xf>
    <xf numFmtId="0" fontId="7" fillId="4" borderId="18" xfId="0" applyFont="1" applyFill="1" applyBorder="1" applyAlignment="1">
      <alignment horizontal="right" vertical="center" wrapText="1"/>
    </xf>
    <xf numFmtId="4" fontId="7" fillId="4" borderId="18" xfId="0" applyNumberFormat="1" applyFont="1" applyFill="1" applyBorder="1" applyAlignment="1">
      <alignment horizontal="right" vertical="center" wrapText="1"/>
    </xf>
    <xf numFmtId="0" fontId="8" fillId="5" borderId="18" xfId="0" applyFont="1" applyFill="1" applyBorder="1" applyAlignment="1">
      <alignment horizontal="left" vertical="center" wrapText="1"/>
    </xf>
    <xf numFmtId="164" fontId="5" fillId="5" borderId="18" xfId="0" applyNumberFormat="1" applyFont="1" applyFill="1" applyBorder="1" applyAlignment="1">
      <alignment horizontal="center" vertical="center" wrapText="1"/>
    </xf>
    <xf numFmtId="0" fontId="8" fillId="5" borderId="18" xfId="0" applyFont="1" applyFill="1" applyBorder="1" applyAlignment="1">
      <alignment horizontal="center" vertical="center" wrapText="1"/>
    </xf>
    <xf numFmtId="165" fontId="8" fillId="5" borderId="18" xfId="0" applyNumberFormat="1" applyFont="1" applyFill="1" applyBorder="1" applyAlignment="1">
      <alignment horizontal="right" vertical="center" wrapText="1"/>
    </xf>
    <xf numFmtId="4" fontId="8" fillId="5" borderId="18" xfId="0" applyNumberFormat="1" applyFont="1" applyFill="1" applyBorder="1" applyAlignment="1">
      <alignment horizontal="right" vertical="center" wrapText="1"/>
    </xf>
    <xf numFmtId="165" fontId="5" fillId="5" borderId="18" xfId="0" applyNumberFormat="1" applyFont="1" applyFill="1" applyBorder="1" applyAlignment="1">
      <alignment horizontal="right" vertical="center"/>
    </xf>
    <xf numFmtId="166" fontId="5" fillId="5" borderId="18" xfId="0" applyNumberFormat="1" applyFont="1" applyFill="1" applyBorder="1" applyAlignment="1">
      <alignment horizontal="center" vertical="center"/>
    </xf>
    <xf numFmtId="0" fontId="5" fillId="5" borderId="18" xfId="0" applyFont="1" applyFill="1" applyBorder="1" applyAlignment="1">
      <alignment horizontal="center" vertical="center"/>
    </xf>
    <xf numFmtId="165" fontId="5" fillId="5" borderId="18" xfId="0" applyNumberFormat="1" applyFont="1" applyFill="1" applyBorder="1" applyAlignment="1">
      <alignment vertical="center"/>
    </xf>
    <xf numFmtId="167" fontId="8" fillId="5" borderId="18" xfId="0" applyNumberFormat="1" applyFont="1" applyFill="1" applyBorder="1" applyAlignment="1">
      <alignment horizontal="right" vertical="center" wrapText="1"/>
    </xf>
    <xf numFmtId="4" fontId="8" fillId="0" borderId="19" xfId="0" applyNumberFormat="1" applyFont="1" applyBorder="1" applyAlignment="1">
      <alignment horizontal="right" vertical="center" wrapText="1"/>
    </xf>
    <xf numFmtId="0" fontId="8" fillId="4" borderId="18" xfId="0" applyFont="1" applyFill="1" applyBorder="1" applyAlignment="1">
      <alignment horizontal="left" vertical="center" wrapText="1"/>
    </xf>
    <xf numFmtId="4" fontId="1" fillId="6" borderId="18" xfId="0" applyNumberFormat="1" applyFont="1" applyFill="1" applyBorder="1" applyAlignment="1">
      <alignment horizontal="right" vertical="center" wrapText="1"/>
    </xf>
    <xf numFmtId="0" fontId="5" fillId="0" borderId="18" xfId="0" applyFont="1" applyBorder="1" applyAlignment="1">
      <alignment vertical="center"/>
    </xf>
    <xf numFmtId="0" fontId="5" fillId="2" borderId="25" xfId="0" applyFont="1" applyFill="1" applyBorder="1" applyAlignment="1">
      <alignment horizontal="left" vertical="center" wrapText="1"/>
    </xf>
    <xf numFmtId="0" fontId="1" fillId="2" borderId="25" xfId="0" applyFont="1" applyFill="1" applyBorder="1" applyAlignment="1">
      <alignment horizontal="right" vertical="center" wrapText="1"/>
    </xf>
    <xf numFmtId="4" fontId="1" fillId="2" borderId="25" xfId="0" applyNumberFormat="1" applyFont="1" applyFill="1" applyBorder="1" applyAlignment="1">
      <alignment horizontal="right" vertical="center" wrapText="1"/>
    </xf>
    <xf numFmtId="0" fontId="1" fillId="2" borderId="25" xfId="0" applyFont="1" applyFill="1" applyBorder="1" applyAlignment="1">
      <alignment horizontal="left" vertical="center" wrapText="1"/>
    </xf>
    <xf numFmtId="0" fontId="1" fillId="2" borderId="25" xfId="0" applyFont="1" applyFill="1" applyBorder="1" applyAlignment="1">
      <alignment horizontal="center" vertical="center" wrapText="1"/>
    </xf>
    <xf numFmtId="0" fontId="11" fillId="0" borderId="0" xfId="0" applyFont="1" applyAlignment="1">
      <alignment vertical="top"/>
    </xf>
    <xf numFmtId="0" fontId="11" fillId="0" borderId="0" xfId="0" applyFont="1" applyAlignment="1">
      <alignment horizontal="left" vertical="top"/>
    </xf>
    <xf numFmtId="0" fontId="15" fillId="0" borderId="0" xfId="0" applyFont="1"/>
    <xf numFmtId="0" fontId="1" fillId="0" borderId="0" xfId="0" applyFont="1" applyAlignment="1">
      <alignment horizontal="center"/>
    </xf>
    <xf numFmtId="0" fontId="14" fillId="0" borderId="0" xfId="0" applyFont="1"/>
    <xf numFmtId="0" fontId="17" fillId="0" borderId="0" xfId="0" applyFont="1" applyAlignment="1">
      <alignment horizontal="left" vertical="top"/>
    </xf>
    <xf numFmtId="0" fontId="17" fillId="0" borderId="0" xfId="0" applyFont="1" applyAlignment="1">
      <alignment horizontal="left" vertical="center"/>
    </xf>
    <xf numFmtId="0" fontId="17" fillId="0" borderId="0" xfId="0" applyFont="1" applyAlignment="1">
      <alignment horizontal="center" vertical="center"/>
    </xf>
    <xf numFmtId="0" fontId="14" fillId="0" borderId="0" xfId="0" applyFont="1" applyAlignment="1">
      <alignment horizontal="center"/>
    </xf>
    <xf numFmtId="0" fontId="14" fillId="0" borderId="0" xfId="0" applyFont="1" applyAlignment="1">
      <alignment horizontal="center" vertical="center"/>
    </xf>
    <xf numFmtId="0" fontId="18" fillId="0" borderId="0" xfId="0" applyFont="1"/>
    <xf numFmtId="0" fontId="14" fillId="0" borderId="0" xfId="0" applyFont="1" applyAlignment="1">
      <alignment horizontal="left" vertical="center"/>
    </xf>
    <xf numFmtId="0" fontId="20" fillId="0" borderId="0" xfId="0" applyFont="1" applyAlignment="1">
      <alignment horizontal="center"/>
    </xf>
    <xf numFmtId="0" fontId="20" fillId="0" borderId="0" xfId="0" applyFont="1" applyAlignment="1">
      <alignment horizontal="center" vertical="center"/>
    </xf>
    <xf numFmtId="0" fontId="20" fillId="0" borderId="0" xfId="0" applyFont="1"/>
    <xf numFmtId="0" fontId="12" fillId="0" borderId="20" xfId="0" applyFont="1" applyBorder="1" applyAlignment="1">
      <alignment horizontal="center"/>
    </xf>
    <xf numFmtId="0" fontId="12" fillId="0" borderId="19" xfId="0" applyFont="1" applyBorder="1" applyAlignment="1">
      <alignment horizontal="center"/>
    </xf>
    <xf numFmtId="0" fontId="12" fillId="0" borderId="18" xfId="0" applyFont="1" applyBorder="1" applyAlignment="1">
      <alignment horizontal="center"/>
    </xf>
    <xf numFmtId="0" fontId="17" fillId="0" borderId="26" xfId="0" applyFont="1" applyBorder="1"/>
    <xf numFmtId="0" fontId="17" fillId="0" borderId="27" xfId="0" applyFont="1" applyBorder="1"/>
    <xf numFmtId="0" fontId="17" fillId="0" borderId="28" xfId="0" applyFont="1" applyBorder="1" applyAlignment="1">
      <alignment horizontal="center"/>
    </xf>
    <xf numFmtId="10" fontId="17" fillId="7" borderId="29" xfId="0" applyNumberFormat="1" applyFont="1" applyFill="1" applyBorder="1"/>
    <xf numFmtId="0" fontId="21" fillId="0" borderId="0" xfId="0" applyFont="1" applyAlignment="1">
      <alignment horizontal="center"/>
    </xf>
    <xf numFmtId="10" fontId="22" fillId="0" borderId="0" xfId="0" applyNumberFormat="1" applyFont="1" applyAlignment="1">
      <alignment horizontal="center" vertical="center"/>
    </xf>
    <xf numFmtId="0" fontId="21" fillId="0" borderId="0" xfId="0" applyFont="1"/>
    <xf numFmtId="0" fontId="17" fillId="0" borderId="30" xfId="0" applyFont="1" applyBorder="1"/>
    <xf numFmtId="0" fontId="17" fillId="0" borderId="31" xfId="0" applyFont="1" applyBorder="1"/>
    <xf numFmtId="0" fontId="17" fillId="0" borderId="32" xfId="0" applyFont="1" applyBorder="1" applyAlignment="1">
      <alignment horizontal="center"/>
    </xf>
    <xf numFmtId="10" fontId="17" fillId="7" borderId="32" xfId="0" applyNumberFormat="1" applyFont="1" applyFill="1" applyBorder="1"/>
    <xf numFmtId="10" fontId="17" fillId="7" borderId="32" xfId="0" applyNumberFormat="1" applyFont="1" applyFill="1" applyBorder="1" applyAlignment="1"/>
    <xf numFmtId="0" fontId="17" fillId="0" borderId="33" xfId="0" applyFont="1" applyBorder="1"/>
    <xf numFmtId="0" fontId="17" fillId="0" borderId="34" xfId="0" applyFont="1" applyBorder="1"/>
    <xf numFmtId="10" fontId="17" fillId="7" borderId="35" xfId="0" applyNumberFormat="1" applyFont="1" applyFill="1" applyBorder="1"/>
    <xf numFmtId="0" fontId="17" fillId="0" borderId="18" xfId="0" applyFont="1" applyBorder="1"/>
    <xf numFmtId="0" fontId="17" fillId="0" borderId="36" xfId="0" applyFont="1" applyBorder="1"/>
    <xf numFmtId="0" fontId="22" fillId="0" borderId="0" xfId="0" applyFont="1" applyAlignment="1">
      <alignment horizontal="center" vertical="center"/>
    </xf>
    <xf numFmtId="0" fontId="10" fillId="0" borderId="18" xfId="0" applyFont="1" applyBorder="1"/>
    <xf numFmtId="0" fontId="23" fillId="0" borderId="19" xfId="0" applyFont="1" applyBorder="1"/>
    <xf numFmtId="0" fontId="23" fillId="0" borderId="41" xfId="0" applyFont="1" applyBorder="1"/>
    <xf numFmtId="10" fontId="23" fillId="0" borderId="18" xfId="0" applyNumberFormat="1" applyFont="1" applyBorder="1"/>
    <xf numFmtId="0" fontId="12" fillId="0" borderId="20" xfId="0" applyFont="1" applyBorder="1"/>
    <xf numFmtId="0" fontId="12" fillId="0" borderId="19" xfId="0" applyFont="1" applyBorder="1"/>
    <xf numFmtId="10" fontId="12" fillId="0" borderId="18" xfId="0" applyNumberFormat="1" applyFont="1" applyBorder="1"/>
    <xf numFmtId="0" fontId="13" fillId="0" borderId="0" xfId="0" applyFont="1"/>
    <xf numFmtId="10" fontId="13" fillId="0" borderId="0" xfId="0" applyNumberFormat="1" applyFont="1"/>
    <xf numFmtId="168" fontId="14" fillId="0" borderId="0" xfId="0" applyNumberFormat="1" applyFont="1"/>
    <xf numFmtId="169" fontId="24" fillId="0" borderId="41" xfId="0" applyNumberFormat="1" applyFont="1" applyBorder="1" applyAlignment="1">
      <alignment horizontal="left"/>
    </xf>
    <xf numFmtId="169" fontId="24" fillId="0" borderId="0" xfId="0" applyNumberFormat="1" applyFont="1" applyAlignment="1">
      <alignment horizontal="left"/>
    </xf>
    <xf numFmtId="0" fontId="25" fillId="0" borderId="0" xfId="0" applyFont="1" applyAlignment="1">
      <alignment horizontal="left" vertical="center"/>
    </xf>
    <xf numFmtId="0" fontId="25" fillId="0" borderId="3" xfId="0" applyFont="1" applyBorder="1" applyAlignment="1">
      <alignment horizontal="left"/>
    </xf>
    <xf numFmtId="0" fontId="24" fillId="0" borderId="3" xfId="0" applyFont="1" applyBorder="1"/>
    <xf numFmtId="0" fontId="24" fillId="0" borderId="0" xfId="0" applyFont="1"/>
    <xf numFmtId="170" fontId="24" fillId="0" borderId="0" xfId="0" applyNumberFormat="1" applyFont="1"/>
    <xf numFmtId="0" fontId="25" fillId="0" borderId="0" xfId="0" applyFont="1" applyAlignment="1">
      <alignment horizontal="left"/>
    </xf>
    <xf numFmtId="0" fontId="26" fillId="0" borderId="0" xfId="0" applyFont="1" applyAlignment="1">
      <alignment horizontal="left" vertical="center"/>
    </xf>
    <xf numFmtId="0" fontId="24" fillId="0" borderId="0" xfId="0" applyFont="1" applyAlignment="1">
      <alignment horizontal="left" vertical="center"/>
    </xf>
    <xf numFmtId="169" fontId="24" fillId="0" borderId="0" xfId="0" applyNumberFormat="1" applyFont="1"/>
    <xf numFmtId="0" fontId="26" fillId="0" borderId="0" xfId="0" applyFont="1"/>
    <xf numFmtId="0" fontId="28" fillId="8" borderId="42" xfId="0" applyFont="1" applyFill="1" applyBorder="1" applyAlignment="1">
      <alignment horizontal="center" vertical="center" wrapText="1"/>
    </xf>
    <xf numFmtId="4" fontId="28" fillId="8" borderId="42" xfId="0" applyNumberFormat="1" applyFont="1" applyFill="1" applyBorder="1" applyAlignment="1">
      <alignment horizontal="center" vertical="center" wrapText="1"/>
    </xf>
    <xf numFmtId="0" fontId="24" fillId="0" borderId="0" xfId="0" applyFont="1" applyAlignment="1">
      <alignment vertical="center"/>
    </xf>
    <xf numFmtId="164" fontId="28" fillId="8" borderId="42" xfId="0" applyNumberFormat="1" applyFont="1" applyFill="1" applyBorder="1" applyAlignment="1">
      <alignment horizontal="center" vertical="center" wrapText="1"/>
    </xf>
    <xf numFmtId="0" fontId="29" fillId="8" borderId="42" xfId="0" applyFont="1" applyFill="1" applyBorder="1" applyAlignment="1">
      <alignment vertical="center" wrapText="1"/>
    </xf>
    <xf numFmtId="0" fontId="29" fillId="8" borderId="42" xfId="0" applyFont="1" applyFill="1" applyBorder="1" applyAlignment="1">
      <alignment horizontal="center" vertical="center" wrapText="1"/>
    </xf>
    <xf numFmtId="4" fontId="30" fillId="8" borderId="42" xfId="0" applyNumberFormat="1" applyFont="1" applyFill="1" applyBorder="1" applyAlignment="1">
      <alignment horizontal="right" vertical="center" wrapText="1"/>
    </xf>
    <xf numFmtId="164" fontId="31" fillId="0" borderId="19" xfId="0" applyNumberFormat="1" applyFont="1" applyBorder="1" applyAlignment="1">
      <alignment horizontal="center" wrapText="1"/>
    </xf>
    <xf numFmtId="0" fontId="32" fillId="0" borderId="19" xfId="0" applyFont="1" applyBorder="1" applyAlignment="1">
      <alignment wrapText="1"/>
    </xf>
    <xf numFmtId="0" fontId="32" fillId="0" borderId="19" xfId="0" applyFont="1" applyBorder="1" applyAlignment="1">
      <alignment horizontal="center" wrapText="1"/>
    </xf>
    <xf numFmtId="4" fontId="33" fillId="0" borderId="19" xfId="0" applyNumberFormat="1" applyFont="1" applyBorder="1" applyAlignment="1">
      <alignment horizontal="right" wrapText="1"/>
    </xf>
    <xf numFmtId="164" fontId="28" fillId="8" borderId="42" xfId="0" applyNumberFormat="1" applyFont="1" applyFill="1" applyBorder="1" applyAlignment="1">
      <alignment horizontal="center" wrapText="1"/>
    </xf>
    <xf numFmtId="0" fontId="29" fillId="8" borderId="42" xfId="0" applyFont="1" applyFill="1" applyBorder="1" applyAlignment="1">
      <alignment wrapText="1"/>
    </xf>
    <xf numFmtId="0" fontId="29" fillId="8" borderId="42" xfId="0" applyFont="1" applyFill="1" applyBorder="1" applyAlignment="1">
      <alignment horizontal="center" wrapText="1"/>
    </xf>
    <xf numFmtId="4" fontId="30" fillId="8" borderId="42" xfId="0" applyNumberFormat="1" applyFont="1" applyFill="1" applyBorder="1" applyAlignment="1">
      <alignment horizontal="right" wrapText="1"/>
    </xf>
    <xf numFmtId="0" fontId="25" fillId="0" borderId="0" xfId="0" applyFont="1" applyAlignment="1">
      <alignment horizontal="center"/>
    </xf>
    <xf numFmtId="0" fontId="25" fillId="0" borderId="0" xfId="0" applyFont="1" applyAlignment="1">
      <alignment horizontal="right"/>
    </xf>
    <xf numFmtId="0" fontId="24" fillId="0" borderId="0" xfId="0" applyFont="1" applyAlignment="1">
      <alignment horizontal="left" vertical="center" wrapText="1"/>
    </xf>
    <xf numFmtId="0" fontId="24" fillId="0" borderId="0" xfId="0" applyFont="1" applyAlignment="1">
      <alignment horizontal="center" vertical="center" wrapText="1"/>
    </xf>
    <xf numFmtId="4" fontId="24" fillId="0" borderId="0" xfId="0" applyNumberFormat="1" applyFont="1" applyAlignment="1">
      <alignment horizontal="right" vertical="center" wrapText="1"/>
    </xf>
    <xf numFmtId="172" fontId="24" fillId="0" borderId="0" xfId="0" applyNumberFormat="1" applyFont="1" applyAlignment="1">
      <alignment vertical="center"/>
    </xf>
    <xf numFmtId="166" fontId="28" fillId="8" borderId="25" xfId="0" applyNumberFormat="1" applyFont="1" applyFill="1" applyBorder="1" applyAlignment="1">
      <alignment horizontal="center" vertical="top"/>
    </xf>
    <xf numFmtId="0" fontId="28" fillId="8" borderId="25" xfId="0" applyFont="1" applyFill="1" applyBorder="1" applyAlignment="1">
      <alignment horizontal="center"/>
    </xf>
    <xf numFmtId="166" fontId="28" fillId="8" borderId="25" xfId="0" applyNumberFormat="1" applyFont="1" applyFill="1" applyBorder="1" applyAlignment="1">
      <alignment horizontal="center"/>
    </xf>
    <xf numFmtId="0" fontId="28" fillId="8" borderId="25" xfId="0" applyFont="1" applyFill="1" applyBorder="1" applyAlignment="1">
      <alignment horizontal="left"/>
    </xf>
    <xf numFmtId="4" fontId="28" fillId="8" borderId="25" xfId="0" applyNumberFormat="1" applyFont="1" applyFill="1" applyBorder="1" applyAlignment="1">
      <alignment horizontal="center" wrapText="1"/>
    </xf>
    <xf numFmtId="166" fontId="34" fillId="0" borderId="19" xfId="0" applyNumberFormat="1" applyFont="1" applyBorder="1" applyAlignment="1">
      <alignment horizontal="center"/>
    </xf>
    <xf numFmtId="4" fontId="30" fillId="0" borderId="19" xfId="0" applyNumberFormat="1" applyFont="1" applyBorder="1"/>
    <xf numFmtId="166" fontId="24" fillId="0" borderId="0" xfId="0" applyNumberFormat="1" applyFont="1" applyAlignment="1">
      <alignment horizontal="center"/>
    </xf>
    <xf numFmtId="0" fontId="32" fillId="0" borderId="0" xfId="0" applyFont="1" applyAlignment="1">
      <alignment wrapText="1"/>
    </xf>
    <xf numFmtId="4" fontId="30" fillId="0" borderId="0" xfId="0" applyNumberFormat="1" applyFont="1"/>
    <xf numFmtId="0" fontId="35" fillId="9" borderId="18" xfId="0" applyFont="1" applyFill="1" applyBorder="1" applyAlignment="1">
      <alignment horizontal="center" vertical="center" wrapText="1"/>
    </xf>
    <xf numFmtId="0" fontId="26" fillId="0" borderId="0" xfId="0" applyFont="1" applyAlignment="1">
      <alignment vertical="center"/>
    </xf>
    <xf numFmtId="0" fontId="36" fillId="0" borderId="3" xfId="0" applyFont="1" applyBorder="1" applyAlignment="1">
      <alignment vertical="center" wrapText="1"/>
    </xf>
    <xf numFmtId="0" fontId="36" fillId="0" borderId="2" xfId="0" applyFont="1" applyBorder="1" applyAlignment="1">
      <alignment vertical="center" wrapText="1"/>
    </xf>
    <xf numFmtId="0" fontId="31" fillId="0" borderId="18" xfId="0" applyFont="1" applyBorder="1" applyAlignment="1">
      <alignment horizontal="center" vertical="center" wrapText="1"/>
    </xf>
    <xf numFmtId="0" fontId="31" fillId="0" borderId="18" xfId="0" applyFont="1" applyBorder="1" applyAlignment="1">
      <alignment vertical="center" wrapText="1"/>
    </xf>
    <xf numFmtId="4" fontId="31" fillId="0" borderId="18" xfId="0" applyNumberFormat="1" applyFont="1" applyBorder="1" applyAlignment="1">
      <alignment horizontal="right" vertical="center" wrapText="1"/>
    </xf>
    <xf numFmtId="4" fontId="37" fillId="0" borderId="0" xfId="0" applyNumberFormat="1" applyFont="1" applyAlignment="1">
      <alignment horizontal="right" vertical="center" wrapText="1"/>
    </xf>
    <xf numFmtId="0" fontId="36" fillId="0" borderId="41" xfId="0" applyFont="1" applyBorder="1" applyAlignment="1">
      <alignment vertical="center" wrapText="1"/>
    </xf>
    <xf numFmtId="0" fontId="36" fillId="0" borderId="50" xfId="0" applyFont="1" applyBorder="1" applyAlignment="1">
      <alignment vertical="center" wrapText="1"/>
    </xf>
    <xf numFmtId="0" fontId="37" fillId="0" borderId="21" xfId="0" applyFont="1" applyBorder="1" applyAlignment="1">
      <alignment horizontal="center" vertical="center" wrapText="1"/>
    </xf>
    <xf numFmtId="0" fontId="37" fillId="0" borderId="18" xfId="0" applyFont="1" applyBorder="1" applyAlignment="1">
      <alignment vertical="center" wrapText="1"/>
    </xf>
    <xf numFmtId="0" fontId="37" fillId="0" borderId="18" xfId="0" applyFont="1" applyBorder="1" applyAlignment="1">
      <alignment horizontal="center" vertical="center" wrapText="1"/>
    </xf>
    <xf numFmtId="0" fontId="38" fillId="0" borderId="0" xfId="0" applyFont="1" applyAlignment="1">
      <alignment horizontal="left" vertical="top"/>
    </xf>
    <xf numFmtId="0" fontId="0" fillId="0" borderId="0" xfId="0"/>
    <xf numFmtId="0" fontId="45" fillId="0" borderId="0" xfId="0" applyFont="1" applyAlignment="1">
      <alignment vertical="top"/>
    </xf>
    <xf numFmtId="0" fontId="47" fillId="0" borderId="0" xfId="0" applyFont="1" applyAlignment="1">
      <alignment horizontal="left" vertical="top"/>
    </xf>
    <xf numFmtId="0" fontId="51" fillId="0" borderId="0" xfId="0" applyFont="1"/>
    <xf numFmtId="0" fontId="53" fillId="0" borderId="0" xfId="0" applyFont="1" applyAlignment="1">
      <alignment horizontal="center"/>
    </xf>
    <xf numFmtId="0" fontId="55" fillId="0" borderId="25" xfId="1" applyFont="1"/>
    <xf numFmtId="0" fontId="56" fillId="0" borderId="25" xfId="1" applyFont="1" applyAlignment="1">
      <alignment horizontal="left" vertical="top"/>
    </xf>
    <xf numFmtId="0" fontId="56" fillId="0" borderId="25" xfId="1" applyFont="1" applyAlignment="1">
      <alignment horizontal="left" vertical="center"/>
    </xf>
    <xf numFmtId="0" fontId="56" fillId="0" borderId="25" xfId="1" applyFont="1" applyAlignment="1">
      <alignment horizontal="center" vertical="center"/>
    </xf>
    <xf numFmtId="0" fontId="55" fillId="0" borderId="25" xfId="1" applyFont="1" applyAlignment="1">
      <alignment horizontal="center"/>
    </xf>
    <xf numFmtId="0" fontId="55" fillId="0" borderId="25" xfId="1" applyFont="1" applyAlignment="1">
      <alignment horizontal="center" vertical="center"/>
    </xf>
    <xf numFmtId="0" fontId="54" fillId="0" borderId="25" xfId="1"/>
    <xf numFmtId="0" fontId="55" fillId="0" borderId="25" xfId="1" applyFont="1" applyAlignment="1">
      <alignment horizontal="left" vertical="center"/>
    </xf>
    <xf numFmtId="0" fontId="58" fillId="0" borderId="25" xfId="1" applyFont="1" applyAlignment="1">
      <alignment horizontal="center"/>
    </xf>
    <xf numFmtId="0" fontId="58" fillId="0" borderId="25" xfId="1" applyFont="1" applyAlignment="1">
      <alignment horizontal="center" vertical="center"/>
    </xf>
    <xf numFmtId="0" fontId="58" fillId="0" borderId="25" xfId="1" applyFont="1"/>
    <xf numFmtId="0" fontId="48" fillId="0" borderId="51" xfId="1" applyFont="1" applyBorder="1" applyAlignment="1">
      <alignment horizontal="center"/>
    </xf>
    <xf numFmtId="0" fontId="48" fillId="0" borderId="52" xfId="1" applyFont="1" applyBorder="1" applyAlignment="1">
      <alignment horizontal="center"/>
    </xf>
    <xf numFmtId="0" fontId="48" fillId="0" borderId="53" xfId="1" applyFont="1" applyBorder="1" applyAlignment="1">
      <alignment horizontal="center"/>
    </xf>
    <xf numFmtId="0" fontId="56" fillId="0" borderId="54" xfId="1" applyFont="1" applyBorder="1"/>
    <xf numFmtId="0" fontId="56" fillId="0" borderId="55" xfId="1" applyFont="1" applyBorder="1"/>
    <xf numFmtId="0" fontId="56" fillId="0" borderId="56" xfId="1" applyFont="1" applyBorder="1" applyAlignment="1">
      <alignment horizontal="center"/>
    </xf>
    <xf numFmtId="10" fontId="56" fillId="10" borderId="56" xfId="2" applyNumberFormat="1" applyFont="1" applyFill="1" applyBorder="1" applyProtection="1">
      <protection locked="0"/>
    </xf>
    <xf numFmtId="0" fontId="60" fillId="0" borderId="25" xfId="1" applyFont="1" applyAlignment="1">
      <alignment horizontal="center"/>
    </xf>
    <xf numFmtId="10" fontId="61" fillId="0" borderId="25" xfId="1" applyNumberFormat="1" applyFont="1" applyAlignment="1">
      <alignment horizontal="center" vertical="center"/>
    </xf>
    <xf numFmtId="0" fontId="60" fillId="0" borderId="25" xfId="1" applyFont="1"/>
    <xf numFmtId="0" fontId="56" fillId="0" borderId="57" xfId="1" applyFont="1" applyBorder="1"/>
    <xf numFmtId="0" fontId="56" fillId="0" borderId="58" xfId="1" applyFont="1" applyBorder="1"/>
    <xf numFmtId="0" fontId="56" fillId="0" borderId="59" xfId="1" applyFont="1" applyBorder="1" applyAlignment="1">
      <alignment horizontal="center"/>
    </xf>
    <xf numFmtId="10" fontId="56" fillId="10" borderId="59" xfId="2" applyNumberFormat="1" applyFont="1" applyFill="1" applyBorder="1" applyProtection="1">
      <protection locked="0"/>
    </xf>
    <xf numFmtId="0" fontId="56" fillId="0" borderId="60" xfId="1" applyFont="1" applyBorder="1"/>
    <xf numFmtId="0" fontId="56" fillId="0" borderId="61" xfId="1" applyFont="1" applyBorder="1"/>
    <xf numFmtId="10" fontId="56" fillId="10" borderId="62" xfId="2" applyNumberFormat="1" applyFont="1" applyFill="1" applyBorder="1" applyProtection="1">
      <protection locked="0"/>
    </xf>
    <xf numFmtId="0" fontId="56" fillId="0" borderId="53" xfId="1" applyFont="1" applyBorder="1"/>
    <xf numFmtId="0" fontId="56" fillId="0" borderId="63" xfId="1" applyFont="1" applyBorder="1"/>
    <xf numFmtId="0" fontId="61" fillId="0" borderId="25" xfId="1" applyFont="1" applyAlignment="1">
      <alignment horizontal="center" vertical="center"/>
    </xf>
    <xf numFmtId="0" fontId="62" fillId="0" borderId="52" xfId="1" applyFont="1" applyBorder="1"/>
    <xf numFmtId="0" fontId="62" fillId="0" borderId="67" xfId="1" applyFont="1" applyBorder="1"/>
    <xf numFmtId="10" fontId="62" fillId="0" borderId="53" xfId="2" applyNumberFormat="1" applyFont="1" applyBorder="1" applyProtection="1"/>
    <xf numFmtId="0" fontId="48" fillId="0" borderId="51" xfId="1" applyFont="1" applyBorder="1"/>
    <xf numFmtId="0" fontId="48" fillId="0" borderId="52" xfId="1" applyFont="1" applyBorder="1"/>
    <xf numFmtId="10" fontId="48" fillId="0" borderId="53" xfId="2" applyNumberFormat="1" applyFont="1" applyBorder="1" applyProtection="1"/>
    <xf numFmtId="0" fontId="63" fillId="0" borderId="25" xfId="1" applyFont="1" applyBorder="1"/>
    <xf numFmtId="10" fontId="63" fillId="0" borderId="25" xfId="2" applyNumberFormat="1" applyFont="1" applyBorder="1" applyProtection="1"/>
    <xf numFmtId="168" fontId="55" fillId="0" borderId="25" xfId="1" applyNumberFormat="1" applyFont="1"/>
    <xf numFmtId="169" fontId="0" fillId="0" borderId="68" xfId="3" applyNumberFormat="1" applyFont="1" applyBorder="1" applyAlignment="1">
      <alignment horizontal="left"/>
    </xf>
    <xf numFmtId="169" fontId="0" fillId="0" borderId="25" xfId="3" applyNumberFormat="1" applyFont="1" applyBorder="1" applyAlignment="1">
      <alignment horizontal="left"/>
    </xf>
    <xf numFmtId="0" fontId="64" fillId="0" borderId="25" xfId="3" applyFont="1" applyAlignment="1">
      <alignment horizontal="left" vertical="center"/>
    </xf>
    <xf numFmtId="0" fontId="64" fillId="0" borderId="69" xfId="3" applyFont="1" applyBorder="1" applyAlignment="1">
      <alignment horizontal="left"/>
    </xf>
    <xf numFmtId="0" fontId="0" fillId="0" borderId="69" xfId="3" applyFont="1" applyBorder="1"/>
    <xf numFmtId="0" fontId="0" fillId="0" borderId="25" xfId="3" applyFont="1"/>
    <xf numFmtId="170" fontId="0" fillId="0" borderId="25" xfId="3" applyNumberFormat="1" applyFont="1"/>
    <xf numFmtId="0" fontId="64" fillId="0" borderId="25" xfId="3" applyFont="1" applyAlignment="1">
      <alignment horizontal="left"/>
    </xf>
    <xf numFmtId="0" fontId="65" fillId="0" borderId="25" xfId="3" applyFont="1" applyAlignment="1">
      <alignment horizontal="left" vertical="center"/>
    </xf>
    <xf numFmtId="0" fontId="66" fillId="0" borderId="25" xfId="3" applyFont="1"/>
    <xf numFmtId="0" fontId="0" fillId="0" borderId="25" xfId="3" applyFont="1" applyBorder="1" applyAlignment="1">
      <alignment horizontal="left" vertical="center"/>
    </xf>
    <xf numFmtId="169" fontId="0" fillId="0" borderId="25" xfId="3" applyNumberFormat="1" applyFont="1"/>
    <xf numFmtId="0" fontId="5" fillId="0" borderId="25" xfId="0" applyFont="1" applyBorder="1" applyAlignment="1">
      <alignment horizontal="center" vertical="center"/>
    </xf>
    <xf numFmtId="0" fontId="8" fillId="5" borderId="20" xfId="0" applyFont="1" applyFill="1" applyBorder="1" applyAlignment="1">
      <alignment horizontal="center" vertical="center" wrapText="1"/>
    </xf>
    <xf numFmtId="0" fontId="2" fillId="0" borderId="19" xfId="0" applyFont="1" applyBorder="1"/>
    <xf numFmtId="0" fontId="2" fillId="0" borderId="21" xfId="0" applyFont="1" applyBorder="1"/>
    <xf numFmtId="0" fontId="1" fillId="6" borderId="20" xfId="0" applyFont="1" applyFill="1" applyBorder="1" applyAlignment="1">
      <alignment horizontal="right" vertical="center" wrapText="1"/>
    </xf>
    <xf numFmtId="0" fontId="8" fillId="0" borderId="0" xfId="0" applyFont="1" applyAlignment="1">
      <alignment horizontal="center" vertical="center" wrapText="1"/>
    </xf>
    <xf numFmtId="0" fontId="0" fillId="0" borderId="0" xfId="0" applyFont="1" applyAlignment="1"/>
    <xf numFmtId="0" fontId="8" fillId="0" borderId="0" xfId="0" applyFont="1" applyAlignment="1">
      <alignment horizontal="center" vertical="center"/>
    </xf>
    <xf numFmtId="0" fontId="1" fillId="2" borderId="22" xfId="0" applyFont="1" applyFill="1" applyBorder="1" applyAlignment="1">
      <alignment horizontal="right" vertical="center" wrapText="1"/>
    </xf>
    <xf numFmtId="0" fontId="2" fillId="0" borderId="23" xfId="0" applyFont="1" applyBorder="1"/>
    <xf numFmtId="0" fontId="2" fillId="0" borderId="24" xfId="0" applyFont="1" applyBorder="1"/>
    <xf numFmtId="0" fontId="1" fillId="2" borderId="22"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7" xfId="0" applyFont="1" applyBorder="1"/>
    <xf numFmtId="0" fontId="2" fillId="0" borderId="8" xfId="0" applyFont="1" applyBorder="1"/>
    <xf numFmtId="0" fontId="3" fillId="2" borderId="1" xfId="0" applyFont="1" applyFill="1" applyBorder="1" applyAlignment="1">
      <alignment horizontal="center" vertical="center" wrapText="1"/>
    </xf>
    <xf numFmtId="0" fontId="2" fillId="0" borderId="3" xfId="0" applyFont="1" applyBorder="1"/>
    <xf numFmtId="0" fontId="2" fillId="0" borderId="9" xfId="0" applyFont="1" applyBorder="1"/>
    <xf numFmtId="0" fontId="4" fillId="3"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4"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4" fillId="3" borderId="13" xfId="0" applyFont="1" applyFill="1" applyBorder="1" applyAlignment="1">
      <alignment horizontal="center" vertical="center" wrapText="1"/>
    </xf>
    <xf numFmtId="0" fontId="2" fillId="0" borderId="14" xfId="0" applyFont="1" applyBorder="1"/>
    <xf numFmtId="0" fontId="2" fillId="0" borderId="15" xfId="0" applyFont="1" applyBorder="1"/>
    <xf numFmtId="0" fontId="25" fillId="0" borderId="0" xfId="0" applyFont="1" applyAlignment="1">
      <alignment horizontal="center" vertical="top"/>
    </xf>
    <xf numFmtId="0" fontId="42" fillId="0" borderId="0" xfId="0" applyFont="1" applyAlignment="1">
      <alignment horizontal="center" vertical="top"/>
    </xf>
    <xf numFmtId="0" fontId="16" fillId="0" borderId="0" xfId="0" applyFont="1" applyAlignment="1">
      <alignment horizontal="center"/>
    </xf>
    <xf numFmtId="0" fontId="1" fillId="0" borderId="0" xfId="0" applyFont="1" applyAlignment="1">
      <alignment horizontal="center"/>
    </xf>
    <xf numFmtId="0" fontId="12" fillId="0" borderId="0" xfId="0" applyFont="1" applyAlignment="1">
      <alignment horizontal="left" vertical="top"/>
    </xf>
    <xf numFmtId="0" fontId="19" fillId="0" borderId="0" xfId="0" applyFont="1" applyAlignment="1">
      <alignment horizontal="center" vertical="center"/>
    </xf>
    <xf numFmtId="0" fontId="17" fillId="0" borderId="33" xfId="0" applyFont="1" applyBorder="1" applyAlignment="1">
      <alignment horizontal="left" vertical="center"/>
    </xf>
    <xf numFmtId="0" fontId="2" fillId="0" borderId="38" xfId="0" applyFont="1" applyBorder="1"/>
    <xf numFmtId="0" fontId="2" fillId="0" borderId="40" xfId="0" applyFont="1" applyBorder="1"/>
    <xf numFmtId="0" fontId="17" fillId="0" borderId="37" xfId="0" applyFont="1" applyBorder="1" applyAlignment="1">
      <alignment horizontal="center" vertical="center"/>
    </xf>
    <xf numFmtId="0" fontId="2" fillId="0" borderId="39" xfId="0" applyFont="1" applyBorder="1"/>
    <xf numFmtId="0" fontId="43" fillId="0" borderId="41" xfId="0" applyFont="1" applyBorder="1" applyAlignment="1">
      <alignment horizontal="left"/>
    </xf>
    <xf numFmtId="0" fontId="2" fillId="0" borderId="41" xfId="0" applyFont="1" applyBorder="1"/>
    <xf numFmtId="0" fontId="15" fillId="0" borderId="0" xfId="0" applyFont="1" applyAlignment="1">
      <alignment horizontal="center"/>
    </xf>
    <xf numFmtId="0" fontId="9" fillId="0" borderId="0" xfId="0" applyFont="1" applyAlignment="1">
      <alignment horizontal="center" vertical="center"/>
    </xf>
    <xf numFmtId="0" fontId="26" fillId="0" borderId="41" xfId="0" applyFont="1" applyBorder="1" applyAlignment="1">
      <alignment horizontal="center" vertical="center"/>
    </xf>
    <xf numFmtId="0" fontId="26" fillId="0" borderId="3" xfId="0" applyFont="1" applyBorder="1" applyAlignment="1">
      <alignment horizontal="center" vertical="center"/>
    </xf>
    <xf numFmtId="0" fontId="10" fillId="0" borderId="0" xfId="0" applyFont="1" applyAlignment="1">
      <alignment horizontal="center"/>
    </xf>
    <xf numFmtId="0" fontId="12" fillId="0" borderId="0" xfId="0" applyFont="1" applyAlignment="1">
      <alignment horizontal="center" vertical="top"/>
    </xf>
    <xf numFmtId="0" fontId="13" fillId="0" borderId="0" xfId="0" applyFont="1" applyAlignment="1">
      <alignment horizontal="center" vertical="top"/>
    </xf>
    <xf numFmtId="14" fontId="14" fillId="0" borderId="0" xfId="0" applyNumberFormat="1" applyFont="1" applyAlignment="1">
      <alignment horizontal="center" vertical="top"/>
    </xf>
    <xf numFmtId="0" fontId="64" fillId="0" borderId="25" xfId="4" applyFont="1" applyAlignment="1">
      <alignment horizontal="center" vertical="top"/>
    </xf>
    <xf numFmtId="0" fontId="52" fillId="0" borderId="0" xfId="0" applyFont="1" applyAlignment="1">
      <alignment horizontal="center"/>
    </xf>
    <xf numFmtId="0" fontId="53" fillId="0" borderId="0" xfId="0" applyFont="1" applyAlignment="1">
      <alignment horizontal="center"/>
    </xf>
    <xf numFmtId="0" fontId="48" fillId="0" borderId="25" xfId="1" applyFont="1" applyFill="1" applyAlignment="1" applyProtection="1">
      <alignment horizontal="left" vertical="top"/>
      <protection locked="0"/>
    </xf>
    <xf numFmtId="0" fontId="57" fillId="0" borderId="25" xfId="1" applyFont="1" applyAlignment="1">
      <alignment horizontal="center" vertical="center"/>
    </xf>
    <xf numFmtId="0" fontId="56" fillId="0" borderId="60" xfId="1" applyFont="1" applyBorder="1" applyAlignment="1">
      <alignment horizontal="left" vertical="center"/>
    </xf>
    <xf numFmtId="0" fontId="56" fillId="0" borderId="64" xfId="1" applyFont="1" applyBorder="1" applyAlignment="1">
      <alignment horizontal="left" vertical="center"/>
    </xf>
    <xf numFmtId="0" fontId="56" fillId="0" borderId="66" xfId="1" applyFont="1" applyBorder="1" applyAlignment="1">
      <alignment horizontal="left" vertical="center"/>
    </xf>
    <xf numFmtId="0" fontId="56" fillId="0" borderId="62" xfId="1" applyFont="1" applyBorder="1" applyAlignment="1">
      <alignment horizontal="center" vertical="center"/>
    </xf>
    <xf numFmtId="0" fontId="56" fillId="0" borderId="65" xfId="1" applyFont="1" applyBorder="1" applyAlignment="1">
      <alignment horizontal="center" vertical="center"/>
    </xf>
    <xf numFmtId="173" fontId="0" fillId="0" borderId="68" xfId="3" applyNumberFormat="1" applyFont="1" applyBorder="1" applyAlignment="1">
      <alignment horizontal="left"/>
    </xf>
    <xf numFmtId="0" fontId="65" fillId="0" borderId="68" xfId="3" applyFont="1" applyBorder="1" applyAlignment="1">
      <alignment horizontal="center" vertical="center"/>
    </xf>
    <xf numFmtId="14" fontId="50" fillId="0" borderId="0" xfId="0" applyNumberFormat="1" applyFont="1" applyAlignment="1">
      <alignment horizontal="center" vertical="top"/>
    </xf>
    <xf numFmtId="0" fontId="51" fillId="0" borderId="0" xfId="0" applyFont="1" applyAlignment="1">
      <alignment horizontal="center"/>
    </xf>
    <xf numFmtId="0" fontId="65" fillId="0" borderId="69" xfId="3" applyFont="1" applyBorder="1" applyAlignment="1">
      <alignment horizontal="center" vertical="center"/>
    </xf>
    <xf numFmtId="0" fontId="44" fillId="0" borderId="0" xfId="0" applyFont="1" applyAlignment="1">
      <alignment horizontal="center"/>
    </xf>
    <xf numFmtId="0" fontId="46" fillId="0" borderId="0" xfId="0" applyFont="1" applyAlignment="1">
      <alignment horizontal="center"/>
    </xf>
    <xf numFmtId="0" fontId="48" fillId="0" borderId="0" xfId="0" applyFont="1" applyAlignment="1">
      <alignment horizontal="center" vertical="top"/>
    </xf>
    <xf numFmtId="0" fontId="49" fillId="0" borderId="0" xfId="0" applyFont="1" applyAlignment="1">
      <alignment horizontal="center" vertical="top"/>
    </xf>
    <xf numFmtId="4" fontId="28" fillId="8" borderId="43" xfId="0" applyNumberFormat="1" applyFont="1" applyFill="1" applyBorder="1" applyAlignment="1">
      <alignment horizontal="center"/>
    </xf>
    <xf numFmtId="0" fontId="2" fillId="0" borderId="44" xfId="0" applyFont="1" applyBorder="1"/>
    <xf numFmtId="0" fontId="35" fillId="9" borderId="45" xfId="0" applyFont="1" applyFill="1" applyBorder="1" applyAlignment="1">
      <alignment horizontal="center" vertical="center" wrapText="1"/>
    </xf>
    <xf numFmtId="0" fontId="2" fillId="0" borderId="47" xfId="0" applyFont="1" applyBorder="1"/>
    <xf numFmtId="0" fontId="2" fillId="0" borderId="49" xfId="0" applyFont="1" applyBorder="1"/>
    <xf numFmtId="0" fontId="35" fillId="9" borderId="46" xfId="0" applyFont="1" applyFill="1" applyBorder="1" applyAlignment="1">
      <alignment horizontal="center" vertical="center" wrapText="1"/>
    </xf>
    <xf numFmtId="0" fontId="2" fillId="0" borderId="48" xfId="0" applyFont="1" applyBorder="1"/>
    <xf numFmtId="0" fontId="68" fillId="11" borderId="70" xfId="0" applyFont="1" applyFill="1" applyBorder="1" applyAlignment="1">
      <alignment horizontal="centerContinuous" vertical="center" wrapText="1"/>
    </xf>
    <xf numFmtId="171" fontId="41" fillId="0" borderId="0" xfId="0" applyNumberFormat="1" applyFont="1"/>
    <xf numFmtId="0" fontId="41" fillId="0" borderId="0" xfId="0" applyFont="1" applyAlignment="1">
      <alignment horizontal="center"/>
    </xf>
    <xf numFmtId="0" fontId="41" fillId="0" borderId="0" xfId="0" applyFont="1"/>
  </cellXfs>
  <cellStyles count="5">
    <cellStyle name="Normal" xfId="0" builtinId="0"/>
    <cellStyle name="Normal 2" xfId="3"/>
    <cellStyle name="Normal 7" xfId="1"/>
    <cellStyle name="Normal_FICHA DE VERIFICAÇÃO PRELIMINAR - Plano R" xfId="4"/>
    <cellStyle name="Porcentagem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7219950</xdr:colOff>
      <xdr:row>64</xdr:row>
      <xdr:rowOff>142875</xdr:rowOff>
    </xdr:from>
    <xdr:ext cx="3524250" cy="38100"/>
    <xdr:grpSp>
      <xdr:nvGrpSpPr>
        <xdr:cNvPr id="2" name="Shape 2"/>
        <xdr:cNvGrpSpPr/>
      </xdr:nvGrpSpPr>
      <xdr:grpSpPr>
        <a:xfrm>
          <a:off x="10926041" y="25739148"/>
          <a:ext cx="3524250" cy="38100"/>
          <a:chOff x="3583875" y="3780000"/>
          <a:chExt cx="3524250" cy="0"/>
        </a:xfrm>
      </xdr:grpSpPr>
      <xdr:cxnSp macro="">
        <xdr:nvCxnSpPr>
          <xdr:cNvPr id="3" name="Shape 3"/>
          <xdr:cNvCxnSpPr/>
        </xdr:nvCxnSpPr>
        <xdr:spPr>
          <a:xfrm>
            <a:off x="3583875" y="3780000"/>
            <a:ext cx="3524250" cy="0"/>
          </a:xfrm>
          <a:prstGeom prst="straightConnector1">
            <a:avLst/>
          </a:prstGeom>
          <a:noFill/>
          <a:ln w="9525" cap="flat" cmpd="sng">
            <a:solidFill>
              <a:schemeClr val="dk1"/>
            </a:solidFill>
            <a:prstDash val="solid"/>
            <a:miter lim="800000"/>
            <a:headEnd type="none" w="sm" len="sm"/>
            <a:tailEnd type="none" w="sm" len="sm"/>
          </a:ln>
        </xdr:spPr>
      </xdr:cxnSp>
    </xdr:grpSp>
    <xdr:clientData fLocksWithSheet="0"/>
  </xdr:oneCellAnchor>
  <xdr:oneCellAnchor>
    <xdr:from>
      <xdr:col>0</xdr:col>
      <xdr:colOff>0</xdr:colOff>
      <xdr:row>0</xdr:row>
      <xdr:rowOff>190500</xdr:rowOff>
    </xdr:from>
    <xdr:ext cx="2324100" cy="1314450"/>
    <xdr:pic>
      <xdr:nvPicPr>
        <xdr:cNvPr id="4" name="image1.png" descr="Município de Carapicuíba/SP"/>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66675</xdr:colOff>
      <xdr:row>0</xdr:row>
      <xdr:rowOff>95250</xdr:rowOff>
    </xdr:from>
    <xdr:ext cx="2266950" cy="1314450"/>
    <xdr:pic>
      <xdr:nvPicPr>
        <xdr:cNvPr id="5" name="image1.png" descr="Município de Carapicuíba/SP"/>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352425</xdr:colOff>
      <xdr:row>30</xdr:row>
      <xdr:rowOff>95250</xdr:rowOff>
    </xdr:from>
    <xdr:ext cx="2447925" cy="352425"/>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352425</xdr:colOff>
      <xdr:row>30</xdr:row>
      <xdr:rowOff>95250</xdr:rowOff>
    </xdr:from>
    <xdr:ext cx="2447925" cy="352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28575</xdr:colOff>
      <xdr:row>0</xdr:row>
      <xdr:rowOff>0</xdr:rowOff>
    </xdr:from>
    <xdr:ext cx="1038226" cy="962024"/>
    <xdr:pic>
      <xdr:nvPicPr>
        <xdr:cNvPr id="4" name="image1.png" title="Imagem"/>
        <xdr:cNvPicPr preferRelativeResize="0"/>
      </xdr:nvPicPr>
      <xdr:blipFill>
        <a:blip xmlns:r="http://schemas.openxmlformats.org/officeDocument/2006/relationships" r:embed="rId2" cstate="print"/>
        <a:stretch>
          <a:fillRect/>
        </a:stretch>
      </xdr:blipFill>
      <xdr:spPr>
        <a:xfrm>
          <a:off x="685800" y="0"/>
          <a:ext cx="1038226" cy="962024"/>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xdr:col>
      <xdr:colOff>247651</xdr:colOff>
      <xdr:row>0</xdr:row>
      <xdr:rowOff>0</xdr:rowOff>
    </xdr:from>
    <xdr:to>
      <xdr:col>1</xdr:col>
      <xdr:colOff>1009651</xdr:colOff>
      <xdr:row>3</xdr:row>
      <xdr:rowOff>190500</xdr:rowOff>
    </xdr:to>
    <xdr:pic>
      <xdr:nvPicPr>
        <xdr:cNvPr id="5" name="Imagem 4">
          <a:extLst>
            <a:ext uri="{FF2B5EF4-FFF2-40B4-BE49-F238E27FC236}">
              <a16:creationId xmlns:a16="http://schemas.microsoft.com/office/drawing/2014/main" xmlns="" id="{00000000-0008-0000-0300-000004000000}"/>
            </a:ext>
          </a:extLst>
        </xdr:cNvPr>
        <xdr:cNvPicPr>
          <a:picLocks noChangeAspect="1"/>
        </xdr:cNvPicPr>
      </xdr:nvPicPr>
      <xdr:blipFill rotWithShape="1">
        <a:blip xmlns:r="http://schemas.openxmlformats.org/officeDocument/2006/relationships" r:embed="rId1"/>
        <a:srcRect l="6269" t="19529" r="75783" b="67745"/>
        <a:stretch/>
      </xdr:blipFill>
      <xdr:spPr>
        <a:xfrm>
          <a:off x="904876" y="0"/>
          <a:ext cx="762000" cy="809625"/>
        </a:xfrm>
        <a:prstGeom prst="rect">
          <a:avLst/>
        </a:prstGeom>
      </xdr:spPr>
    </xdr:pic>
    <xdr:clientData/>
  </xdr:twoCellAnchor>
  <xdr:twoCellAnchor>
    <xdr:from>
      <xdr:col>2</xdr:col>
      <xdr:colOff>352440</xdr:colOff>
      <xdr:row>29</xdr:row>
      <xdr:rowOff>104760</xdr:rowOff>
    </xdr:from>
    <xdr:to>
      <xdr:col>4</xdr:col>
      <xdr:colOff>580680</xdr:colOff>
      <xdr:row>31</xdr:row>
      <xdr:rowOff>95040</xdr:rowOff>
    </xdr:to>
    <xdr:pic>
      <xdr:nvPicPr>
        <xdr:cNvPr id="6" name="Imagem 5">
          <a:extLst>
            <a:ext uri="{FF2B5EF4-FFF2-40B4-BE49-F238E27FC236}">
              <a16:creationId xmlns:a16="http://schemas.microsoft.com/office/drawing/2014/main" xmlns="" id="{00000000-0008-0000-0300-00000A000000}"/>
            </a:ext>
          </a:extLst>
        </xdr:cNvPr>
        <xdr:cNvPicPr/>
      </xdr:nvPicPr>
      <xdr:blipFill>
        <a:blip xmlns:r="http://schemas.openxmlformats.org/officeDocument/2006/relationships" r:embed="rId2"/>
        <a:stretch/>
      </xdr:blipFill>
      <xdr:spPr>
        <a:xfrm>
          <a:off x="4048140" y="5657835"/>
          <a:ext cx="2199915" cy="371280"/>
        </a:xfrm>
        <a:prstGeom prst="rect">
          <a:avLst/>
        </a:prstGeom>
        <a:ln>
          <a:noFill/>
        </a:ln>
      </xdr:spPr>
    </xdr:pic>
    <xdr:clientData/>
  </xdr:twoCellAnchor>
  <xdr:twoCellAnchor>
    <xdr:from>
      <xdr:col>2</xdr:col>
      <xdr:colOff>352440</xdr:colOff>
      <xdr:row>29</xdr:row>
      <xdr:rowOff>104760</xdr:rowOff>
    </xdr:from>
    <xdr:to>
      <xdr:col>4</xdr:col>
      <xdr:colOff>580680</xdr:colOff>
      <xdr:row>31</xdr:row>
      <xdr:rowOff>95040</xdr:rowOff>
    </xdr:to>
    <xdr:pic>
      <xdr:nvPicPr>
        <xdr:cNvPr id="7" name="Imagem 1">
          <a:extLst>
            <a:ext uri="{FF2B5EF4-FFF2-40B4-BE49-F238E27FC236}">
              <a16:creationId xmlns:a16="http://schemas.microsoft.com/office/drawing/2014/main" xmlns="" id="{00000000-0008-0000-0300-00000B000000}"/>
            </a:ext>
          </a:extLst>
        </xdr:cNvPr>
        <xdr:cNvPicPr/>
      </xdr:nvPicPr>
      <xdr:blipFill>
        <a:blip xmlns:r="http://schemas.openxmlformats.org/officeDocument/2006/relationships" r:embed="rId2"/>
        <a:stretch/>
      </xdr:blipFill>
      <xdr:spPr>
        <a:xfrm>
          <a:off x="4048140" y="5657835"/>
          <a:ext cx="2199915" cy="37128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yan\Users\oliviasv\Downloads\PLANILHA%20M&#218;LTIPLA%20V3.0.5%20-%20REV%2019-10-23%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yan\Users\oliviasv\Downloads\PMC-ADM-ORC-1000-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6">
          <cell r="F6" t="str">
            <v>CARAPICUÍBA-SP</v>
          </cell>
        </row>
        <row r="22">
          <cell r="F22" t="str">
            <v>Tércio Oliveira Monteiro</v>
          </cell>
        </row>
        <row r="23">
          <cell r="F23" t="str">
            <v>A61944-2</v>
          </cell>
        </row>
        <row r="24">
          <cell r="F24" t="str">
            <v>SI13601354CT001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LANILHA"/>
      <sheetName val="BDI"/>
      <sheetName val="CPU"/>
      <sheetName val="CFF"/>
      <sheetName val="COTAÇÕES 1"/>
      <sheetName val="COTAÇÕES 2"/>
      <sheetName val="COTAÇÕES 3"/>
      <sheetName val="Memória 1-fachada"/>
      <sheetName val="CDHU"/>
      <sheetName val="EDIF"/>
      <sheetName val="SINAPI"/>
      <sheetName val="sinapi2"/>
      <sheetName val="SIURB"/>
      <sheetName val="SINAPII"/>
      <sheetName val="Memória 2-revestimentos"/>
      <sheetName val="Memória 3-vedações"/>
      <sheetName val="Memória 4-esquadrias"/>
      <sheetName val="Memória 5-louças"/>
      <sheetName val="Memória 6-diversos"/>
      <sheetName val="Memória 7- Luminotécnica"/>
      <sheetName val="Memoria 8 movimentação e divers"/>
      <sheetName val="Memoria 9 - eletrica"/>
      <sheetName val="Memoria 10 - hidraulica"/>
      <sheetName val="Memoria 11 - Fundação"/>
      <sheetName val="Memoria 12 - estrutura"/>
      <sheetName val="Memoria 13 - logica e camera"/>
      <sheetName val="Memoria 14 -Incendio e gerais"/>
      <sheetName val="Memoria 15 ar condicionado"/>
      <sheetName val="CDHU-I"/>
    </sheetNames>
    <sheetDataSet>
      <sheetData sheetId="0" refreshError="1"/>
      <sheetData sheetId="1" refreshError="1">
        <row r="1">
          <cell r="D1" t="str">
            <v>PREFEITURA MUNICIPAL DE CARAPICUÍBA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C39" zoomScale="55" zoomScaleNormal="55" workbookViewId="0">
      <selection activeCell="I40" sqref="I40"/>
    </sheetView>
  </sheetViews>
  <sheetFormatPr defaultColWidth="12.625" defaultRowHeight="15" customHeight="1" x14ac:dyDescent="0.2"/>
  <cols>
    <col min="1" max="1" width="14.25" customWidth="1"/>
    <col min="2" max="2" width="17.375" customWidth="1"/>
    <col min="3" max="3" width="17.125" customWidth="1"/>
    <col min="4" max="4" width="142.125" customWidth="1"/>
    <col min="5" max="5" width="13.5" customWidth="1"/>
    <col min="6" max="6" width="16.75" customWidth="1"/>
    <col min="7" max="7" width="20.625" customWidth="1"/>
    <col min="8" max="8" width="24" customWidth="1"/>
    <col min="9" max="9" width="17.75" customWidth="1"/>
    <col min="10" max="10" width="18.25" customWidth="1"/>
    <col min="11" max="26" width="9" customWidth="1"/>
  </cols>
  <sheetData>
    <row r="1" spans="1:26" ht="30" customHeight="1" x14ac:dyDescent="0.2">
      <c r="A1" s="203"/>
      <c r="B1" s="204"/>
      <c r="C1" s="207" t="s">
        <v>0</v>
      </c>
      <c r="D1" s="208"/>
      <c r="E1" s="208"/>
      <c r="F1" s="204"/>
      <c r="G1" s="210" t="s">
        <v>1</v>
      </c>
      <c r="H1" s="211"/>
      <c r="I1" s="211"/>
      <c r="J1" s="212"/>
      <c r="K1" s="1"/>
      <c r="L1" s="1"/>
      <c r="M1" s="1"/>
      <c r="N1" s="1"/>
      <c r="O1" s="1"/>
      <c r="P1" s="1"/>
      <c r="Q1" s="1"/>
      <c r="R1" s="1"/>
      <c r="S1" s="1"/>
      <c r="T1" s="1"/>
      <c r="U1" s="1"/>
      <c r="V1" s="1"/>
      <c r="W1" s="1"/>
      <c r="X1" s="1"/>
      <c r="Y1" s="1"/>
      <c r="Z1" s="1"/>
    </row>
    <row r="2" spans="1:26" ht="90.75" customHeight="1" x14ac:dyDescent="0.2">
      <c r="A2" s="205"/>
      <c r="B2" s="206"/>
      <c r="C2" s="205"/>
      <c r="D2" s="209"/>
      <c r="E2" s="209"/>
      <c r="F2" s="206"/>
      <c r="G2" s="213" t="s">
        <v>5131</v>
      </c>
      <c r="H2" s="214"/>
      <c r="I2" s="214"/>
      <c r="J2" s="215"/>
      <c r="K2" s="2"/>
      <c r="L2" s="2"/>
      <c r="M2" s="2"/>
      <c r="N2" s="2"/>
      <c r="O2" s="2"/>
      <c r="P2" s="2"/>
      <c r="Q2" s="2"/>
      <c r="R2" s="2"/>
      <c r="S2" s="2"/>
      <c r="T2" s="2"/>
      <c r="U2" s="2"/>
      <c r="V2" s="2"/>
      <c r="W2" s="2"/>
      <c r="X2" s="2"/>
      <c r="Y2" s="2"/>
      <c r="Z2" s="2"/>
    </row>
    <row r="3" spans="1:26" ht="26.25" customHeight="1" x14ac:dyDescent="0.2">
      <c r="A3" s="216" t="s">
        <v>2</v>
      </c>
      <c r="B3" s="217"/>
      <c r="C3" s="217"/>
      <c r="D3" s="217"/>
      <c r="E3" s="217"/>
      <c r="F3" s="217"/>
      <c r="G3" s="217"/>
      <c r="H3" s="217"/>
      <c r="I3" s="217"/>
      <c r="J3" s="218"/>
      <c r="K3" s="1"/>
      <c r="L3" s="1"/>
      <c r="M3" s="1"/>
      <c r="N3" s="1"/>
      <c r="O3" s="1"/>
      <c r="P3" s="1"/>
      <c r="Q3" s="1"/>
      <c r="R3" s="1"/>
      <c r="S3" s="1"/>
      <c r="T3" s="1"/>
      <c r="U3" s="1"/>
      <c r="V3" s="1"/>
      <c r="W3" s="1"/>
      <c r="X3" s="1"/>
      <c r="Y3" s="1"/>
      <c r="Z3" s="1"/>
    </row>
    <row r="4" spans="1:26" ht="48" customHeight="1" x14ac:dyDescent="0.2">
      <c r="A4" s="3" t="s">
        <v>3</v>
      </c>
      <c r="B4" s="4" t="s">
        <v>4</v>
      </c>
      <c r="C4" s="4" t="s">
        <v>5</v>
      </c>
      <c r="D4" s="4" t="s">
        <v>6</v>
      </c>
      <c r="E4" s="4" t="s">
        <v>7</v>
      </c>
      <c r="F4" s="4" t="s">
        <v>8</v>
      </c>
      <c r="G4" s="4" t="s">
        <v>9</v>
      </c>
      <c r="H4" s="5" t="s">
        <v>10</v>
      </c>
      <c r="I4" s="4" t="s">
        <v>11</v>
      </c>
      <c r="J4" s="4" t="s">
        <v>12</v>
      </c>
      <c r="K4" s="1"/>
      <c r="L4" s="1"/>
      <c r="M4" s="1"/>
      <c r="N4" s="1"/>
      <c r="O4" s="1"/>
      <c r="P4" s="1"/>
      <c r="Q4" s="1"/>
      <c r="R4" s="1"/>
      <c r="S4" s="1"/>
      <c r="T4" s="1"/>
      <c r="U4" s="1"/>
      <c r="V4" s="1"/>
      <c r="W4" s="1"/>
      <c r="X4" s="1"/>
      <c r="Y4" s="1"/>
      <c r="Z4" s="1"/>
    </row>
    <row r="5" spans="1:26" ht="24" customHeight="1" x14ac:dyDescent="0.2">
      <c r="A5" s="6" t="s">
        <v>13</v>
      </c>
      <c r="B5" s="6"/>
      <c r="C5" s="6"/>
      <c r="D5" s="6" t="s">
        <v>14</v>
      </c>
      <c r="E5" s="6"/>
      <c r="F5" s="7"/>
      <c r="G5" s="6"/>
      <c r="H5" s="6"/>
      <c r="I5" s="8"/>
      <c r="J5" s="8">
        <f>SUM(J6:J13)</f>
        <v>90408.47</v>
      </c>
      <c r="K5" s="1"/>
      <c r="L5" s="1"/>
      <c r="M5" s="1"/>
      <c r="N5" s="1"/>
      <c r="O5" s="1"/>
      <c r="P5" s="1"/>
      <c r="Q5" s="1"/>
      <c r="R5" s="1"/>
      <c r="S5" s="1"/>
      <c r="T5" s="1"/>
      <c r="U5" s="1"/>
      <c r="V5" s="1"/>
      <c r="W5" s="1"/>
      <c r="X5" s="1"/>
      <c r="Y5" s="1"/>
      <c r="Z5" s="1"/>
    </row>
    <row r="6" spans="1:26" ht="24" customHeight="1" x14ac:dyDescent="0.2">
      <c r="A6" s="9" t="s">
        <v>15</v>
      </c>
      <c r="B6" s="10">
        <v>3026000</v>
      </c>
      <c r="C6" s="9" t="s">
        <v>16</v>
      </c>
      <c r="D6" s="9" t="str">
        <f>VLOOKUP(B6,INFRA_07_2025_COMDES!A2:D908,2,0)</f>
        <v>COORDENADOR SETORIAL</v>
      </c>
      <c r="E6" s="11" t="str">
        <f>VLOOKUP(B6,INFRA_07_2025_COMDES!A2:D908,3,0)</f>
        <v>H</v>
      </c>
      <c r="F6" s="12">
        <v>50</v>
      </c>
      <c r="G6" s="13">
        <f>VLOOKUP(B6,INFRA_07_2025_COMDES!A2:D908,4,0)</f>
        <v>528.21</v>
      </c>
      <c r="H6" s="13">
        <f t="shared" ref="H6:H8" si="0">ROUND(G6*1.299,2)</f>
        <v>686.14</v>
      </c>
      <c r="I6" s="14" t="s">
        <v>17</v>
      </c>
      <c r="J6" s="13">
        <f t="shared" ref="J6:J8" si="1">F6*H6</f>
        <v>34307</v>
      </c>
      <c r="K6" s="1"/>
      <c r="L6" s="1"/>
      <c r="M6" s="1"/>
      <c r="N6" s="1"/>
      <c r="O6" s="1"/>
      <c r="P6" s="1"/>
      <c r="Q6" s="1"/>
      <c r="R6" s="1"/>
      <c r="S6" s="1"/>
      <c r="T6" s="1"/>
      <c r="U6" s="1"/>
      <c r="V6" s="1"/>
      <c r="W6" s="1"/>
      <c r="X6" s="1"/>
      <c r="Y6" s="1"/>
      <c r="Z6" s="1"/>
    </row>
    <row r="7" spans="1:26" ht="45" x14ac:dyDescent="0.2">
      <c r="A7" s="9" t="s">
        <v>18</v>
      </c>
      <c r="B7" s="15">
        <v>1204</v>
      </c>
      <c r="C7" s="9" t="s">
        <v>19</v>
      </c>
      <c r="D7" s="9" t="str">
        <f>VLOOKUP(B7,SIURB_M.O_MENSAL_07_25!$1:$1048576,2,0)</f>
        <v>SOCIÓLOGO SÊNIOR</v>
      </c>
      <c r="E7" s="11" t="s">
        <v>20</v>
      </c>
      <c r="F7" s="12">
        <v>50</v>
      </c>
      <c r="G7" s="13">
        <f>VLOOKUP(B7,SIURB_M.O_MENSAL_07_25!$1:$1048576,3,0)</f>
        <v>107.06</v>
      </c>
      <c r="H7" s="13">
        <f t="shared" si="0"/>
        <v>139.07</v>
      </c>
      <c r="I7" s="14" t="s">
        <v>17</v>
      </c>
      <c r="J7" s="13">
        <f t="shared" si="1"/>
        <v>6953.5</v>
      </c>
      <c r="K7" s="1"/>
      <c r="L7" s="1"/>
      <c r="M7" s="1"/>
      <c r="N7" s="1"/>
      <c r="O7" s="1"/>
      <c r="P7" s="1"/>
      <c r="Q7" s="1"/>
      <c r="R7" s="1"/>
      <c r="S7" s="1"/>
      <c r="T7" s="1"/>
      <c r="U7" s="1"/>
      <c r="V7" s="1"/>
      <c r="W7" s="1"/>
      <c r="X7" s="1"/>
      <c r="Y7" s="1"/>
      <c r="Z7" s="1"/>
    </row>
    <row r="8" spans="1:26" ht="39" customHeight="1" x14ac:dyDescent="0.2">
      <c r="A8" s="9" t="s">
        <v>21</v>
      </c>
      <c r="B8" s="16" t="s">
        <v>22</v>
      </c>
      <c r="C8" s="9" t="s">
        <v>23</v>
      </c>
      <c r="D8" s="9" t="str">
        <f>VLOOKUP(B8,DER_10_2025_COMDES!A3:D1732,2,0)</f>
        <v xml:space="preserve">ECONOMISTA SENIOR </v>
      </c>
      <c r="E8" s="11" t="str">
        <f>VLOOKUP(B8,DER_10_2025_COMDES!A3:D1732,3,0)</f>
        <v>hora</v>
      </c>
      <c r="F8" s="12">
        <v>30</v>
      </c>
      <c r="G8" s="13">
        <f>VLOOKUP(B8,DER_10_2025_COMDES!A3:D1732,4,0)</f>
        <v>141.28</v>
      </c>
      <c r="H8" s="13">
        <f t="shared" si="0"/>
        <v>183.52</v>
      </c>
      <c r="I8" s="14" t="s">
        <v>17</v>
      </c>
      <c r="J8" s="13">
        <f t="shared" si="1"/>
        <v>5505.6</v>
      </c>
      <c r="K8" s="1"/>
      <c r="L8" s="1"/>
      <c r="M8" s="1"/>
      <c r="N8" s="1"/>
      <c r="O8" s="1"/>
      <c r="P8" s="1"/>
      <c r="Q8" s="1"/>
      <c r="R8" s="1"/>
      <c r="S8" s="1"/>
      <c r="T8" s="1"/>
      <c r="U8" s="1"/>
      <c r="V8" s="1"/>
      <c r="W8" s="1"/>
      <c r="X8" s="1"/>
      <c r="Y8" s="1"/>
      <c r="Z8" s="1"/>
    </row>
    <row r="9" spans="1:26" ht="24" customHeight="1" x14ac:dyDescent="0.2">
      <c r="A9" s="9" t="s">
        <v>24</v>
      </c>
      <c r="B9" s="11" t="s">
        <v>25</v>
      </c>
      <c r="C9" s="9" t="s">
        <v>26</v>
      </c>
      <c r="D9" s="9" t="str">
        <f>VLOOKUP(B9,DNIT_11_25!$1:$1048576,2,0)</f>
        <v>Jornalista sênior</v>
      </c>
      <c r="E9" s="11" t="str">
        <f>VLOOKUP(B9,DNIT_11_25!$1:$1048576,3,0)</f>
        <v>mês</v>
      </c>
      <c r="F9" s="12">
        <v>1</v>
      </c>
      <c r="G9" s="13">
        <f>VLOOKUP(B9,DNIT_11_25!$1:$1048576,4,0)</f>
        <v>16164.74</v>
      </c>
      <c r="H9" s="13" t="s">
        <v>17</v>
      </c>
      <c r="I9" s="17">
        <f t="shared" ref="I9:I10" si="2">ROUND(G9*1.2357,2)</f>
        <v>19974.77</v>
      </c>
      <c r="J9" s="13">
        <f t="shared" ref="J9:J10" si="3">F9*I9</f>
        <v>19974.77</v>
      </c>
      <c r="K9" s="1"/>
      <c r="L9" s="1"/>
      <c r="M9" s="1"/>
      <c r="N9" s="1"/>
      <c r="O9" s="1"/>
      <c r="P9" s="1"/>
      <c r="Q9" s="1"/>
      <c r="R9" s="1"/>
      <c r="S9" s="1"/>
      <c r="T9" s="1"/>
      <c r="U9" s="1"/>
      <c r="V9" s="1"/>
      <c r="W9" s="1"/>
      <c r="X9" s="1"/>
      <c r="Y9" s="1"/>
      <c r="Z9" s="1"/>
    </row>
    <row r="10" spans="1:26" ht="25.5" customHeight="1" x14ac:dyDescent="0.2">
      <c r="A10" s="9" t="s">
        <v>27</v>
      </c>
      <c r="B10" s="11" t="s">
        <v>28</v>
      </c>
      <c r="C10" s="9" t="s">
        <v>26</v>
      </c>
      <c r="D10" s="9" t="str">
        <f>VLOOKUP(B10,DNIT_11_25!$1:$1048576,2,0)</f>
        <v>Pedagogo sênior</v>
      </c>
      <c r="E10" s="11" t="str">
        <f>VLOOKUP(B10,DNIT_11_25!$1:$1048576,3,0)</f>
        <v>mês</v>
      </c>
      <c r="F10" s="12">
        <v>1</v>
      </c>
      <c r="G10" s="13">
        <f>VLOOKUP(B10,DNIT_11_25!$1:$1048576,4,0)</f>
        <v>8572.7099999999991</v>
      </c>
      <c r="H10" s="13" t="s">
        <v>17</v>
      </c>
      <c r="I10" s="17">
        <f t="shared" si="2"/>
        <v>10593.3</v>
      </c>
      <c r="J10" s="13">
        <f t="shared" si="3"/>
        <v>10593.3</v>
      </c>
      <c r="K10" s="1"/>
      <c r="L10" s="1"/>
      <c r="M10" s="1"/>
      <c r="N10" s="1"/>
      <c r="O10" s="1"/>
      <c r="P10" s="1"/>
      <c r="Q10" s="1"/>
      <c r="R10" s="1"/>
      <c r="S10" s="1"/>
      <c r="T10" s="1"/>
      <c r="U10" s="1"/>
      <c r="V10" s="1"/>
      <c r="W10" s="1"/>
      <c r="X10" s="1"/>
      <c r="Y10" s="1"/>
      <c r="Z10" s="1"/>
    </row>
    <row r="11" spans="1:26" ht="25.5" customHeight="1" x14ac:dyDescent="0.2">
      <c r="A11" s="9" t="s">
        <v>29</v>
      </c>
      <c r="B11" s="16" t="s">
        <v>30</v>
      </c>
      <c r="C11" s="9" t="s">
        <v>23</v>
      </c>
      <c r="D11" s="9" t="str">
        <f>VLOOKUP(B11,DER_10_2025_COMDES!A3:D1732,2,0)</f>
        <v xml:space="preserve">ADMINISTRADOR PLENO </v>
      </c>
      <c r="E11" s="11" t="str">
        <f>VLOOKUP(B11,DER_10_2025_COMDES!A3:D1732,3,0)</f>
        <v>hora</v>
      </c>
      <c r="F11" s="12">
        <v>50</v>
      </c>
      <c r="G11" s="13">
        <f>VLOOKUP(B11,DER_10_2025_COMDES!A3:D1732,4,0)</f>
        <v>136.78</v>
      </c>
      <c r="H11" s="13">
        <f t="shared" ref="H11:H13" si="4">ROUND(G11*1.299,2)</f>
        <v>177.68</v>
      </c>
      <c r="I11" s="14" t="s">
        <v>17</v>
      </c>
      <c r="J11" s="13">
        <f t="shared" ref="J11:J13" si="5">F11*H11</f>
        <v>8884</v>
      </c>
      <c r="K11" s="1"/>
      <c r="L11" s="1"/>
      <c r="M11" s="1"/>
      <c r="N11" s="1"/>
      <c r="O11" s="1"/>
      <c r="P11" s="1"/>
      <c r="Q11" s="1"/>
      <c r="R11" s="1"/>
      <c r="S11" s="1"/>
      <c r="T11" s="1"/>
      <c r="U11" s="1"/>
      <c r="V11" s="1"/>
      <c r="W11" s="1"/>
      <c r="X11" s="1"/>
      <c r="Y11" s="1"/>
      <c r="Z11" s="1"/>
    </row>
    <row r="12" spans="1:26" ht="25.5" customHeight="1" x14ac:dyDescent="0.2">
      <c r="A12" s="9" t="s">
        <v>31</v>
      </c>
      <c r="B12" s="10">
        <v>3047000</v>
      </c>
      <c r="C12" s="9" t="s">
        <v>16</v>
      </c>
      <c r="D12" s="9" t="str">
        <f>VLOOKUP(B12,INFRA_07_2025_COMDES!A2:D908,2,0)</f>
        <v>SECRETÁRIA EXECUTIVA</v>
      </c>
      <c r="E12" s="11" t="str">
        <f>VLOOKUP(B12,INFRA_07_2025_COMDES!A2:D908,3,0)</f>
        <v>H</v>
      </c>
      <c r="F12" s="12">
        <v>30</v>
      </c>
      <c r="G12" s="13">
        <f>VLOOKUP(B12,INFRA_07_2025_COMDES!A2:D908,4,0)</f>
        <v>104.3</v>
      </c>
      <c r="H12" s="13">
        <f t="shared" si="4"/>
        <v>135.49</v>
      </c>
      <c r="I12" s="14" t="s">
        <v>17</v>
      </c>
      <c r="J12" s="13">
        <f t="shared" si="5"/>
        <v>4064.7000000000003</v>
      </c>
      <c r="K12" s="1"/>
      <c r="L12" s="1"/>
      <c r="M12" s="1"/>
      <c r="N12" s="1"/>
      <c r="O12" s="1"/>
      <c r="P12" s="1"/>
      <c r="Q12" s="1"/>
      <c r="R12" s="1"/>
      <c r="S12" s="1"/>
      <c r="T12" s="1"/>
      <c r="U12" s="1"/>
      <c r="V12" s="1"/>
      <c r="W12" s="1"/>
      <c r="X12" s="1"/>
      <c r="Y12" s="1"/>
      <c r="Z12" s="1"/>
    </row>
    <row r="13" spans="1:26" ht="24" customHeight="1" x14ac:dyDescent="0.2">
      <c r="A13" s="9" t="s">
        <v>32</v>
      </c>
      <c r="B13" s="10">
        <v>3020001</v>
      </c>
      <c r="C13" s="9" t="s">
        <v>16</v>
      </c>
      <c r="D13" s="9" t="str">
        <f>VLOOKUP(B13,INFRA_07_2025_COMDES!A2:D908,2,0)</f>
        <v>CÓPIA XEROX TAMANHO OFÍCIO UMA FACE COLORIDA</v>
      </c>
      <c r="E13" s="11" t="str">
        <f>VLOOKUP(B13,INFRA_07_2025_COMDES!A2:D908,3,0)</f>
        <v>UN</v>
      </c>
      <c r="F13" s="18">
        <v>40</v>
      </c>
      <c r="G13" s="13">
        <f>VLOOKUP(B13,INFRA_07_2025_COMDES!A2:D908,4,0)</f>
        <v>2.42</v>
      </c>
      <c r="H13" s="13">
        <f t="shared" si="4"/>
        <v>3.14</v>
      </c>
      <c r="I13" s="14" t="s">
        <v>17</v>
      </c>
      <c r="J13" s="13">
        <f t="shared" si="5"/>
        <v>125.60000000000001</v>
      </c>
      <c r="K13" s="1"/>
      <c r="L13" s="1"/>
      <c r="M13" s="1"/>
      <c r="N13" s="1"/>
      <c r="O13" s="1"/>
      <c r="P13" s="1"/>
      <c r="Q13" s="1"/>
      <c r="R13" s="1"/>
      <c r="S13" s="1"/>
      <c r="T13" s="1"/>
      <c r="U13" s="1"/>
      <c r="V13" s="1"/>
      <c r="W13" s="1"/>
      <c r="X13" s="1"/>
      <c r="Y13" s="1"/>
      <c r="Z13" s="1"/>
    </row>
    <row r="14" spans="1:26" ht="24" customHeight="1" x14ac:dyDescent="0.2">
      <c r="A14" s="6" t="s">
        <v>33</v>
      </c>
      <c r="B14" s="6"/>
      <c r="C14" s="6"/>
      <c r="D14" s="6" t="s">
        <v>34</v>
      </c>
      <c r="E14" s="6"/>
      <c r="F14" s="7"/>
      <c r="G14" s="6"/>
      <c r="H14" s="6"/>
      <c r="I14" s="8"/>
      <c r="J14" s="8">
        <f>SUM(J15:J21)</f>
        <v>122946.51</v>
      </c>
      <c r="K14" s="1"/>
      <c r="L14" s="1"/>
      <c r="M14" s="1"/>
      <c r="N14" s="1"/>
      <c r="O14" s="1"/>
      <c r="P14" s="1"/>
      <c r="Q14" s="1"/>
      <c r="R14" s="1"/>
      <c r="S14" s="1"/>
      <c r="T14" s="1"/>
      <c r="U14" s="1"/>
      <c r="V14" s="1"/>
      <c r="W14" s="1"/>
      <c r="X14" s="1"/>
      <c r="Y14" s="1"/>
      <c r="Z14" s="1"/>
    </row>
    <row r="15" spans="1:26" ht="39" customHeight="1" x14ac:dyDescent="0.2">
      <c r="A15" s="9" t="s">
        <v>35</v>
      </c>
      <c r="B15" s="10">
        <v>3026000</v>
      </c>
      <c r="C15" s="9" t="s">
        <v>16</v>
      </c>
      <c r="D15" s="9" t="str">
        <f>VLOOKUP(B15,INFRA_07_2025_COMDES!A2:D908,2,0)</f>
        <v>COORDENADOR SETORIAL</v>
      </c>
      <c r="E15" s="11" t="str">
        <f>VLOOKUP(B15,INFRA_07_2025_COMDES!A2:D908,3,0)</f>
        <v>H</v>
      </c>
      <c r="F15" s="12">
        <v>75</v>
      </c>
      <c r="G15" s="13">
        <f>VLOOKUP(B15,INFRA_07_2025_COMDES!A2:D908,4,0)</f>
        <v>528.21</v>
      </c>
      <c r="H15" s="13">
        <f t="shared" ref="H15:H17" si="6">ROUND(G15*1.299,2)</f>
        <v>686.14</v>
      </c>
      <c r="I15" s="13" t="s">
        <v>17</v>
      </c>
      <c r="J15" s="13">
        <f t="shared" ref="J15:J17" si="7">F15*H15</f>
        <v>51460.5</v>
      </c>
      <c r="K15" s="1"/>
      <c r="L15" s="1"/>
      <c r="M15" s="1"/>
      <c r="N15" s="1"/>
      <c r="O15" s="1"/>
      <c r="P15" s="1"/>
      <c r="Q15" s="1"/>
      <c r="R15" s="1"/>
      <c r="S15" s="1"/>
      <c r="T15" s="1"/>
      <c r="U15" s="1"/>
      <c r="V15" s="1"/>
      <c r="W15" s="1"/>
      <c r="X15" s="1"/>
      <c r="Y15" s="1"/>
      <c r="Z15" s="1"/>
    </row>
    <row r="16" spans="1:26" ht="49.5" customHeight="1" x14ac:dyDescent="0.2">
      <c r="A16" s="9" t="s">
        <v>36</v>
      </c>
      <c r="B16" s="15">
        <v>1124</v>
      </c>
      <c r="C16" s="9" t="s">
        <v>19</v>
      </c>
      <c r="D16" s="9" t="str">
        <f>VLOOKUP(B16,SIURB_M.O_MENSAL_07_25!$1:$1048576,2,0)</f>
        <v>ENGENHEIRO/ ARQUITETO SÊNIOR - MAIS DE 15 ANOS DE EXPERIÊNCIA (SGSP)</v>
      </c>
      <c r="E16" s="11" t="s">
        <v>20</v>
      </c>
      <c r="F16" s="12">
        <v>75</v>
      </c>
      <c r="G16" s="13">
        <f>VLOOKUP(B16,SIURB_M.O_MENSAL_07_25!$1:$1048576,3,0)</f>
        <v>159.16</v>
      </c>
      <c r="H16" s="13">
        <f t="shared" si="6"/>
        <v>206.75</v>
      </c>
      <c r="I16" s="13" t="s">
        <v>17</v>
      </c>
      <c r="J16" s="13">
        <f t="shared" si="7"/>
        <v>15506.25</v>
      </c>
      <c r="K16" s="1"/>
      <c r="L16" s="1"/>
      <c r="M16" s="1"/>
      <c r="N16" s="1"/>
      <c r="O16" s="1"/>
      <c r="P16" s="1"/>
      <c r="Q16" s="1"/>
      <c r="R16" s="1"/>
      <c r="S16" s="1"/>
      <c r="T16" s="1"/>
      <c r="U16" s="1"/>
      <c r="V16" s="1"/>
      <c r="W16" s="1"/>
      <c r="X16" s="1"/>
      <c r="Y16" s="1"/>
      <c r="Z16" s="1"/>
    </row>
    <row r="17" spans="1:26" ht="48.75" customHeight="1" x14ac:dyDescent="0.2">
      <c r="A17" s="9" t="s">
        <v>37</v>
      </c>
      <c r="B17" s="15" t="s">
        <v>38</v>
      </c>
      <c r="C17" s="9" t="s">
        <v>16</v>
      </c>
      <c r="D17" s="9" t="s">
        <v>39</v>
      </c>
      <c r="E17" s="11" t="s">
        <v>20</v>
      </c>
      <c r="F17" s="12">
        <v>75</v>
      </c>
      <c r="G17" s="13">
        <v>204.92</v>
      </c>
      <c r="H17" s="13">
        <f t="shared" si="6"/>
        <v>266.19</v>
      </c>
      <c r="I17" s="13" t="s">
        <v>17</v>
      </c>
      <c r="J17" s="13">
        <f t="shared" si="7"/>
        <v>19964.25</v>
      </c>
      <c r="K17" s="1"/>
      <c r="L17" s="1"/>
      <c r="M17" s="1"/>
      <c r="N17" s="1"/>
      <c r="O17" s="1"/>
      <c r="P17" s="1"/>
      <c r="Q17" s="1"/>
      <c r="R17" s="1"/>
      <c r="S17" s="1"/>
      <c r="T17" s="1"/>
      <c r="U17" s="1"/>
      <c r="V17" s="1"/>
      <c r="W17" s="1"/>
      <c r="X17" s="1"/>
      <c r="Y17" s="1"/>
      <c r="Z17" s="1"/>
    </row>
    <row r="18" spans="1:26" ht="24" customHeight="1" x14ac:dyDescent="0.2">
      <c r="A18" s="9" t="s">
        <v>40</v>
      </c>
      <c r="B18" s="11" t="s">
        <v>41</v>
      </c>
      <c r="C18" s="9" t="s">
        <v>26</v>
      </c>
      <c r="D18" s="9" t="str">
        <f>VLOOKUP(B18,DNIT_11_25!$1:$1048576,2,0)</f>
        <v>Técnico ambiental</v>
      </c>
      <c r="E18" s="11" t="str">
        <f>VLOOKUP(B18,DNIT_11_25!$1:$1048576,3,0)</f>
        <v>mês</v>
      </c>
      <c r="F18" s="12">
        <v>2</v>
      </c>
      <c r="G18" s="13">
        <f>VLOOKUP(B18,DNIT_11_25!$1:$1048576,4,0)</f>
        <v>6617</v>
      </c>
      <c r="H18" s="13" t="s">
        <v>17</v>
      </c>
      <c r="I18" s="13">
        <f>ROUND(G18*1.2357,2)</f>
        <v>8176.63</v>
      </c>
      <c r="J18" s="13">
        <f>F18*I18</f>
        <v>16353.26</v>
      </c>
      <c r="K18" s="1"/>
      <c r="L18" s="1"/>
      <c r="M18" s="1"/>
      <c r="N18" s="1"/>
      <c r="O18" s="1"/>
      <c r="P18" s="1"/>
      <c r="Q18" s="1"/>
      <c r="R18" s="1"/>
      <c r="S18" s="1"/>
      <c r="T18" s="1"/>
      <c r="U18" s="1"/>
      <c r="V18" s="1"/>
      <c r="W18" s="1"/>
      <c r="X18" s="1"/>
      <c r="Y18" s="1"/>
      <c r="Z18" s="1"/>
    </row>
    <row r="19" spans="1:26" ht="25.5" customHeight="1" x14ac:dyDescent="0.2">
      <c r="A19" s="9" t="s">
        <v>42</v>
      </c>
      <c r="B19" s="10">
        <v>3047000</v>
      </c>
      <c r="C19" s="9" t="s">
        <v>16</v>
      </c>
      <c r="D19" s="9" t="str">
        <f>VLOOKUP(B19,INFRA_07_2025_COMDES!A2:D908,2,0)</f>
        <v>SECRETÁRIA EXECUTIVA</v>
      </c>
      <c r="E19" s="11" t="str">
        <f>VLOOKUP(B19,INFRA_07_2025_COMDES!A2:D908,3,0)</f>
        <v>H</v>
      </c>
      <c r="F19" s="12">
        <v>45</v>
      </c>
      <c r="G19" s="13">
        <f>VLOOKUP(B19,INFRA_07_2025_COMDES!A2:D908,4,0)</f>
        <v>104.3</v>
      </c>
      <c r="H19" s="13">
        <f t="shared" ref="H19:H21" si="8">ROUND(G19*1.299,2)</f>
        <v>135.49</v>
      </c>
      <c r="I19" s="13" t="s">
        <v>17</v>
      </c>
      <c r="J19" s="13">
        <f t="shared" ref="J19:J21" si="9">F19*H19</f>
        <v>6097.05</v>
      </c>
      <c r="K19" s="1"/>
      <c r="L19" s="1"/>
      <c r="M19" s="1"/>
      <c r="N19" s="1"/>
      <c r="O19" s="1"/>
      <c r="P19" s="1"/>
      <c r="Q19" s="1"/>
      <c r="R19" s="1"/>
      <c r="S19" s="1"/>
      <c r="T19" s="1"/>
      <c r="U19" s="1"/>
      <c r="V19" s="1"/>
      <c r="W19" s="1"/>
      <c r="X19" s="1"/>
      <c r="Y19" s="1"/>
      <c r="Z19" s="1"/>
    </row>
    <row r="20" spans="1:26" ht="25.5" customHeight="1" x14ac:dyDescent="0.2">
      <c r="A20" s="9" t="s">
        <v>43</v>
      </c>
      <c r="B20" s="16" t="s">
        <v>44</v>
      </c>
      <c r="C20" s="9" t="s">
        <v>23</v>
      </c>
      <c r="D20" s="9" t="str">
        <f>VLOOKUP(B20,DER_10_2025_COMDES!A3:D1732,2,0)</f>
        <v xml:space="preserve">ASSISTENTE SOCIAL SENIOR </v>
      </c>
      <c r="E20" s="11" t="str">
        <f>VLOOKUP(B20,DER_10_2025_COMDES!A3:D1732,3,0)</f>
        <v>hora</v>
      </c>
      <c r="F20" s="12">
        <v>75</v>
      </c>
      <c r="G20" s="13">
        <f>VLOOKUP(B20,DER_10_2025_COMDES!A3:D1732,4,0)</f>
        <v>136.66</v>
      </c>
      <c r="H20" s="13">
        <f t="shared" si="8"/>
        <v>177.52</v>
      </c>
      <c r="I20" s="13" t="s">
        <v>17</v>
      </c>
      <c r="J20" s="13">
        <f t="shared" si="9"/>
        <v>13314</v>
      </c>
      <c r="K20" s="1"/>
      <c r="L20" s="1"/>
      <c r="M20" s="1"/>
      <c r="N20" s="1"/>
      <c r="O20" s="1"/>
      <c r="P20" s="1"/>
      <c r="Q20" s="1"/>
      <c r="R20" s="1"/>
      <c r="S20" s="1"/>
      <c r="T20" s="1"/>
      <c r="U20" s="1"/>
      <c r="V20" s="1"/>
      <c r="W20" s="1"/>
      <c r="X20" s="1"/>
      <c r="Y20" s="1"/>
      <c r="Z20" s="1"/>
    </row>
    <row r="21" spans="1:26" ht="24" customHeight="1" x14ac:dyDescent="0.2">
      <c r="A21" s="9" t="s">
        <v>45</v>
      </c>
      <c r="B21" s="10">
        <v>3020001</v>
      </c>
      <c r="C21" s="9" t="s">
        <v>16</v>
      </c>
      <c r="D21" s="9" t="str">
        <f>VLOOKUP(B21,INFRA_07_2025_COMDES!A2:D908,2,0)</f>
        <v>CÓPIA XEROX TAMANHO OFÍCIO UMA FACE COLORIDA</v>
      </c>
      <c r="E21" s="11" t="str">
        <f>VLOOKUP(B21,INFRA_07_2025_COMDES!A2:D908,3,0)</f>
        <v>UN</v>
      </c>
      <c r="F21" s="18">
        <v>80</v>
      </c>
      <c r="G21" s="13">
        <f>VLOOKUP(B21,INFRA_07_2025_COMDES!A2:D908,4,0)</f>
        <v>2.42</v>
      </c>
      <c r="H21" s="13">
        <f t="shared" si="8"/>
        <v>3.14</v>
      </c>
      <c r="I21" s="13" t="s">
        <v>17</v>
      </c>
      <c r="J21" s="13">
        <f t="shared" si="9"/>
        <v>251.20000000000002</v>
      </c>
      <c r="K21" s="1"/>
      <c r="L21" s="1"/>
      <c r="M21" s="1"/>
      <c r="N21" s="1"/>
      <c r="O21" s="1"/>
      <c r="P21" s="1"/>
      <c r="Q21" s="1"/>
      <c r="R21" s="1"/>
      <c r="S21" s="1"/>
      <c r="T21" s="1"/>
      <c r="U21" s="1"/>
      <c r="V21" s="1"/>
      <c r="W21" s="1"/>
      <c r="X21" s="1"/>
      <c r="Y21" s="1"/>
      <c r="Z21" s="1"/>
    </row>
    <row r="22" spans="1:26" ht="24" customHeight="1" x14ac:dyDescent="0.2">
      <c r="A22" s="6" t="s">
        <v>46</v>
      </c>
      <c r="B22" s="6"/>
      <c r="C22" s="6"/>
      <c r="D22" s="6" t="s">
        <v>47</v>
      </c>
      <c r="E22" s="6"/>
      <c r="F22" s="7"/>
      <c r="G22" s="6"/>
      <c r="H22" s="6"/>
      <c r="I22" s="8"/>
      <c r="J22" s="8">
        <f>SUM(J23:J30)</f>
        <v>151342.58999999997</v>
      </c>
      <c r="K22" s="1"/>
      <c r="L22" s="1"/>
      <c r="M22" s="1"/>
      <c r="N22" s="1"/>
      <c r="O22" s="1"/>
      <c r="P22" s="1"/>
      <c r="Q22" s="1"/>
      <c r="R22" s="1"/>
      <c r="S22" s="1"/>
      <c r="T22" s="1"/>
      <c r="U22" s="1"/>
      <c r="V22" s="1"/>
      <c r="W22" s="1"/>
      <c r="X22" s="1"/>
      <c r="Y22" s="1"/>
      <c r="Z22" s="1"/>
    </row>
    <row r="23" spans="1:26" ht="25.5" customHeight="1" x14ac:dyDescent="0.2">
      <c r="A23" s="9" t="s">
        <v>48</v>
      </c>
      <c r="B23" s="10">
        <v>3026000</v>
      </c>
      <c r="C23" s="9" t="s">
        <v>16</v>
      </c>
      <c r="D23" s="9" t="str">
        <f>VLOOKUP(B23,INFRA_07_2025_COMDES!A2:D908,2,0)</f>
        <v>COORDENADOR SETORIAL</v>
      </c>
      <c r="E23" s="11" t="str">
        <f>VLOOKUP(B23,INFRA_07_2025_COMDES!A2:D908,3,0)</f>
        <v>H</v>
      </c>
      <c r="F23" s="12">
        <v>60</v>
      </c>
      <c r="G23" s="13">
        <f>VLOOKUP(B23,INFRA_07_2025_COMDES!A2:D908,4,0)</f>
        <v>528.21</v>
      </c>
      <c r="H23" s="13">
        <f t="shared" ref="H23:H30" si="10">ROUND(G23*1.299,2)</f>
        <v>686.14</v>
      </c>
      <c r="I23" s="13" t="s">
        <v>17</v>
      </c>
      <c r="J23" s="13">
        <f t="shared" ref="J23:J30" si="11">F23*H23</f>
        <v>41168.400000000001</v>
      </c>
      <c r="K23" s="1"/>
      <c r="L23" s="1"/>
      <c r="M23" s="1"/>
      <c r="N23" s="1"/>
      <c r="O23" s="1"/>
      <c r="P23" s="1"/>
      <c r="Q23" s="1"/>
      <c r="R23" s="1"/>
      <c r="S23" s="1"/>
      <c r="T23" s="1"/>
      <c r="U23" s="1"/>
      <c r="V23" s="1"/>
      <c r="W23" s="1"/>
      <c r="X23" s="1"/>
      <c r="Y23" s="1"/>
      <c r="Z23" s="1"/>
    </row>
    <row r="24" spans="1:26" ht="54.75" customHeight="1" x14ac:dyDescent="0.2">
      <c r="A24" s="9" t="s">
        <v>49</v>
      </c>
      <c r="B24" s="15">
        <v>1124</v>
      </c>
      <c r="C24" s="9" t="s">
        <v>19</v>
      </c>
      <c r="D24" s="9" t="str">
        <f>VLOOKUP(B24,SIURB_M.O_MENSAL_07_25!$1:$1048576,2,0)</f>
        <v>ENGENHEIRO/ ARQUITETO SÊNIOR - MAIS DE 15 ANOS DE EXPERIÊNCIA (SGSP)</v>
      </c>
      <c r="E24" s="11" t="s">
        <v>20</v>
      </c>
      <c r="F24" s="12">
        <v>60</v>
      </c>
      <c r="G24" s="13">
        <f>VLOOKUP(B24,SIURB_M.O_MENSAL_07_25!$1:$1048576,3,0)</f>
        <v>159.16</v>
      </c>
      <c r="H24" s="13">
        <f t="shared" si="10"/>
        <v>206.75</v>
      </c>
      <c r="I24" s="13" t="s">
        <v>17</v>
      </c>
      <c r="J24" s="13">
        <f t="shared" si="11"/>
        <v>12405</v>
      </c>
      <c r="K24" s="1"/>
      <c r="L24" s="1"/>
      <c r="M24" s="1"/>
      <c r="N24" s="1"/>
      <c r="O24" s="1"/>
      <c r="P24" s="1"/>
      <c r="Q24" s="1"/>
      <c r="R24" s="1"/>
      <c r="S24" s="1"/>
      <c r="T24" s="1"/>
      <c r="U24" s="1"/>
      <c r="V24" s="1"/>
      <c r="W24" s="1"/>
      <c r="X24" s="1"/>
      <c r="Y24" s="1"/>
      <c r="Z24" s="1"/>
    </row>
    <row r="25" spans="1:26" ht="25.5" customHeight="1" x14ac:dyDescent="0.2">
      <c r="A25" s="9" t="s">
        <v>50</v>
      </c>
      <c r="B25" s="16">
        <v>40817</v>
      </c>
      <c r="C25" s="9" t="s">
        <v>51</v>
      </c>
      <c r="D25" s="9" t="str">
        <f>VLOOKUP(B25,SINAPI_02_2026_COMDES!A2:D4856,2,0)</f>
        <v>ARQUITETO SENIOR (MENSALISTA)</v>
      </c>
      <c r="E25" s="11" t="s">
        <v>52</v>
      </c>
      <c r="F25" s="12">
        <v>2</v>
      </c>
      <c r="G25" s="13">
        <f>VLOOKUP(B25,SINAPI_02_2026_COMDES!A2:D4856,4,0)</f>
        <v>23865.29</v>
      </c>
      <c r="H25" s="13">
        <f t="shared" si="10"/>
        <v>31001.01</v>
      </c>
      <c r="I25" s="13" t="s">
        <v>17</v>
      </c>
      <c r="J25" s="13">
        <f t="shared" si="11"/>
        <v>62002.02</v>
      </c>
      <c r="K25" s="1"/>
      <c r="L25" s="1"/>
      <c r="M25" s="1"/>
      <c r="N25" s="1"/>
      <c r="O25" s="1"/>
      <c r="P25" s="1"/>
      <c r="Q25" s="1"/>
      <c r="R25" s="1"/>
      <c r="S25" s="1"/>
      <c r="T25" s="1"/>
      <c r="U25" s="1"/>
      <c r="V25" s="1"/>
      <c r="W25" s="1"/>
      <c r="X25" s="1"/>
      <c r="Y25" s="1"/>
      <c r="Z25" s="1"/>
    </row>
    <row r="26" spans="1:26" ht="24" customHeight="1" x14ac:dyDescent="0.2">
      <c r="A26" s="9" t="s">
        <v>53</v>
      </c>
      <c r="B26" s="16" t="s">
        <v>54</v>
      </c>
      <c r="C26" s="9" t="s">
        <v>23</v>
      </c>
      <c r="D26" s="9" t="str">
        <f>VLOOKUP(B26,DER_10_2025_COMDES!A3:D1732,2,0)</f>
        <v xml:space="preserve">CONSULTOR C </v>
      </c>
      <c r="E26" s="11" t="str">
        <f>VLOOKUP(B26,DER_10_2025_COMDES!A3:D1732,3,0)</f>
        <v>hora</v>
      </c>
      <c r="F26" s="12">
        <v>24</v>
      </c>
      <c r="G26" s="13">
        <f>VLOOKUP(B26,DER_10_2025_COMDES!A3:D1732,4,0)</f>
        <v>413.11</v>
      </c>
      <c r="H26" s="13">
        <f t="shared" si="10"/>
        <v>536.63</v>
      </c>
      <c r="I26" s="13" t="s">
        <v>17</v>
      </c>
      <c r="J26" s="13">
        <f t="shared" si="11"/>
        <v>12879.119999999999</v>
      </c>
      <c r="K26" s="1"/>
      <c r="L26" s="1"/>
      <c r="M26" s="1"/>
      <c r="N26" s="1"/>
      <c r="O26" s="1"/>
      <c r="P26" s="1"/>
      <c r="Q26" s="1"/>
      <c r="R26" s="1"/>
      <c r="S26" s="1"/>
      <c r="T26" s="1"/>
      <c r="U26" s="1"/>
      <c r="V26" s="1"/>
      <c r="W26" s="1"/>
      <c r="X26" s="1"/>
      <c r="Y26" s="1"/>
      <c r="Z26" s="1"/>
    </row>
    <row r="27" spans="1:26" ht="51.75" customHeight="1" x14ac:dyDescent="0.2">
      <c r="A27" s="9" t="s">
        <v>55</v>
      </c>
      <c r="B27" s="15">
        <v>1204</v>
      </c>
      <c r="C27" s="9" t="s">
        <v>19</v>
      </c>
      <c r="D27" s="9" t="str">
        <f>VLOOKUP(B27,SIURB_M.O_MENSAL_07_25!$1:$1048576,2,0)</f>
        <v>SOCIÓLOGO SÊNIOR</v>
      </c>
      <c r="E27" s="11" t="s">
        <v>20</v>
      </c>
      <c r="F27" s="12">
        <v>60</v>
      </c>
      <c r="G27" s="13">
        <f>VLOOKUP(B27,SIURB_M.O_MENSAL_07_25!$1:$1048576,3,0)</f>
        <v>107.06</v>
      </c>
      <c r="H27" s="13">
        <f t="shared" si="10"/>
        <v>139.07</v>
      </c>
      <c r="I27" s="13" t="s">
        <v>17</v>
      </c>
      <c r="J27" s="13">
        <f t="shared" si="11"/>
        <v>8344.1999999999989</v>
      </c>
      <c r="K27" s="1"/>
      <c r="L27" s="1"/>
      <c r="M27" s="1"/>
      <c r="N27" s="1"/>
      <c r="O27" s="1"/>
      <c r="P27" s="1"/>
      <c r="Q27" s="1"/>
      <c r="R27" s="1"/>
      <c r="S27" s="1"/>
      <c r="T27" s="1"/>
      <c r="U27" s="1"/>
      <c r="V27" s="1"/>
      <c r="W27" s="1"/>
      <c r="X27" s="1"/>
      <c r="Y27" s="1"/>
      <c r="Z27" s="1"/>
    </row>
    <row r="28" spans="1:26" ht="25.5" customHeight="1" x14ac:dyDescent="0.2">
      <c r="A28" s="9" t="s">
        <v>56</v>
      </c>
      <c r="B28" s="10">
        <v>3047000</v>
      </c>
      <c r="C28" s="9" t="s">
        <v>16</v>
      </c>
      <c r="D28" s="9" t="str">
        <f>VLOOKUP(B28,INFRA_07_2025_COMDES!A2:D908,2,0)</f>
        <v>SECRETÁRIA EXECUTIVA</v>
      </c>
      <c r="E28" s="11" t="str">
        <f>VLOOKUP(B28,INFRA_07_2025_COMDES!A2:D908,3,0)</f>
        <v>H</v>
      </c>
      <c r="F28" s="12">
        <v>45</v>
      </c>
      <c r="G28" s="13">
        <f>VLOOKUP(B28,INFRA_07_2025_COMDES!A2:D908,4,0)</f>
        <v>104.3</v>
      </c>
      <c r="H28" s="13">
        <f t="shared" si="10"/>
        <v>135.49</v>
      </c>
      <c r="I28" s="13" t="s">
        <v>17</v>
      </c>
      <c r="J28" s="13">
        <f t="shared" si="11"/>
        <v>6097.05</v>
      </c>
      <c r="K28" s="1"/>
      <c r="L28" s="1"/>
      <c r="M28" s="1"/>
      <c r="N28" s="1"/>
      <c r="O28" s="1"/>
      <c r="P28" s="1"/>
      <c r="Q28" s="1"/>
      <c r="R28" s="1"/>
      <c r="S28" s="1"/>
      <c r="T28" s="1"/>
      <c r="U28" s="1"/>
      <c r="V28" s="1"/>
      <c r="W28" s="1"/>
      <c r="X28" s="1"/>
      <c r="Y28" s="1"/>
      <c r="Z28" s="1"/>
    </row>
    <row r="29" spans="1:26" ht="25.5" customHeight="1" x14ac:dyDescent="0.2">
      <c r="A29" s="9" t="s">
        <v>57</v>
      </c>
      <c r="B29" s="16" t="s">
        <v>22</v>
      </c>
      <c r="C29" s="9" t="s">
        <v>23</v>
      </c>
      <c r="D29" s="9" t="str">
        <f>VLOOKUP(B29,DER_10_2025_COMDES!A3:D1732,2,0)</f>
        <v xml:space="preserve">ECONOMISTA SENIOR </v>
      </c>
      <c r="E29" s="11" t="str">
        <f>VLOOKUP(B29,DER_10_2025_COMDES!A3:D1732,3,0)</f>
        <v>hora</v>
      </c>
      <c r="F29" s="12">
        <v>45</v>
      </c>
      <c r="G29" s="13">
        <f>VLOOKUP(B29,DER_10_2025_COMDES!A3:D1732,4,0)</f>
        <v>141.28</v>
      </c>
      <c r="H29" s="13">
        <f t="shared" si="10"/>
        <v>183.52</v>
      </c>
      <c r="I29" s="13" t="s">
        <v>17</v>
      </c>
      <c r="J29" s="13">
        <f t="shared" si="11"/>
        <v>8258.4</v>
      </c>
      <c r="K29" s="1"/>
      <c r="L29" s="1"/>
      <c r="M29" s="1"/>
      <c r="N29" s="1"/>
      <c r="O29" s="1"/>
      <c r="P29" s="1"/>
      <c r="Q29" s="1"/>
      <c r="R29" s="1"/>
      <c r="S29" s="1"/>
      <c r="T29" s="1"/>
      <c r="U29" s="1"/>
      <c r="V29" s="1"/>
      <c r="W29" s="1"/>
      <c r="X29" s="1"/>
      <c r="Y29" s="1"/>
      <c r="Z29" s="1"/>
    </row>
    <row r="30" spans="1:26" ht="24" customHeight="1" x14ac:dyDescent="0.2">
      <c r="A30" s="9" t="s">
        <v>58</v>
      </c>
      <c r="B30" s="10">
        <v>3020001</v>
      </c>
      <c r="C30" s="9" t="s">
        <v>16</v>
      </c>
      <c r="D30" s="9" t="str">
        <f>VLOOKUP(B30,INFRA_07_2025_COMDES!A2:D908,2,0)</f>
        <v>CÓPIA XEROX TAMANHO OFÍCIO UMA FACE COLORIDA</v>
      </c>
      <c r="E30" s="11" t="str">
        <f>VLOOKUP(B30,INFRA_07_2025_COMDES!A2:D908,3,0)</f>
        <v>UN</v>
      </c>
      <c r="F30" s="18">
        <v>60</v>
      </c>
      <c r="G30" s="13">
        <f>VLOOKUP(B30,INFRA_07_2025_COMDES!A2:D908,4,0)</f>
        <v>2.42</v>
      </c>
      <c r="H30" s="13">
        <f t="shared" si="10"/>
        <v>3.14</v>
      </c>
      <c r="I30" s="13" t="s">
        <v>17</v>
      </c>
      <c r="J30" s="13">
        <f t="shared" si="11"/>
        <v>188.4</v>
      </c>
      <c r="K30" s="1"/>
      <c r="L30" s="1"/>
      <c r="M30" s="1"/>
      <c r="N30" s="1"/>
      <c r="O30" s="1"/>
      <c r="P30" s="1"/>
      <c r="Q30" s="1"/>
      <c r="R30" s="1"/>
      <c r="S30" s="1"/>
      <c r="T30" s="1"/>
      <c r="U30" s="1"/>
      <c r="V30" s="1"/>
      <c r="W30" s="1"/>
      <c r="X30" s="1"/>
      <c r="Y30" s="1"/>
      <c r="Z30" s="1"/>
    </row>
    <row r="31" spans="1:26" ht="24" customHeight="1" x14ac:dyDescent="0.2">
      <c r="A31" s="6" t="s">
        <v>59</v>
      </c>
      <c r="B31" s="6"/>
      <c r="C31" s="6"/>
      <c r="D31" s="6" t="s">
        <v>60</v>
      </c>
      <c r="E31" s="6"/>
      <c r="F31" s="7"/>
      <c r="G31" s="6"/>
      <c r="H31" s="6"/>
      <c r="I31" s="8"/>
      <c r="J31" s="8">
        <f>SUM(J32:J38)</f>
        <v>103984.56</v>
      </c>
      <c r="K31" s="1"/>
      <c r="L31" s="1"/>
      <c r="M31" s="1"/>
      <c r="N31" s="1"/>
      <c r="O31" s="1"/>
      <c r="P31" s="1"/>
      <c r="Q31" s="1"/>
      <c r="R31" s="1"/>
      <c r="S31" s="1"/>
      <c r="T31" s="1"/>
      <c r="U31" s="1"/>
      <c r="V31" s="1"/>
      <c r="W31" s="1"/>
      <c r="X31" s="1"/>
      <c r="Y31" s="1"/>
      <c r="Z31" s="1"/>
    </row>
    <row r="32" spans="1:26" ht="39" customHeight="1" x14ac:dyDescent="0.2">
      <c r="A32" s="9" t="s">
        <v>61</v>
      </c>
      <c r="B32" s="10">
        <v>3026000</v>
      </c>
      <c r="C32" s="9" t="s">
        <v>16</v>
      </c>
      <c r="D32" s="9" t="str">
        <f>VLOOKUP(B32,INFRA_07_2025_COMDES!A2:D908,2,0)</f>
        <v>COORDENADOR SETORIAL</v>
      </c>
      <c r="E32" s="11" t="str">
        <f>VLOOKUP(B32,INFRA_07_2025_COMDES!A2:D908,3,0)</f>
        <v>H</v>
      </c>
      <c r="F32" s="12">
        <v>80</v>
      </c>
      <c r="G32" s="13">
        <f>VLOOKUP(B32,INFRA_07_2025_COMDES!A2:D908,4,0)</f>
        <v>528.21</v>
      </c>
      <c r="H32" s="13">
        <f t="shared" ref="H32:H38" si="12">ROUND(G32*1.299,2)</f>
        <v>686.14</v>
      </c>
      <c r="I32" s="13" t="s">
        <v>17</v>
      </c>
      <c r="J32" s="13">
        <f t="shared" ref="J32:J38" si="13">F32*H32</f>
        <v>54891.199999999997</v>
      </c>
      <c r="K32" s="1"/>
      <c r="L32" s="1"/>
      <c r="M32" s="1"/>
      <c r="N32" s="1"/>
      <c r="O32" s="1"/>
      <c r="P32" s="1"/>
      <c r="Q32" s="1"/>
      <c r="R32" s="1"/>
      <c r="S32" s="1"/>
      <c r="T32" s="1"/>
      <c r="U32" s="1"/>
      <c r="V32" s="1"/>
      <c r="W32" s="1"/>
      <c r="X32" s="1"/>
      <c r="Y32" s="1"/>
      <c r="Z32" s="1"/>
    </row>
    <row r="33" spans="1:26" ht="48.75" customHeight="1" x14ac:dyDescent="0.2">
      <c r="A33" s="9" t="s">
        <v>62</v>
      </c>
      <c r="B33" s="15">
        <v>1124</v>
      </c>
      <c r="C33" s="9" t="s">
        <v>19</v>
      </c>
      <c r="D33" s="9" t="str">
        <f>VLOOKUP(B33,SIURB_M.O_MENSAL_07_25!$1:$1048576,2,0)</f>
        <v>ENGENHEIRO/ ARQUITETO SÊNIOR - MAIS DE 15 ANOS DE EXPERIÊNCIA (SGSP)</v>
      </c>
      <c r="E33" s="11" t="s">
        <v>20</v>
      </c>
      <c r="F33" s="12">
        <v>80</v>
      </c>
      <c r="G33" s="13">
        <f>VLOOKUP(B33,SIURB_M.O_MENSAL_07_25!$1:$1048576,3,0)</f>
        <v>159.16</v>
      </c>
      <c r="H33" s="13">
        <f t="shared" si="12"/>
        <v>206.75</v>
      </c>
      <c r="I33" s="13" t="s">
        <v>17</v>
      </c>
      <c r="J33" s="13">
        <f t="shared" si="13"/>
        <v>16540</v>
      </c>
      <c r="K33" s="1"/>
      <c r="L33" s="1"/>
      <c r="M33" s="1"/>
      <c r="N33" s="1"/>
      <c r="O33" s="1"/>
      <c r="P33" s="1"/>
      <c r="Q33" s="1"/>
      <c r="R33" s="1"/>
      <c r="S33" s="1"/>
      <c r="T33" s="1"/>
      <c r="U33" s="1"/>
      <c r="V33" s="1"/>
      <c r="W33" s="1"/>
      <c r="X33" s="1"/>
      <c r="Y33" s="1"/>
      <c r="Z33" s="1"/>
    </row>
    <row r="34" spans="1:26" ht="39" customHeight="1" x14ac:dyDescent="0.2">
      <c r="A34" s="9" t="s">
        <v>63</v>
      </c>
      <c r="B34" s="16" t="s">
        <v>22</v>
      </c>
      <c r="C34" s="9" t="s">
        <v>23</v>
      </c>
      <c r="D34" s="9" t="str">
        <f>VLOOKUP(B34,DER_10_2025_COMDES!A3:D1732,2,0)</f>
        <v xml:space="preserve">ECONOMISTA SENIOR </v>
      </c>
      <c r="E34" s="11" t="str">
        <f>VLOOKUP(B34,DER_10_2025_COMDES!A3:D1732,3,0)</f>
        <v>hora</v>
      </c>
      <c r="F34" s="12">
        <v>68</v>
      </c>
      <c r="G34" s="13">
        <f>VLOOKUP(B34,DER_10_2025_COMDES!A3:D1732,4,0)</f>
        <v>141.28</v>
      </c>
      <c r="H34" s="13">
        <f t="shared" si="12"/>
        <v>183.52</v>
      </c>
      <c r="I34" s="13" t="s">
        <v>17</v>
      </c>
      <c r="J34" s="13">
        <f t="shared" si="13"/>
        <v>12479.36</v>
      </c>
      <c r="K34" s="1"/>
      <c r="L34" s="1"/>
      <c r="M34" s="1"/>
      <c r="N34" s="1"/>
      <c r="O34" s="1"/>
      <c r="P34" s="1"/>
      <c r="Q34" s="1"/>
      <c r="R34" s="1"/>
      <c r="S34" s="1"/>
      <c r="T34" s="1"/>
      <c r="U34" s="1"/>
      <c r="V34" s="1"/>
      <c r="W34" s="1"/>
      <c r="X34" s="1"/>
      <c r="Y34" s="1"/>
      <c r="Z34" s="1"/>
    </row>
    <row r="35" spans="1:26" ht="62.25" customHeight="1" x14ac:dyDescent="0.2">
      <c r="A35" s="9" t="s">
        <v>64</v>
      </c>
      <c r="B35" s="15">
        <v>1201</v>
      </c>
      <c r="C35" s="9" t="s">
        <v>19</v>
      </c>
      <c r="D35" s="9" t="str">
        <f>VLOOKUP(B35,SIURB_M.O_MENSAL_07_25!$1:$1048576,2,0)</f>
        <v>BIÓLOGO SÊNIOR</v>
      </c>
      <c r="E35" s="11" t="s">
        <v>20</v>
      </c>
      <c r="F35" s="12">
        <v>80</v>
      </c>
      <c r="G35" s="13">
        <f>VLOOKUP(B35,SIURB_M.O_MENSAL_07_25!$1:$1048576,3,0)</f>
        <v>88.78</v>
      </c>
      <c r="H35" s="13">
        <f t="shared" si="12"/>
        <v>115.33</v>
      </c>
      <c r="I35" s="13" t="s">
        <v>17</v>
      </c>
      <c r="J35" s="13">
        <f t="shared" si="13"/>
        <v>9226.4</v>
      </c>
      <c r="K35" s="1"/>
      <c r="L35" s="1"/>
      <c r="M35" s="1"/>
      <c r="N35" s="1"/>
      <c r="O35" s="1"/>
      <c r="P35" s="1"/>
      <c r="Q35" s="1"/>
      <c r="R35" s="1"/>
      <c r="S35" s="1"/>
      <c r="T35" s="1"/>
      <c r="U35" s="1"/>
      <c r="V35" s="1"/>
      <c r="W35" s="1"/>
      <c r="X35" s="1"/>
      <c r="Y35" s="1"/>
      <c r="Z35" s="1"/>
    </row>
    <row r="36" spans="1:26" ht="39" customHeight="1" x14ac:dyDescent="0.2">
      <c r="A36" s="9" t="s">
        <v>65</v>
      </c>
      <c r="B36" s="10">
        <v>3047000</v>
      </c>
      <c r="C36" s="9" t="s">
        <v>16</v>
      </c>
      <c r="D36" s="9" t="str">
        <f>VLOOKUP(B36,INFRA_07_2025_COMDES!A2:D908,2,0)</f>
        <v>SECRETÁRIA EXECUTIVA</v>
      </c>
      <c r="E36" s="11" t="str">
        <f>VLOOKUP(B36,INFRA_07_2025_COMDES!A2:D908,3,0)</f>
        <v>H</v>
      </c>
      <c r="F36" s="12">
        <v>40</v>
      </c>
      <c r="G36" s="13">
        <f>VLOOKUP(B36,INFRA_07_2025_COMDES!A2:D908,4,0)</f>
        <v>104.3</v>
      </c>
      <c r="H36" s="13">
        <f t="shared" si="12"/>
        <v>135.49</v>
      </c>
      <c r="I36" s="13" t="s">
        <v>17</v>
      </c>
      <c r="J36" s="13">
        <f t="shared" si="13"/>
        <v>5419.6</v>
      </c>
      <c r="K36" s="1"/>
      <c r="L36" s="1"/>
      <c r="M36" s="1"/>
      <c r="N36" s="1"/>
      <c r="O36" s="1"/>
      <c r="P36" s="1"/>
      <c r="Q36" s="1"/>
      <c r="R36" s="1"/>
      <c r="S36" s="1"/>
      <c r="T36" s="1"/>
      <c r="U36" s="1"/>
      <c r="V36" s="1"/>
      <c r="W36" s="1"/>
      <c r="X36" s="1"/>
      <c r="Y36" s="1"/>
      <c r="Z36" s="1"/>
    </row>
    <row r="37" spans="1:26" ht="50.25" customHeight="1" x14ac:dyDescent="0.2">
      <c r="A37" s="9" t="s">
        <v>66</v>
      </c>
      <c r="B37" s="15" t="s">
        <v>67</v>
      </c>
      <c r="C37" s="9" t="s">
        <v>16</v>
      </c>
      <c r="D37" s="9" t="s">
        <v>68</v>
      </c>
      <c r="E37" s="11" t="s">
        <v>20</v>
      </c>
      <c r="F37" s="12">
        <v>40</v>
      </c>
      <c r="G37" s="19">
        <v>98.42</v>
      </c>
      <c r="H37" s="13">
        <f t="shared" si="12"/>
        <v>127.85</v>
      </c>
      <c r="I37" s="13" t="s">
        <v>17</v>
      </c>
      <c r="J37" s="13">
        <f t="shared" si="13"/>
        <v>5114</v>
      </c>
      <c r="K37" s="1"/>
      <c r="L37" s="1"/>
      <c r="M37" s="1"/>
      <c r="N37" s="1"/>
      <c r="O37" s="1"/>
      <c r="P37" s="1"/>
      <c r="Q37" s="1"/>
      <c r="R37" s="1"/>
      <c r="S37" s="1"/>
      <c r="T37" s="1"/>
      <c r="U37" s="1"/>
      <c r="V37" s="1"/>
      <c r="W37" s="1"/>
      <c r="X37" s="1"/>
      <c r="Y37" s="1"/>
      <c r="Z37" s="1"/>
    </row>
    <row r="38" spans="1:26" ht="39" customHeight="1" x14ac:dyDescent="0.2">
      <c r="A38" s="9" t="s">
        <v>69</v>
      </c>
      <c r="B38" s="10">
        <v>3020001</v>
      </c>
      <c r="C38" s="9" t="s">
        <v>16</v>
      </c>
      <c r="D38" s="9" t="str">
        <f>VLOOKUP(B38,INFRA_07_2025_COMDES!A2:D908,2,0)</f>
        <v>CÓPIA XEROX TAMANHO OFÍCIO UMA FACE COLORIDA</v>
      </c>
      <c r="E38" s="11" t="str">
        <f>VLOOKUP(B38,INFRA_07_2025_COMDES!A2:D908,3,0)</f>
        <v>UN</v>
      </c>
      <c r="F38" s="18">
        <v>100</v>
      </c>
      <c r="G38" s="13">
        <f>VLOOKUP(B38,INFRA_07_2025_COMDES!A2:D908,4,0)</f>
        <v>2.42</v>
      </c>
      <c r="H38" s="13">
        <f t="shared" si="12"/>
        <v>3.14</v>
      </c>
      <c r="I38" s="13" t="s">
        <v>17</v>
      </c>
      <c r="J38" s="13">
        <f t="shared" si="13"/>
        <v>314</v>
      </c>
      <c r="K38" s="1"/>
      <c r="L38" s="1"/>
      <c r="M38" s="1"/>
      <c r="N38" s="1"/>
      <c r="O38" s="1"/>
      <c r="P38" s="1"/>
      <c r="Q38" s="1"/>
      <c r="R38" s="1"/>
      <c r="S38" s="1"/>
      <c r="T38" s="1"/>
      <c r="U38" s="1"/>
      <c r="V38" s="1"/>
      <c r="W38" s="1"/>
      <c r="X38" s="1"/>
      <c r="Y38" s="1"/>
      <c r="Z38" s="1"/>
    </row>
    <row r="39" spans="1:26" ht="24" customHeight="1" x14ac:dyDescent="0.2">
      <c r="A39" s="6" t="s">
        <v>70</v>
      </c>
      <c r="B39" s="6"/>
      <c r="C39" s="6"/>
      <c r="D39" s="6" t="s">
        <v>71</v>
      </c>
      <c r="E39" s="6"/>
      <c r="F39" s="7"/>
      <c r="G39" s="6"/>
      <c r="H39" s="20"/>
      <c r="I39" s="8"/>
      <c r="J39" s="8">
        <f>SUM(J40:J44)</f>
        <v>45829.000000000007</v>
      </c>
      <c r="K39" s="1"/>
      <c r="L39" s="1"/>
      <c r="M39" s="1"/>
      <c r="N39" s="1"/>
      <c r="O39" s="1"/>
      <c r="P39" s="1"/>
      <c r="Q39" s="1"/>
      <c r="R39" s="1"/>
      <c r="S39" s="1"/>
      <c r="T39" s="1"/>
      <c r="U39" s="1"/>
      <c r="V39" s="1"/>
      <c r="W39" s="1"/>
      <c r="X39" s="1"/>
      <c r="Y39" s="1"/>
      <c r="Z39" s="1"/>
    </row>
    <row r="40" spans="1:26" ht="25.5" customHeight="1" x14ac:dyDescent="0.2">
      <c r="A40" s="9" t="s">
        <v>72</v>
      </c>
      <c r="B40" s="10">
        <v>3026000</v>
      </c>
      <c r="C40" s="9" t="s">
        <v>16</v>
      </c>
      <c r="D40" s="9" t="str">
        <f>VLOOKUP(B40,INFRA_07_2025_COMDES!A2:D908,2,0)</f>
        <v>COORDENADOR SETORIAL</v>
      </c>
      <c r="E40" s="11" t="str">
        <f>VLOOKUP(B40,INFRA_07_2025_COMDES!A2:D908,3,0)</f>
        <v>H</v>
      </c>
      <c r="F40" s="12">
        <v>40</v>
      </c>
      <c r="G40" s="13">
        <f>VLOOKUP(B40,INFRA_07_2025_COMDES!A2:D908,4,0)</f>
        <v>528.21</v>
      </c>
      <c r="H40" s="13">
        <f t="shared" ref="H40:H44" si="14">ROUND(G40*1.299,2)</f>
        <v>686.14</v>
      </c>
      <c r="I40" s="13" t="s">
        <v>17</v>
      </c>
      <c r="J40" s="13">
        <f t="shared" ref="J40:J44" si="15">F40*H40</f>
        <v>27445.599999999999</v>
      </c>
      <c r="K40" s="1"/>
      <c r="L40" s="1"/>
      <c r="M40" s="1"/>
      <c r="N40" s="1"/>
      <c r="O40" s="1"/>
      <c r="P40" s="1"/>
      <c r="Q40" s="1"/>
      <c r="R40" s="1"/>
      <c r="S40" s="1"/>
      <c r="T40" s="1"/>
      <c r="U40" s="1"/>
      <c r="V40" s="1"/>
      <c r="W40" s="1"/>
      <c r="X40" s="1"/>
      <c r="Y40" s="1"/>
      <c r="Z40" s="1"/>
    </row>
    <row r="41" spans="1:26" ht="24" customHeight="1" x14ac:dyDescent="0.2">
      <c r="A41" s="9" t="s">
        <v>73</v>
      </c>
      <c r="B41" s="16" t="s">
        <v>22</v>
      </c>
      <c r="C41" s="9" t="s">
        <v>23</v>
      </c>
      <c r="D41" s="9" t="str">
        <f>VLOOKUP(B41,DER_10_2025_COMDES!A3:D1732,2,0)</f>
        <v xml:space="preserve">ECONOMISTA SENIOR </v>
      </c>
      <c r="E41" s="11" t="str">
        <f>VLOOKUP(B41,DER_10_2025_COMDES!A3:D1732,3,0)</f>
        <v>hora</v>
      </c>
      <c r="F41" s="12">
        <v>40</v>
      </c>
      <c r="G41" s="13">
        <f>VLOOKUP(B41,DER_10_2025_COMDES!A3:D1732,4,0)</f>
        <v>141.28</v>
      </c>
      <c r="H41" s="13">
        <f t="shared" si="14"/>
        <v>183.52</v>
      </c>
      <c r="I41" s="13" t="s">
        <v>17</v>
      </c>
      <c r="J41" s="13">
        <f t="shared" si="15"/>
        <v>7340.8</v>
      </c>
      <c r="K41" s="1"/>
      <c r="L41" s="1"/>
      <c r="M41" s="1"/>
      <c r="N41" s="1"/>
      <c r="O41" s="1"/>
      <c r="P41" s="1"/>
      <c r="Q41" s="1"/>
      <c r="R41" s="1"/>
      <c r="S41" s="1"/>
      <c r="T41" s="1"/>
      <c r="U41" s="1"/>
      <c r="V41" s="1"/>
      <c r="W41" s="1"/>
      <c r="X41" s="1"/>
      <c r="Y41" s="1"/>
      <c r="Z41" s="1"/>
    </row>
    <row r="42" spans="1:26" ht="39" customHeight="1" x14ac:dyDescent="0.2">
      <c r="A42" s="9" t="s">
        <v>74</v>
      </c>
      <c r="B42" s="10">
        <v>3047000</v>
      </c>
      <c r="C42" s="9" t="s">
        <v>16</v>
      </c>
      <c r="D42" s="9" t="str">
        <f>VLOOKUP(B42,INFRA_07_2025_COMDES!A2:D908,2,0)</f>
        <v>SECRETÁRIA EXECUTIVA</v>
      </c>
      <c r="E42" s="11" t="str">
        <f>VLOOKUP(B42,INFRA_07_2025_COMDES!A2:D908,3,0)</f>
        <v>H</v>
      </c>
      <c r="F42" s="12">
        <v>20</v>
      </c>
      <c r="G42" s="13">
        <f>VLOOKUP(B42,INFRA_07_2025_COMDES!A2:D908,4,0)</f>
        <v>104.3</v>
      </c>
      <c r="H42" s="13">
        <f t="shared" si="14"/>
        <v>135.49</v>
      </c>
      <c r="I42" s="13" t="s">
        <v>17</v>
      </c>
      <c r="J42" s="13">
        <f t="shared" si="15"/>
        <v>2709.8</v>
      </c>
      <c r="K42" s="1"/>
      <c r="L42" s="1"/>
      <c r="M42" s="1"/>
      <c r="N42" s="1"/>
      <c r="O42" s="1"/>
      <c r="P42" s="1"/>
      <c r="Q42" s="1"/>
      <c r="R42" s="1"/>
      <c r="S42" s="1"/>
      <c r="T42" s="1"/>
      <c r="U42" s="1"/>
      <c r="V42" s="1"/>
      <c r="W42" s="1"/>
      <c r="X42" s="1"/>
      <c r="Y42" s="1"/>
      <c r="Z42" s="1"/>
    </row>
    <row r="43" spans="1:26" ht="53.25" customHeight="1" x14ac:dyDescent="0.2">
      <c r="A43" s="9" t="s">
        <v>75</v>
      </c>
      <c r="B43" s="15">
        <v>1124</v>
      </c>
      <c r="C43" s="9" t="s">
        <v>19</v>
      </c>
      <c r="D43" s="9" t="str">
        <f>VLOOKUP(B43,SIURB_M.O_MENSAL_07_25!$1:$1048576,2,0)</f>
        <v>ENGENHEIRO/ ARQUITETO SÊNIOR - MAIS DE 15 ANOS DE EXPERIÊNCIA (SGSP)</v>
      </c>
      <c r="E43" s="11" t="s">
        <v>20</v>
      </c>
      <c r="F43" s="12">
        <v>40</v>
      </c>
      <c r="G43" s="13">
        <f>VLOOKUP(B43,SIURB_M.O_MENSAL_07_25!$1:$1048576,3,0)</f>
        <v>159.16</v>
      </c>
      <c r="H43" s="13">
        <f t="shared" si="14"/>
        <v>206.75</v>
      </c>
      <c r="I43" s="13" t="s">
        <v>17</v>
      </c>
      <c r="J43" s="13">
        <f t="shared" si="15"/>
        <v>8270</v>
      </c>
      <c r="K43" s="1"/>
      <c r="L43" s="1"/>
      <c r="M43" s="1"/>
      <c r="N43" s="1"/>
      <c r="O43" s="1"/>
      <c r="P43" s="1"/>
      <c r="Q43" s="1"/>
      <c r="R43" s="1"/>
      <c r="S43" s="1"/>
      <c r="T43" s="1"/>
      <c r="U43" s="1"/>
      <c r="V43" s="1"/>
      <c r="W43" s="1"/>
      <c r="X43" s="1"/>
      <c r="Y43" s="1"/>
      <c r="Z43" s="1"/>
    </row>
    <row r="44" spans="1:26" ht="25.5" customHeight="1" x14ac:dyDescent="0.2">
      <c r="A44" s="9" t="s">
        <v>76</v>
      </c>
      <c r="B44" s="10">
        <v>3020001</v>
      </c>
      <c r="C44" s="9" t="s">
        <v>16</v>
      </c>
      <c r="D44" s="9" t="str">
        <f>VLOOKUP(B44,INFRA_07_2025_COMDES!A2:D908,2,0)</f>
        <v>CÓPIA XEROX TAMANHO OFÍCIO UMA FACE COLORIDA</v>
      </c>
      <c r="E44" s="11" t="str">
        <f>VLOOKUP(B44,INFRA_07_2025_COMDES!A2:D908,3,0)</f>
        <v>UN</v>
      </c>
      <c r="F44" s="18">
        <v>20</v>
      </c>
      <c r="G44" s="13">
        <f>VLOOKUP(B44,INFRA_07_2025_COMDES!A2:D908,4,0)</f>
        <v>2.42</v>
      </c>
      <c r="H44" s="13">
        <f t="shared" si="14"/>
        <v>3.14</v>
      </c>
      <c r="I44" s="13" t="s">
        <v>17</v>
      </c>
      <c r="J44" s="13">
        <f t="shared" si="15"/>
        <v>62.800000000000004</v>
      </c>
      <c r="K44" s="1"/>
      <c r="L44" s="1"/>
      <c r="M44" s="1"/>
      <c r="N44" s="1"/>
      <c r="O44" s="1"/>
      <c r="P44" s="1"/>
      <c r="Q44" s="1"/>
      <c r="R44" s="1"/>
      <c r="S44" s="1"/>
      <c r="T44" s="1"/>
      <c r="U44" s="1"/>
      <c r="V44" s="1"/>
      <c r="W44" s="1"/>
      <c r="X44" s="1"/>
      <c r="Y44" s="1"/>
      <c r="Z44" s="1"/>
    </row>
    <row r="45" spans="1:26" ht="24" customHeight="1" x14ac:dyDescent="0.2">
      <c r="A45" s="6" t="s">
        <v>77</v>
      </c>
      <c r="B45" s="6"/>
      <c r="C45" s="6"/>
      <c r="D45" s="6" t="s">
        <v>78</v>
      </c>
      <c r="E45" s="6"/>
      <c r="F45" s="7"/>
      <c r="G45" s="6"/>
      <c r="H45" s="6"/>
      <c r="I45" s="8"/>
      <c r="J45" s="8">
        <f>SUM(J46:J51)</f>
        <v>73056.819999999992</v>
      </c>
      <c r="K45" s="1"/>
      <c r="L45" s="1"/>
      <c r="M45" s="1"/>
      <c r="N45" s="1"/>
      <c r="O45" s="1"/>
      <c r="P45" s="1"/>
      <c r="Q45" s="1"/>
      <c r="R45" s="1"/>
      <c r="S45" s="1"/>
      <c r="T45" s="1"/>
      <c r="U45" s="1"/>
      <c r="V45" s="1"/>
      <c r="W45" s="1"/>
      <c r="X45" s="1"/>
      <c r="Y45" s="1"/>
      <c r="Z45" s="1"/>
    </row>
    <row r="46" spans="1:26" ht="41.25" customHeight="1" x14ac:dyDescent="0.2">
      <c r="A46" s="9" t="s">
        <v>79</v>
      </c>
      <c r="B46" s="10">
        <v>3026000</v>
      </c>
      <c r="C46" s="9" t="s">
        <v>16</v>
      </c>
      <c r="D46" s="9" t="str">
        <f>VLOOKUP(B46,INFRA_07_2025_COMDES!A2:D908,2,0)</f>
        <v>COORDENADOR SETORIAL</v>
      </c>
      <c r="E46" s="11" t="str">
        <f>VLOOKUP(B46,INFRA_07_2025_COMDES!A2:D908,3,0)</f>
        <v>H</v>
      </c>
      <c r="F46" s="12">
        <v>45</v>
      </c>
      <c r="G46" s="13">
        <f>VLOOKUP(B46,INFRA_07_2025_COMDES!A2:D908,4,0)</f>
        <v>528.21</v>
      </c>
      <c r="H46" s="13">
        <f>ROUND(G46*1.299,2)</f>
        <v>686.14</v>
      </c>
      <c r="I46" s="13" t="s">
        <v>17</v>
      </c>
      <c r="J46" s="13">
        <f>F46*H46</f>
        <v>30876.3</v>
      </c>
      <c r="K46" s="1"/>
      <c r="L46" s="1"/>
      <c r="M46" s="1"/>
      <c r="N46" s="1"/>
      <c r="O46" s="1"/>
      <c r="P46" s="1"/>
      <c r="Q46" s="1"/>
      <c r="R46" s="1"/>
      <c r="S46" s="1"/>
      <c r="T46" s="1"/>
      <c r="U46" s="1"/>
      <c r="V46" s="1"/>
      <c r="W46" s="1"/>
      <c r="X46" s="1"/>
      <c r="Y46" s="1"/>
      <c r="Z46" s="1"/>
    </row>
    <row r="47" spans="1:26" ht="39" customHeight="1" x14ac:dyDescent="0.2">
      <c r="A47" s="9" t="s">
        <v>80</v>
      </c>
      <c r="B47" s="11" t="s">
        <v>25</v>
      </c>
      <c r="C47" s="9" t="s">
        <v>26</v>
      </c>
      <c r="D47" s="9" t="str">
        <f>VLOOKUP(B47,DNIT_11_25!$1:$1048576,2,0)</f>
        <v>Jornalista sênior</v>
      </c>
      <c r="E47" s="11" t="str">
        <f>VLOOKUP(B47,DNIT_11_25!$1:$1048576,3,0)</f>
        <v>mês</v>
      </c>
      <c r="F47" s="12">
        <v>1</v>
      </c>
      <c r="G47" s="13">
        <f>VLOOKUP(B47,DNIT_11_25!$1:$1048576,4,0)</f>
        <v>16164.74</v>
      </c>
      <c r="H47" s="13" t="s">
        <v>17</v>
      </c>
      <c r="I47" s="13">
        <f>ROUND(G47*1.2357,2)</f>
        <v>19974.77</v>
      </c>
      <c r="J47" s="13">
        <f>F47*I47</f>
        <v>19974.77</v>
      </c>
      <c r="K47" s="1"/>
      <c r="L47" s="1"/>
      <c r="M47" s="1"/>
      <c r="N47" s="1"/>
      <c r="O47" s="1"/>
      <c r="P47" s="1"/>
      <c r="Q47" s="1"/>
      <c r="R47" s="1"/>
      <c r="S47" s="1"/>
      <c r="T47" s="1"/>
      <c r="U47" s="1"/>
      <c r="V47" s="1"/>
      <c r="W47" s="1"/>
      <c r="X47" s="1"/>
      <c r="Y47" s="1"/>
      <c r="Z47" s="1"/>
    </row>
    <row r="48" spans="1:26" ht="51" customHeight="1" x14ac:dyDescent="0.2">
      <c r="A48" s="9" t="s">
        <v>81</v>
      </c>
      <c r="B48" s="15" t="s">
        <v>82</v>
      </c>
      <c r="C48" s="9" t="s">
        <v>16</v>
      </c>
      <c r="D48" s="9" t="s">
        <v>83</v>
      </c>
      <c r="E48" s="11" t="s">
        <v>20</v>
      </c>
      <c r="F48" s="12">
        <v>45</v>
      </c>
      <c r="G48" s="19">
        <v>169.92</v>
      </c>
      <c r="H48" s="13">
        <f t="shared" ref="H48:H51" si="16">ROUND(G48*1.299,2)</f>
        <v>220.73</v>
      </c>
      <c r="I48" s="13" t="s">
        <v>17</v>
      </c>
      <c r="J48" s="13">
        <f t="shared" ref="J48:J51" si="17">F48*H48</f>
        <v>9932.85</v>
      </c>
      <c r="K48" s="1"/>
      <c r="L48" s="1"/>
      <c r="M48" s="1"/>
      <c r="N48" s="1"/>
      <c r="O48" s="1"/>
      <c r="P48" s="1"/>
      <c r="Q48" s="1"/>
      <c r="R48" s="1"/>
      <c r="S48" s="1"/>
      <c r="T48" s="1"/>
      <c r="U48" s="1"/>
      <c r="V48" s="1"/>
      <c r="W48" s="1"/>
      <c r="X48" s="1"/>
      <c r="Y48" s="1"/>
      <c r="Z48" s="1"/>
    </row>
    <row r="49" spans="1:26" ht="39" customHeight="1" x14ac:dyDescent="0.2">
      <c r="A49" s="9" t="s">
        <v>84</v>
      </c>
      <c r="B49" s="10">
        <v>3047000</v>
      </c>
      <c r="C49" s="9" t="s">
        <v>16</v>
      </c>
      <c r="D49" s="9" t="str">
        <f>VLOOKUP(B49,INFRA_07_2025_COMDES!A2:D908,2,0)</f>
        <v>SECRETÁRIA EXECUTIVA</v>
      </c>
      <c r="E49" s="11" t="str">
        <f>VLOOKUP(B49,INFRA_07_2025_COMDES!A2:D908,3,0)</f>
        <v>H</v>
      </c>
      <c r="F49" s="12">
        <v>30</v>
      </c>
      <c r="G49" s="13">
        <f>VLOOKUP(B49,INFRA_07_2025_COMDES!A2:D908,4,0)</f>
        <v>104.3</v>
      </c>
      <c r="H49" s="13">
        <f t="shared" si="16"/>
        <v>135.49</v>
      </c>
      <c r="I49" s="13" t="s">
        <v>17</v>
      </c>
      <c r="J49" s="13">
        <f t="shared" si="17"/>
        <v>4064.7000000000003</v>
      </c>
      <c r="K49" s="1"/>
      <c r="L49" s="1"/>
      <c r="M49" s="1"/>
      <c r="N49" s="1"/>
      <c r="O49" s="1"/>
      <c r="P49" s="1"/>
      <c r="Q49" s="1"/>
      <c r="R49" s="1"/>
      <c r="S49" s="1"/>
      <c r="T49" s="1"/>
      <c r="U49" s="1"/>
      <c r="V49" s="1"/>
      <c r="W49" s="1"/>
      <c r="X49" s="1"/>
      <c r="Y49" s="1"/>
      <c r="Z49" s="1"/>
    </row>
    <row r="50" spans="1:26" ht="25.5" customHeight="1" x14ac:dyDescent="0.2">
      <c r="A50" s="9" t="s">
        <v>85</v>
      </c>
      <c r="B50" s="16" t="s">
        <v>44</v>
      </c>
      <c r="C50" s="9" t="s">
        <v>23</v>
      </c>
      <c r="D50" s="9" t="str">
        <f>VLOOKUP(B50,DER_10_2025_COMDES!A3:D1732,2,0)</f>
        <v xml:space="preserve">ASSISTENTE SOCIAL SENIOR </v>
      </c>
      <c r="E50" s="11" t="str">
        <f>VLOOKUP(B50,DER_10_2025_COMDES!A3:D1732,3,0)</f>
        <v>hora</v>
      </c>
      <c r="F50" s="12">
        <v>45</v>
      </c>
      <c r="G50" s="13">
        <f>VLOOKUP(B50,DER_10_2025_COMDES!A3:D1732,4,0)</f>
        <v>136.66</v>
      </c>
      <c r="H50" s="13">
        <f t="shared" si="16"/>
        <v>177.52</v>
      </c>
      <c r="I50" s="13" t="s">
        <v>17</v>
      </c>
      <c r="J50" s="13">
        <f t="shared" si="17"/>
        <v>7988.4000000000005</v>
      </c>
      <c r="K50" s="1"/>
      <c r="L50" s="1"/>
      <c r="M50" s="1"/>
      <c r="N50" s="1"/>
      <c r="O50" s="1"/>
      <c r="P50" s="1"/>
      <c r="Q50" s="1"/>
      <c r="R50" s="1"/>
      <c r="S50" s="1"/>
      <c r="T50" s="1"/>
      <c r="U50" s="1"/>
      <c r="V50" s="1"/>
      <c r="W50" s="1"/>
      <c r="X50" s="1"/>
      <c r="Y50" s="1"/>
      <c r="Z50" s="1"/>
    </row>
    <row r="51" spans="1:26" ht="25.5" customHeight="1" x14ac:dyDescent="0.2">
      <c r="A51" s="9" t="s">
        <v>86</v>
      </c>
      <c r="B51" s="10">
        <v>3020001</v>
      </c>
      <c r="C51" s="9" t="s">
        <v>16</v>
      </c>
      <c r="D51" s="9" t="str">
        <f>VLOOKUP(B51,INFRA_07_2025_COMDES!A2:D908,2,0)</f>
        <v>CÓPIA XEROX TAMANHO OFÍCIO UMA FACE COLORIDA</v>
      </c>
      <c r="E51" s="11" t="str">
        <f>VLOOKUP(B51,INFRA_07_2025_COMDES!A2:D908,3,0)</f>
        <v>UN</v>
      </c>
      <c r="F51" s="18">
        <v>70</v>
      </c>
      <c r="G51" s="13">
        <f>VLOOKUP(B51,INFRA_07_2025_COMDES!A2:D908,4,0)</f>
        <v>2.42</v>
      </c>
      <c r="H51" s="13">
        <f t="shared" si="16"/>
        <v>3.14</v>
      </c>
      <c r="I51" s="13" t="s">
        <v>17</v>
      </c>
      <c r="J51" s="13">
        <f t="shared" si="17"/>
        <v>219.8</v>
      </c>
      <c r="K51" s="1"/>
      <c r="L51" s="1"/>
      <c r="M51" s="1"/>
      <c r="N51" s="1"/>
      <c r="O51" s="1"/>
      <c r="P51" s="1"/>
      <c r="Q51" s="1"/>
      <c r="R51" s="1"/>
      <c r="S51" s="1"/>
      <c r="T51" s="1"/>
      <c r="U51" s="1"/>
      <c r="V51" s="1"/>
      <c r="W51" s="1"/>
      <c r="X51" s="1"/>
      <c r="Y51" s="1"/>
      <c r="Z51" s="1"/>
    </row>
    <row r="52" spans="1:26" ht="17.25" customHeight="1" x14ac:dyDescent="0.2">
      <c r="A52" s="189"/>
      <c r="B52" s="190"/>
      <c r="C52" s="190"/>
      <c r="D52" s="190"/>
      <c r="E52" s="190"/>
      <c r="F52" s="190"/>
      <c r="G52" s="190"/>
      <c r="H52" s="190"/>
      <c r="I52" s="190"/>
      <c r="J52" s="191"/>
      <c r="K52" s="1"/>
      <c r="L52" s="1"/>
      <c r="M52" s="1"/>
      <c r="N52" s="1"/>
      <c r="O52" s="1"/>
      <c r="P52" s="1"/>
      <c r="Q52" s="1"/>
      <c r="R52" s="1"/>
      <c r="S52" s="1"/>
      <c r="T52" s="1"/>
      <c r="U52" s="1"/>
      <c r="V52" s="1"/>
      <c r="W52" s="1"/>
      <c r="X52" s="1"/>
      <c r="Y52" s="1"/>
      <c r="Z52" s="1"/>
    </row>
    <row r="53" spans="1:26" ht="19.5" customHeight="1" x14ac:dyDescent="0.2">
      <c r="A53" s="192" t="s">
        <v>87</v>
      </c>
      <c r="B53" s="190"/>
      <c r="C53" s="190"/>
      <c r="D53" s="190"/>
      <c r="E53" s="190"/>
      <c r="F53" s="190"/>
      <c r="G53" s="190"/>
      <c r="H53" s="191"/>
      <c r="I53" s="21"/>
      <c r="J53" s="21">
        <f>SUM(J5,J14,J22,J31,J39,J45)</f>
        <v>587567.94999999995</v>
      </c>
      <c r="K53" s="22"/>
      <c r="L53" s="22"/>
      <c r="M53" s="22"/>
      <c r="N53" s="22"/>
      <c r="O53" s="22"/>
      <c r="P53" s="22"/>
      <c r="Q53" s="22"/>
      <c r="R53" s="22"/>
      <c r="S53" s="22"/>
      <c r="T53" s="22"/>
      <c r="U53" s="22"/>
      <c r="V53" s="22"/>
      <c r="W53" s="22"/>
      <c r="X53" s="22"/>
      <c r="Y53" s="22"/>
      <c r="Z53" s="22"/>
    </row>
    <row r="54" spans="1:26" ht="14.25" customHeight="1" x14ac:dyDescent="0.2">
      <c r="A54" s="196"/>
      <c r="B54" s="197"/>
      <c r="C54" s="198"/>
      <c r="D54" s="23"/>
      <c r="E54" s="24"/>
      <c r="F54" s="199"/>
      <c r="G54" s="198"/>
      <c r="H54" s="24"/>
      <c r="I54" s="24"/>
      <c r="J54" s="25"/>
      <c r="K54" s="1"/>
      <c r="L54" s="1"/>
      <c r="M54" s="1"/>
      <c r="N54" s="1"/>
      <c r="O54" s="1"/>
      <c r="P54" s="1"/>
      <c r="Q54" s="1"/>
      <c r="R54" s="1"/>
      <c r="S54" s="1"/>
      <c r="T54" s="1"/>
      <c r="U54" s="1"/>
      <c r="V54" s="1"/>
      <c r="W54" s="1"/>
      <c r="X54" s="1"/>
      <c r="Y54" s="1"/>
      <c r="Z54" s="1"/>
    </row>
    <row r="55" spans="1:26" ht="14.25" customHeight="1" x14ac:dyDescent="0.2">
      <c r="A55" s="196"/>
      <c r="B55" s="197"/>
      <c r="C55" s="198"/>
      <c r="D55" s="23"/>
      <c r="E55" s="24"/>
      <c r="F55" s="199"/>
      <c r="G55" s="198"/>
      <c r="H55" s="24"/>
      <c r="I55" s="24"/>
      <c r="J55" s="25"/>
      <c r="K55" s="1"/>
      <c r="L55" s="1"/>
      <c r="M55" s="1"/>
      <c r="N55" s="1"/>
      <c r="O55" s="1"/>
      <c r="P55" s="1"/>
      <c r="Q55" s="1"/>
      <c r="R55" s="1"/>
      <c r="S55" s="1"/>
      <c r="T55" s="1"/>
      <c r="U55" s="1"/>
      <c r="V55" s="1"/>
      <c r="W55" s="1"/>
      <c r="X55" s="1"/>
      <c r="Y55" s="1"/>
      <c r="Z55" s="1"/>
    </row>
    <row r="56" spans="1:26" ht="14.25" customHeight="1" x14ac:dyDescent="0.2">
      <c r="A56" s="24"/>
      <c r="B56" s="24"/>
      <c r="C56" s="24"/>
      <c r="D56" s="23"/>
      <c r="E56" s="24"/>
      <c r="F56" s="26"/>
      <c r="G56" s="24"/>
      <c r="H56" s="24"/>
      <c r="I56" s="24"/>
      <c r="J56" s="25"/>
      <c r="K56" s="1"/>
      <c r="L56" s="1"/>
      <c r="M56" s="1"/>
      <c r="N56" s="1"/>
      <c r="O56" s="1"/>
      <c r="P56" s="1"/>
      <c r="Q56" s="1"/>
      <c r="R56" s="1"/>
      <c r="S56" s="1"/>
      <c r="T56" s="1"/>
      <c r="U56" s="1"/>
      <c r="V56" s="1"/>
      <c r="W56" s="1"/>
      <c r="X56" s="1"/>
      <c r="Y56" s="1"/>
      <c r="Z56" s="1"/>
    </row>
    <row r="57" spans="1:26" ht="14.25" customHeight="1" x14ac:dyDescent="0.2">
      <c r="A57" s="24"/>
      <c r="B57" s="24"/>
      <c r="C57" s="24"/>
      <c r="D57" s="23"/>
      <c r="E57" s="24"/>
      <c r="F57" s="26"/>
      <c r="G57" s="24"/>
      <c r="H57" s="24"/>
      <c r="I57" s="24"/>
      <c r="J57" s="25"/>
      <c r="K57" s="1"/>
      <c r="L57" s="1"/>
      <c r="M57" s="1"/>
      <c r="N57" s="1"/>
      <c r="O57" s="1"/>
      <c r="P57" s="1"/>
      <c r="Q57" s="1"/>
      <c r="R57" s="1"/>
      <c r="S57" s="1"/>
      <c r="T57" s="1"/>
      <c r="U57" s="1"/>
      <c r="V57" s="1"/>
      <c r="W57" s="1"/>
      <c r="X57" s="1"/>
      <c r="Y57" s="1"/>
      <c r="Z57" s="1"/>
    </row>
    <row r="58" spans="1:26" ht="14.25" customHeight="1" x14ac:dyDescent="0.2">
      <c r="A58" s="24"/>
      <c r="B58" s="24"/>
      <c r="C58" s="24"/>
      <c r="D58" s="23"/>
      <c r="E58" s="24"/>
      <c r="F58" s="26"/>
      <c r="G58" s="24"/>
      <c r="H58" s="24"/>
      <c r="I58" s="24"/>
      <c r="J58" s="25"/>
      <c r="K58" s="1"/>
      <c r="L58" s="1"/>
      <c r="M58" s="1"/>
      <c r="N58" s="1"/>
      <c r="O58" s="1"/>
      <c r="P58" s="1"/>
      <c r="Q58" s="1"/>
      <c r="R58" s="1"/>
      <c r="S58" s="1"/>
      <c r="T58" s="1"/>
      <c r="U58" s="1"/>
      <c r="V58" s="1"/>
      <c r="W58" s="1"/>
      <c r="X58" s="1"/>
      <c r="Y58" s="1"/>
      <c r="Z58" s="1"/>
    </row>
    <row r="59" spans="1:26" ht="21" customHeight="1" x14ac:dyDescent="0.2">
      <c r="A59" s="24"/>
      <c r="B59" s="24"/>
      <c r="C59" s="200" t="s">
        <v>5135</v>
      </c>
      <c r="D59" s="197"/>
      <c r="E59" s="197"/>
      <c r="F59" s="197"/>
      <c r="G59" s="197"/>
      <c r="H59" s="197"/>
      <c r="I59" s="197"/>
      <c r="J59" s="198"/>
      <c r="K59" s="1"/>
      <c r="L59" s="1"/>
      <c r="M59" s="1"/>
      <c r="N59" s="1"/>
      <c r="O59" s="1"/>
      <c r="P59" s="1"/>
      <c r="Q59" s="1"/>
      <c r="R59" s="1"/>
      <c r="S59" s="1"/>
      <c r="T59" s="1"/>
      <c r="U59" s="1"/>
      <c r="V59" s="1"/>
      <c r="W59" s="1"/>
      <c r="X59" s="1"/>
      <c r="Y59" s="1"/>
      <c r="Z59" s="1"/>
    </row>
    <row r="60" spans="1:26" ht="21" customHeight="1" x14ac:dyDescent="0.2">
      <c r="A60" s="24"/>
      <c r="B60" s="24"/>
      <c r="C60" s="27"/>
      <c r="D60" s="27"/>
      <c r="E60" s="27"/>
      <c r="F60" s="27"/>
      <c r="G60" s="27"/>
      <c r="H60" s="27"/>
      <c r="I60" s="27"/>
      <c r="J60" s="27"/>
      <c r="K60" s="1"/>
      <c r="L60" s="1"/>
      <c r="M60" s="1"/>
      <c r="N60" s="1"/>
      <c r="O60" s="1"/>
      <c r="P60" s="1"/>
      <c r="Q60" s="1"/>
      <c r="R60" s="1"/>
      <c r="S60" s="1"/>
      <c r="T60" s="1"/>
      <c r="U60" s="1"/>
      <c r="V60" s="1"/>
      <c r="W60" s="1"/>
      <c r="X60" s="1"/>
      <c r="Y60" s="1"/>
      <c r="Z60" s="1"/>
    </row>
    <row r="61" spans="1:26" ht="21" customHeight="1" x14ac:dyDescent="0.2">
      <c r="A61" s="24"/>
      <c r="B61" s="24"/>
      <c r="C61" s="27"/>
      <c r="D61" s="27"/>
      <c r="E61" s="27"/>
      <c r="F61" s="27"/>
      <c r="G61" s="27"/>
      <c r="H61" s="27"/>
      <c r="I61" s="27"/>
      <c r="J61" s="27"/>
      <c r="K61" s="1"/>
      <c r="L61" s="1"/>
      <c r="M61" s="1"/>
      <c r="N61" s="1"/>
      <c r="O61" s="1"/>
      <c r="P61" s="1"/>
      <c r="Q61" s="1"/>
      <c r="R61" s="1"/>
      <c r="S61" s="1"/>
      <c r="T61" s="1"/>
      <c r="U61" s="1"/>
      <c r="V61" s="1"/>
      <c r="W61" s="1"/>
      <c r="X61" s="1"/>
      <c r="Y61" s="1"/>
      <c r="Z61" s="1"/>
    </row>
    <row r="62" spans="1:26" ht="21" customHeight="1" x14ac:dyDescent="0.2">
      <c r="A62" s="24"/>
      <c r="B62" s="24"/>
      <c r="C62" s="27"/>
      <c r="D62" s="27"/>
      <c r="E62" s="27"/>
      <c r="F62" s="27"/>
      <c r="G62" s="27"/>
      <c r="H62" s="27"/>
      <c r="I62" s="27"/>
      <c r="J62" s="27"/>
      <c r="K62" s="1"/>
      <c r="L62" s="1"/>
      <c r="M62" s="1"/>
      <c r="N62" s="1"/>
      <c r="O62" s="1"/>
      <c r="P62" s="1"/>
      <c r="Q62" s="1"/>
      <c r="R62" s="1"/>
      <c r="S62" s="1"/>
      <c r="T62" s="1"/>
      <c r="U62" s="1"/>
      <c r="V62" s="1"/>
      <c r="W62" s="1"/>
      <c r="X62" s="1"/>
      <c r="Y62" s="1"/>
      <c r="Z62" s="1"/>
    </row>
    <row r="63" spans="1:26" ht="21" customHeight="1" x14ac:dyDescent="0.2">
      <c r="A63" s="24"/>
      <c r="B63" s="24"/>
      <c r="C63" s="27"/>
      <c r="D63" s="27"/>
      <c r="E63" s="27"/>
      <c r="F63" s="27"/>
      <c r="G63" s="27"/>
      <c r="H63" s="27"/>
      <c r="I63" s="27"/>
      <c r="J63" s="27"/>
      <c r="K63" s="1"/>
      <c r="L63" s="1"/>
      <c r="M63" s="1"/>
      <c r="N63" s="1"/>
      <c r="O63" s="1"/>
      <c r="P63" s="1"/>
      <c r="Q63" s="1"/>
      <c r="R63" s="1"/>
      <c r="S63" s="1"/>
      <c r="T63" s="1"/>
      <c r="U63" s="1"/>
      <c r="V63" s="1"/>
      <c r="W63" s="1"/>
      <c r="X63" s="1"/>
      <c r="Y63" s="1"/>
      <c r="Z63" s="1"/>
    </row>
    <row r="64" spans="1:26" ht="21" customHeight="1" x14ac:dyDescent="0.2">
      <c r="A64" s="24"/>
      <c r="B64" s="24"/>
      <c r="C64" s="27"/>
      <c r="D64" s="27"/>
      <c r="E64" s="27"/>
      <c r="F64" s="27"/>
      <c r="G64" s="27"/>
      <c r="H64" s="27"/>
      <c r="I64" s="27"/>
      <c r="J64" s="27"/>
      <c r="K64" s="1"/>
      <c r="L64" s="1"/>
      <c r="M64" s="1"/>
      <c r="N64" s="1"/>
      <c r="O64" s="1"/>
      <c r="P64" s="1"/>
      <c r="Q64" s="1"/>
      <c r="R64" s="1"/>
      <c r="S64" s="1"/>
      <c r="T64" s="1"/>
      <c r="U64" s="1"/>
      <c r="V64" s="1"/>
      <c r="W64" s="1"/>
      <c r="X64" s="1"/>
      <c r="Y64" s="1"/>
      <c r="Z64" s="1"/>
    </row>
    <row r="65" spans="1:26" ht="15.75" customHeight="1" x14ac:dyDescent="0.2">
      <c r="A65" s="1"/>
      <c r="B65" s="1"/>
      <c r="C65" s="201"/>
      <c r="D65" s="194"/>
      <c r="E65" s="194"/>
      <c r="F65" s="194"/>
      <c r="G65" s="194"/>
      <c r="H65" s="194"/>
      <c r="I65" s="194"/>
      <c r="J65" s="194"/>
      <c r="K65" s="1"/>
      <c r="L65" s="1"/>
      <c r="M65" s="1"/>
      <c r="N65" s="1"/>
      <c r="O65" s="1"/>
      <c r="P65" s="1"/>
      <c r="Q65" s="1"/>
      <c r="R65" s="1"/>
      <c r="S65" s="1"/>
      <c r="T65" s="1"/>
      <c r="U65" s="1"/>
      <c r="V65" s="1"/>
      <c r="W65" s="1"/>
      <c r="X65" s="1"/>
      <c r="Y65" s="1"/>
      <c r="Z65" s="1"/>
    </row>
    <row r="66" spans="1:26" ht="15.75" customHeight="1" x14ac:dyDescent="0.2">
      <c r="A66" s="1"/>
      <c r="B66" s="1"/>
      <c r="C66" s="202" t="s">
        <v>88</v>
      </c>
      <c r="D66" s="194"/>
      <c r="E66" s="194"/>
      <c r="F66" s="194"/>
      <c r="G66" s="194"/>
      <c r="H66" s="194"/>
      <c r="I66" s="194"/>
      <c r="J66" s="194"/>
      <c r="K66" s="1"/>
      <c r="L66" s="1"/>
      <c r="M66" s="1"/>
      <c r="N66" s="1"/>
      <c r="O66" s="1"/>
      <c r="P66" s="1"/>
      <c r="Q66" s="1"/>
      <c r="R66" s="1"/>
      <c r="S66" s="1"/>
      <c r="T66" s="1"/>
      <c r="U66" s="1"/>
      <c r="V66" s="1"/>
      <c r="W66" s="1"/>
      <c r="X66" s="1"/>
      <c r="Y66" s="1"/>
      <c r="Z66" s="1"/>
    </row>
    <row r="67" spans="1:26" ht="15.75" customHeight="1" x14ac:dyDescent="0.2">
      <c r="A67" s="1"/>
      <c r="B67" s="1"/>
      <c r="C67" s="193" t="s">
        <v>89</v>
      </c>
      <c r="D67" s="194"/>
      <c r="E67" s="194"/>
      <c r="F67" s="194"/>
      <c r="G67" s="194"/>
      <c r="H67" s="194"/>
      <c r="I67" s="194"/>
      <c r="J67" s="194"/>
      <c r="K67" s="1"/>
      <c r="L67" s="1"/>
      <c r="M67" s="1"/>
      <c r="N67" s="1"/>
      <c r="O67" s="1"/>
      <c r="P67" s="1"/>
      <c r="Q67" s="1"/>
      <c r="R67" s="1"/>
      <c r="S67" s="1"/>
      <c r="T67" s="1"/>
      <c r="U67" s="1"/>
      <c r="V67" s="1"/>
      <c r="W67" s="1"/>
      <c r="X67" s="1"/>
      <c r="Y67" s="1"/>
      <c r="Z67" s="1"/>
    </row>
    <row r="68" spans="1:26" ht="15.75" customHeight="1" x14ac:dyDescent="0.2">
      <c r="A68" s="1"/>
      <c r="B68" s="1"/>
      <c r="C68" s="195" t="s">
        <v>90</v>
      </c>
      <c r="D68" s="194"/>
      <c r="E68" s="194"/>
      <c r="F68" s="194"/>
      <c r="G68" s="194"/>
      <c r="H68" s="194"/>
      <c r="I68" s="194"/>
      <c r="J68" s="194"/>
      <c r="K68" s="1"/>
      <c r="L68" s="1"/>
      <c r="M68" s="1"/>
      <c r="N68" s="1"/>
      <c r="O68" s="1"/>
      <c r="P68" s="1"/>
      <c r="Q68" s="1"/>
      <c r="R68" s="1"/>
      <c r="S68" s="1"/>
      <c r="T68" s="1"/>
      <c r="U68" s="1"/>
      <c r="V68" s="1"/>
      <c r="W68" s="1"/>
      <c r="X68" s="1"/>
      <c r="Y68" s="1"/>
      <c r="Z68" s="1"/>
    </row>
    <row r="69" spans="1:26" ht="15.75" customHeight="1" x14ac:dyDescent="0.2">
      <c r="A69" s="1"/>
      <c r="B69" s="1"/>
      <c r="C69" s="188" t="s">
        <v>5132</v>
      </c>
      <c r="D69" s="188"/>
      <c r="E69" s="188"/>
      <c r="F69" s="188"/>
      <c r="G69" s="188"/>
      <c r="H69" s="188"/>
      <c r="I69" s="188"/>
      <c r="J69" s="188"/>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4:J51"/>
  <mergeCells count="17">
    <mergeCell ref="A1:B2"/>
    <mergeCell ref="C1:F2"/>
    <mergeCell ref="G1:J1"/>
    <mergeCell ref="G2:J2"/>
    <mergeCell ref="A3:J3"/>
    <mergeCell ref="C69:J69"/>
    <mergeCell ref="A52:J52"/>
    <mergeCell ref="A53:H53"/>
    <mergeCell ref="C67:J67"/>
    <mergeCell ref="C68:J68"/>
    <mergeCell ref="A54:C54"/>
    <mergeCell ref="F54:G54"/>
    <mergeCell ref="A55:C55"/>
    <mergeCell ref="F55:G55"/>
    <mergeCell ref="C59:J59"/>
    <mergeCell ref="C65:J65"/>
    <mergeCell ref="C66:J66"/>
  </mergeCells>
  <pageMargins left="0.39370078740157483" right="0.39370078740157483" top="0.39370078740157483" bottom="0.39370078740157483" header="0" footer="0"/>
  <pageSetup paperSize="9" scale="4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0"/>
  <sheetViews>
    <sheetView topLeftCell="A19" workbookViewId="0">
      <selection activeCell="F41" sqref="F41"/>
    </sheetView>
  </sheetViews>
  <sheetFormatPr defaultColWidth="12.625" defaultRowHeight="15" customHeight="1" x14ac:dyDescent="0.2"/>
  <cols>
    <col min="1" max="1" width="8.625" customWidth="1"/>
    <col min="2" max="2" width="39.875" customWidth="1"/>
    <col min="3" max="3" width="22.75" customWidth="1"/>
    <col min="4" max="4" width="6.5" customWidth="1"/>
    <col min="5" max="5" width="6" customWidth="1"/>
    <col min="6" max="6" width="9.125" customWidth="1"/>
    <col min="7" max="7" width="11.375" customWidth="1"/>
    <col min="8" max="27" width="8.625" customWidth="1"/>
  </cols>
  <sheetData>
    <row r="1" spans="1:27" ht="14.25" customHeight="1" x14ac:dyDescent="0.2"/>
    <row r="2" spans="1:27" ht="14.25" customHeight="1" x14ac:dyDescent="0.2">
      <c r="B2" s="233" t="s">
        <v>91</v>
      </c>
      <c r="C2" s="194"/>
      <c r="D2" s="194"/>
      <c r="E2" s="194"/>
      <c r="F2" s="194"/>
      <c r="G2" s="194"/>
    </row>
    <row r="3" spans="1:27" ht="15.75" customHeight="1" x14ac:dyDescent="0.2">
      <c r="B3" s="236" t="s">
        <v>92</v>
      </c>
      <c r="C3" s="194"/>
      <c r="D3" s="194"/>
      <c r="E3" s="194"/>
      <c r="F3" s="194"/>
      <c r="G3" s="194"/>
      <c r="H3" s="28"/>
      <c r="I3" s="28"/>
      <c r="J3" s="28"/>
      <c r="K3" s="28"/>
      <c r="L3" s="28"/>
      <c r="M3" s="28"/>
      <c r="N3" s="28"/>
      <c r="O3" s="28"/>
      <c r="P3" s="28"/>
      <c r="Q3" s="28"/>
      <c r="R3" s="28"/>
      <c r="S3" s="28"/>
      <c r="T3" s="28"/>
      <c r="U3" s="28"/>
      <c r="V3" s="28"/>
      <c r="W3" s="28"/>
      <c r="X3" s="28"/>
      <c r="Y3" s="28"/>
      <c r="Z3" s="28"/>
      <c r="AA3" s="28"/>
    </row>
    <row r="4" spans="1:27" ht="15.75" customHeight="1" x14ac:dyDescent="0.2">
      <c r="B4" s="236" t="s">
        <v>93</v>
      </c>
      <c r="C4" s="194"/>
      <c r="D4" s="194"/>
      <c r="E4" s="194"/>
      <c r="F4" s="194"/>
      <c r="G4" s="194"/>
      <c r="H4" s="28"/>
      <c r="I4" s="28"/>
      <c r="J4" s="28"/>
      <c r="K4" s="28"/>
      <c r="L4" s="28"/>
      <c r="M4" s="28"/>
      <c r="N4" s="28"/>
      <c r="O4" s="28"/>
      <c r="P4" s="28"/>
      <c r="Q4" s="28"/>
      <c r="R4" s="28"/>
      <c r="S4" s="28"/>
      <c r="T4" s="28"/>
      <c r="U4" s="28"/>
      <c r="V4" s="28"/>
      <c r="W4" s="28"/>
      <c r="X4" s="28"/>
      <c r="Y4" s="28"/>
      <c r="Z4" s="28"/>
      <c r="AA4" s="28"/>
    </row>
    <row r="5" spans="1:27" ht="14.25" customHeight="1" x14ac:dyDescent="0.2">
      <c r="A5" s="29"/>
      <c r="B5" s="237" t="s">
        <v>94</v>
      </c>
      <c r="C5" s="194"/>
      <c r="D5" s="194"/>
      <c r="E5" s="194"/>
      <c r="F5" s="194"/>
      <c r="G5" s="194"/>
      <c r="H5" s="28"/>
      <c r="I5" s="28"/>
      <c r="J5" s="28"/>
      <c r="K5" s="28"/>
      <c r="L5" s="28"/>
      <c r="M5" s="28"/>
      <c r="N5" s="28"/>
      <c r="O5" s="28"/>
      <c r="P5" s="28"/>
      <c r="Q5" s="28"/>
      <c r="R5" s="28"/>
      <c r="S5" s="28"/>
      <c r="T5" s="28"/>
      <c r="U5" s="28"/>
      <c r="V5" s="28"/>
      <c r="W5" s="28"/>
      <c r="X5" s="28"/>
      <c r="Y5" s="28"/>
      <c r="Z5" s="28"/>
      <c r="AA5" s="28"/>
    </row>
    <row r="6" spans="1:27" ht="14.25" customHeight="1" x14ac:dyDescent="0.2">
      <c r="A6" s="29"/>
      <c r="B6" s="238"/>
      <c r="C6" s="194"/>
      <c r="D6" s="194"/>
      <c r="E6" s="194"/>
      <c r="F6" s="194"/>
      <c r="G6" s="194"/>
      <c r="H6" s="28"/>
      <c r="I6" s="28"/>
      <c r="J6" s="28"/>
      <c r="K6" s="28"/>
      <c r="L6" s="28"/>
      <c r="M6" s="28"/>
      <c r="N6" s="28"/>
      <c r="O6" s="28"/>
      <c r="P6" s="28"/>
      <c r="Q6" s="28"/>
      <c r="R6" s="28"/>
      <c r="S6" s="28"/>
      <c r="T6" s="28"/>
      <c r="U6" s="28"/>
      <c r="V6" s="28"/>
      <c r="W6" s="28"/>
      <c r="X6" s="28"/>
      <c r="Y6" s="28"/>
      <c r="Z6" s="28"/>
      <c r="AA6" s="28"/>
    </row>
    <row r="7" spans="1:27" ht="14.25" customHeight="1" x14ac:dyDescent="0.2">
      <c r="A7" s="29"/>
      <c r="B7" s="239"/>
      <c r="C7" s="194"/>
      <c r="D7" s="194"/>
      <c r="E7" s="194"/>
      <c r="F7" s="194"/>
      <c r="G7" s="194"/>
      <c r="H7" s="28"/>
      <c r="I7" s="28"/>
      <c r="J7" s="28"/>
      <c r="K7" s="28"/>
      <c r="L7" s="28"/>
      <c r="M7" s="28"/>
      <c r="N7" s="28"/>
      <c r="O7" s="28"/>
      <c r="P7" s="28"/>
      <c r="Q7" s="28"/>
      <c r="R7" s="28"/>
      <c r="S7" s="28"/>
      <c r="T7" s="28"/>
      <c r="U7" s="28"/>
      <c r="V7" s="28"/>
      <c r="W7" s="28"/>
      <c r="X7" s="28"/>
      <c r="Y7" s="28"/>
      <c r="Z7" s="28"/>
      <c r="AA7" s="28"/>
    </row>
    <row r="8" spans="1:27" ht="14.25" customHeight="1" x14ac:dyDescent="0.25">
      <c r="A8" s="30"/>
      <c r="B8" s="232"/>
      <c r="C8" s="194"/>
      <c r="D8" s="194"/>
      <c r="E8" s="194"/>
      <c r="F8" s="194"/>
      <c r="G8" s="194"/>
    </row>
    <row r="9" spans="1:27" ht="14.25" customHeight="1" x14ac:dyDescent="0.25">
      <c r="B9" s="221" t="s">
        <v>95</v>
      </c>
      <c r="C9" s="194"/>
      <c r="D9" s="194"/>
      <c r="E9" s="194"/>
      <c r="F9" s="194"/>
      <c r="G9" s="194"/>
    </row>
    <row r="10" spans="1:27" ht="14.25" customHeight="1" x14ac:dyDescent="0.2">
      <c r="B10" s="222" t="s">
        <v>96</v>
      </c>
      <c r="C10" s="194"/>
      <c r="D10" s="194"/>
      <c r="E10" s="194"/>
      <c r="F10" s="194"/>
      <c r="G10" s="194"/>
    </row>
    <row r="11" spans="1:27" ht="14.25" customHeight="1" x14ac:dyDescent="0.2">
      <c r="B11" s="31"/>
      <c r="C11" s="31"/>
      <c r="D11" s="31"/>
      <c r="E11" s="31"/>
      <c r="F11" s="31"/>
      <c r="G11" s="31"/>
    </row>
    <row r="12" spans="1:27" ht="14.25" customHeight="1" x14ac:dyDescent="0.25">
      <c r="A12" s="32"/>
      <c r="B12" s="33" t="s">
        <v>97</v>
      </c>
      <c r="C12" s="34"/>
      <c r="D12" s="34"/>
      <c r="E12" s="35"/>
      <c r="F12" s="35"/>
      <c r="G12" s="34"/>
      <c r="H12" s="36"/>
      <c r="I12" s="37"/>
      <c r="J12" s="37"/>
      <c r="K12" s="32"/>
      <c r="L12" s="38"/>
      <c r="M12" s="38"/>
      <c r="N12" s="38"/>
      <c r="O12" s="38"/>
      <c r="P12" s="38"/>
      <c r="Q12" s="38"/>
      <c r="R12" s="38"/>
      <c r="S12" s="38"/>
      <c r="T12" s="38"/>
      <c r="U12" s="38"/>
      <c r="V12" s="38"/>
      <c r="W12" s="38"/>
      <c r="X12" s="38"/>
      <c r="Y12" s="38"/>
      <c r="Z12" s="38"/>
      <c r="AA12" s="38"/>
    </row>
    <row r="13" spans="1:27" ht="14.25" customHeight="1" x14ac:dyDescent="0.25">
      <c r="A13" s="32"/>
      <c r="B13" s="223" t="s">
        <v>98</v>
      </c>
      <c r="C13" s="194"/>
      <c r="D13" s="194"/>
      <c r="E13" s="194"/>
      <c r="F13" s="194"/>
      <c r="G13" s="194"/>
      <c r="H13" s="36"/>
      <c r="I13" s="37"/>
      <c r="J13" s="37"/>
      <c r="K13" s="32"/>
      <c r="L13" s="38"/>
      <c r="M13" s="38"/>
      <c r="N13" s="38"/>
      <c r="O13" s="38"/>
      <c r="P13" s="38"/>
      <c r="Q13" s="38"/>
      <c r="R13" s="38"/>
      <c r="S13" s="38"/>
      <c r="T13" s="38"/>
      <c r="U13" s="38"/>
      <c r="V13" s="38"/>
      <c r="W13" s="38"/>
      <c r="X13" s="38"/>
      <c r="Y13" s="38"/>
      <c r="Z13" s="38"/>
      <c r="AA13" s="38"/>
    </row>
    <row r="14" spans="1:27" ht="14.25" customHeight="1" x14ac:dyDescent="0.25">
      <c r="A14" s="32"/>
      <c r="B14" s="39"/>
      <c r="C14" s="39"/>
      <c r="D14" s="39"/>
      <c r="E14" s="37"/>
      <c r="F14" s="37"/>
      <c r="G14" s="37"/>
      <c r="H14" s="36"/>
      <c r="I14" s="37"/>
      <c r="J14" s="37"/>
      <c r="K14" s="32"/>
      <c r="L14" s="38"/>
      <c r="M14" s="38"/>
      <c r="N14" s="38"/>
      <c r="O14" s="38"/>
      <c r="P14" s="38"/>
      <c r="Q14" s="38"/>
      <c r="R14" s="38"/>
      <c r="S14" s="38"/>
      <c r="T14" s="38"/>
      <c r="U14" s="38"/>
      <c r="V14" s="38"/>
      <c r="W14" s="38"/>
      <c r="X14" s="38"/>
      <c r="Y14" s="38"/>
      <c r="Z14" s="38"/>
      <c r="AA14" s="38"/>
    </row>
    <row r="15" spans="1:27" ht="14.25" customHeight="1" x14ac:dyDescent="0.25">
      <c r="A15" s="32"/>
      <c r="B15" s="224" t="s">
        <v>99</v>
      </c>
      <c r="C15" s="194"/>
      <c r="D15" s="194"/>
      <c r="E15" s="194"/>
      <c r="F15" s="194"/>
      <c r="G15" s="194"/>
      <c r="H15" s="36"/>
      <c r="I15" s="37"/>
      <c r="J15" s="37"/>
      <c r="K15" s="32"/>
      <c r="L15" s="38"/>
      <c r="M15" s="38"/>
      <c r="N15" s="38"/>
      <c r="O15" s="38"/>
      <c r="P15" s="38"/>
      <c r="Q15" s="38"/>
      <c r="R15" s="38"/>
      <c r="S15" s="38"/>
      <c r="T15" s="38"/>
      <c r="U15" s="38"/>
      <c r="V15" s="38"/>
      <c r="W15" s="38"/>
      <c r="X15" s="38"/>
      <c r="Y15" s="38"/>
      <c r="Z15" s="38"/>
      <c r="AA15" s="38"/>
    </row>
    <row r="16" spans="1:27" ht="14.25" customHeight="1" x14ac:dyDescent="0.25">
      <c r="A16" s="32"/>
      <c r="B16" s="32"/>
      <c r="C16" s="32"/>
      <c r="D16" s="32"/>
      <c r="E16" s="32"/>
      <c r="F16" s="32"/>
      <c r="G16" s="32"/>
      <c r="H16" s="40"/>
      <c r="I16" s="41"/>
      <c r="J16" s="41"/>
      <c r="K16" s="42"/>
      <c r="L16" s="38"/>
      <c r="M16" s="38"/>
      <c r="N16" s="38"/>
      <c r="O16" s="38"/>
      <c r="P16" s="38"/>
      <c r="Q16" s="38"/>
      <c r="R16" s="38"/>
      <c r="S16" s="38"/>
      <c r="T16" s="38"/>
      <c r="U16" s="38"/>
      <c r="V16" s="38"/>
      <c r="W16" s="38"/>
      <c r="X16" s="38"/>
      <c r="Y16" s="38"/>
      <c r="Z16" s="38"/>
      <c r="AA16" s="38"/>
    </row>
    <row r="17" spans="1:27" ht="14.25" customHeight="1" x14ac:dyDescent="0.25">
      <c r="A17" s="32"/>
      <c r="B17" s="43" t="s">
        <v>100</v>
      </c>
      <c r="C17" s="44"/>
      <c r="D17" s="44"/>
      <c r="E17" s="44"/>
      <c r="F17" s="45" t="s">
        <v>101</v>
      </c>
      <c r="G17" s="45" t="s">
        <v>102</v>
      </c>
      <c r="H17" s="40"/>
      <c r="I17" s="41"/>
      <c r="J17" s="41"/>
      <c r="K17" s="42"/>
      <c r="L17" s="38"/>
      <c r="M17" s="38"/>
      <c r="N17" s="38"/>
      <c r="O17" s="38"/>
      <c r="P17" s="38"/>
      <c r="Q17" s="38"/>
      <c r="R17" s="38"/>
      <c r="S17" s="38"/>
      <c r="T17" s="38"/>
      <c r="U17" s="38"/>
      <c r="V17" s="38"/>
      <c r="W17" s="38"/>
      <c r="X17" s="38"/>
      <c r="Y17" s="38"/>
      <c r="Z17" s="38"/>
      <c r="AA17" s="38"/>
    </row>
    <row r="18" spans="1:27" ht="14.25" customHeight="1" x14ac:dyDescent="0.25">
      <c r="A18" s="32"/>
      <c r="B18" s="46" t="s">
        <v>103</v>
      </c>
      <c r="C18" s="47"/>
      <c r="D18" s="47"/>
      <c r="E18" s="47"/>
      <c r="F18" s="48" t="s">
        <v>104</v>
      </c>
      <c r="G18" s="49">
        <v>3.4299999999999997E-2</v>
      </c>
      <c r="H18" s="50"/>
      <c r="I18" s="51"/>
      <c r="J18" s="51"/>
      <c r="K18" s="52"/>
      <c r="L18" s="38"/>
      <c r="M18" s="38"/>
      <c r="N18" s="38"/>
      <c r="O18" s="38"/>
      <c r="P18" s="38"/>
      <c r="Q18" s="38"/>
      <c r="R18" s="38"/>
      <c r="S18" s="38"/>
      <c r="T18" s="38"/>
      <c r="U18" s="38"/>
      <c r="V18" s="38"/>
      <c r="W18" s="38"/>
      <c r="X18" s="38"/>
      <c r="Y18" s="38"/>
      <c r="Z18" s="38"/>
      <c r="AA18" s="38"/>
    </row>
    <row r="19" spans="1:27" ht="14.25" customHeight="1" x14ac:dyDescent="0.25">
      <c r="A19" s="32"/>
      <c r="B19" s="53" t="s">
        <v>105</v>
      </c>
      <c r="C19" s="54"/>
      <c r="D19" s="54"/>
      <c r="E19" s="54"/>
      <c r="F19" s="55" t="s">
        <v>106</v>
      </c>
      <c r="G19" s="56">
        <v>2.8E-3</v>
      </c>
      <c r="H19" s="50"/>
      <c r="I19" s="51"/>
      <c r="J19" s="51"/>
      <c r="K19" s="52"/>
      <c r="L19" s="38"/>
      <c r="M19" s="38"/>
      <c r="N19" s="38"/>
      <c r="O19" s="38"/>
      <c r="P19" s="38"/>
      <c r="Q19" s="38"/>
      <c r="R19" s="38"/>
      <c r="S19" s="38"/>
      <c r="T19" s="38"/>
      <c r="U19" s="38"/>
      <c r="V19" s="38"/>
      <c r="W19" s="38"/>
      <c r="X19" s="38"/>
      <c r="Y19" s="38"/>
      <c r="Z19" s="38"/>
      <c r="AA19" s="38"/>
    </row>
    <row r="20" spans="1:27" ht="14.25" customHeight="1" x14ac:dyDescent="0.25">
      <c r="A20" s="32"/>
      <c r="B20" s="53" t="s">
        <v>107</v>
      </c>
      <c r="C20" s="54"/>
      <c r="D20" s="54"/>
      <c r="E20" s="54"/>
      <c r="F20" s="55" t="s">
        <v>108</v>
      </c>
      <c r="G20" s="56">
        <v>0.01</v>
      </c>
      <c r="H20" s="50"/>
      <c r="I20" s="51"/>
      <c r="J20" s="51"/>
      <c r="K20" s="52"/>
      <c r="L20" s="38"/>
      <c r="M20" s="38"/>
      <c r="N20" s="38"/>
      <c r="O20" s="38"/>
      <c r="P20" s="38"/>
      <c r="Q20" s="38"/>
      <c r="R20" s="38"/>
      <c r="S20" s="38"/>
      <c r="T20" s="38"/>
      <c r="U20" s="38"/>
      <c r="V20" s="38"/>
      <c r="W20" s="38"/>
      <c r="X20" s="38"/>
      <c r="Y20" s="38"/>
      <c r="Z20" s="38"/>
      <c r="AA20" s="38"/>
    </row>
    <row r="21" spans="1:27" ht="14.25" customHeight="1" x14ac:dyDescent="0.25">
      <c r="A21" s="32"/>
      <c r="B21" s="53" t="s">
        <v>109</v>
      </c>
      <c r="C21" s="54"/>
      <c r="D21" s="54"/>
      <c r="E21" s="54"/>
      <c r="F21" s="55" t="s">
        <v>110</v>
      </c>
      <c r="G21" s="57">
        <v>9.4000000000000004E-3</v>
      </c>
      <c r="H21" s="50"/>
      <c r="I21" s="51"/>
      <c r="J21" s="51"/>
      <c r="K21" s="52"/>
      <c r="L21" s="38"/>
      <c r="M21" s="38"/>
      <c r="N21" s="38"/>
      <c r="O21" s="38"/>
      <c r="P21" s="38"/>
      <c r="Q21" s="38"/>
      <c r="R21" s="38"/>
      <c r="S21" s="38"/>
      <c r="T21" s="38"/>
      <c r="U21" s="38"/>
      <c r="V21" s="38"/>
      <c r="W21" s="38"/>
      <c r="X21" s="38"/>
      <c r="Y21" s="38"/>
      <c r="Z21" s="38"/>
      <c r="AA21" s="38"/>
    </row>
    <row r="22" spans="1:27" ht="14.25" customHeight="1" x14ac:dyDescent="0.25">
      <c r="A22" s="32"/>
      <c r="B22" s="58" t="s">
        <v>111</v>
      </c>
      <c r="C22" s="59"/>
      <c r="D22" s="59"/>
      <c r="E22" s="59"/>
      <c r="F22" s="55" t="s">
        <v>112</v>
      </c>
      <c r="G22" s="60">
        <v>6.7400000000000002E-2</v>
      </c>
      <c r="H22" s="50"/>
      <c r="I22" s="51"/>
      <c r="J22" s="51"/>
      <c r="K22" s="52"/>
      <c r="L22" s="38"/>
      <c r="M22" s="38"/>
      <c r="N22" s="38"/>
      <c r="O22" s="38"/>
      <c r="P22" s="38"/>
      <c r="Q22" s="38"/>
      <c r="R22" s="38"/>
      <c r="S22" s="38"/>
      <c r="T22" s="38"/>
      <c r="U22" s="38"/>
      <c r="V22" s="38"/>
      <c r="W22" s="38"/>
      <c r="X22" s="38"/>
      <c r="Y22" s="38"/>
      <c r="Z22" s="38"/>
      <c r="AA22" s="38"/>
    </row>
    <row r="23" spans="1:27" ht="14.25" customHeight="1" x14ac:dyDescent="0.25">
      <c r="A23" s="32"/>
      <c r="B23" s="225" t="s">
        <v>113</v>
      </c>
      <c r="C23" s="61" t="s">
        <v>114</v>
      </c>
      <c r="D23" s="54"/>
      <c r="E23" s="62"/>
      <c r="F23" s="228" t="s">
        <v>115</v>
      </c>
      <c r="G23" s="60">
        <v>6.4999999999999997E-3</v>
      </c>
      <c r="H23" s="50"/>
      <c r="I23" s="63"/>
      <c r="J23" s="63"/>
      <c r="K23" s="52"/>
      <c r="L23" s="38"/>
      <c r="M23" s="38"/>
      <c r="N23" s="38"/>
      <c r="O23" s="38"/>
      <c r="P23" s="38"/>
      <c r="Q23" s="38"/>
      <c r="R23" s="38"/>
      <c r="S23" s="38"/>
      <c r="T23" s="38"/>
      <c r="U23" s="38"/>
      <c r="V23" s="38"/>
      <c r="W23" s="38"/>
      <c r="X23" s="38"/>
      <c r="Y23" s="38"/>
      <c r="Z23" s="38"/>
      <c r="AA23" s="38"/>
    </row>
    <row r="24" spans="1:27" ht="14.25" customHeight="1" x14ac:dyDescent="0.25">
      <c r="A24" s="32"/>
      <c r="B24" s="226"/>
      <c r="C24" s="61" t="s">
        <v>116</v>
      </c>
      <c r="D24" s="54"/>
      <c r="E24" s="62"/>
      <c r="F24" s="229"/>
      <c r="G24" s="60">
        <v>0.03</v>
      </c>
      <c r="H24" s="50"/>
      <c r="I24" s="63"/>
      <c r="J24" s="63"/>
      <c r="K24" s="52"/>
      <c r="L24" s="38"/>
      <c r="M24" s="38"/>
      <c r="N24" s="38"/>
      <c r="O24" s="38"/>
      <c r="P24" s="38"/>
      <c r="Q24" s="38"/>
      <c r="R24" s="38"/>
      <c r="S24" s="38"/>
      <c r="T24" s="38"/>
      <c r="U24" s="38"/>
      <c r="V24" s="38"/>
      <c r="W24" s="38"/>
      <c r="X24" s="38"/>
      <c r="Y24" s="38"/>
      <c r="Z24" s="38"/>
      <c r="AA24" s="38"/>
    </row>
    <row r="25" spans="1:27" ht="14.25" customHeight="1" x14ac:dyDescent="0.25">
      <c r="A25" s="32"/>
      <c r="B25" s="226"/>
      <c r="C25" s="61" t="s">
        <v>117</v>
      </c>
      <c r="D25" s="54"/>
      <c r="E25" s="62"/>
      <c r="F25" s="229"/>
      <c r="G25" s="60">
        <v>0.05</v>
      </c>
      <c r="H25" s="50"/>
      <c r="I25" s="63"/>
      <c r="J25" s="63"/>
      <c r="K25" s="52"/>
      <c r="L25" s="38"/>
      <c r="M25" s="38"/>
      <c r="N25" s="38"/>
      <c r="O25" s="38"/>
      <c r="P25" s="38"/>
      <c r="Q25" s="38"/>
      <c r="R25" s="38"/>
      <c r="S25" s="38"/>
      <c r="T25" s="38"/>
      <c r="U25" s="38"/>
      <c r="V25" s="38"/>
      <c r="W25" s="38"/>
      <c r="X25" s="38"/>
      <c r="Y25" s="38"/>
      <c r="Z25" s="38"/>
      <c r="AA25" s="38"/>
    </row>
    <row r="26" spans="1:27" ht="14.25" customHeight="1" x14ac:dyDescent="0.25">
      <c r="A26" s="32"/>
      <c r="B26" s="227"/>
      <c r="C26" s="64" t="s">
        <v>118</v>
      </c>
      <c r="D26" s="54"/>
      <c r="E26" s="62"/>
      <c r="F26" s="229"/>
      <c r="G26" s="60">
        <v>4.4999999999999998E-2</v>
      </c>
      <c r="H26" s="50"/>
      <c r="I26" s="63"/>
      <c r="J26" s="63"/>
      <c r="K26" s="52"/>
      <c r="L26" s="38"/>
      <c r="M26" s="38"/>
      <c r="N26" s="38"/>
      <c r="O26" s="38"/>
      <c r="P26" s="38"/>
      <c r="Q26" s="38"/>
      <c r="R26" s="38"/>
      <c r="S26" s="38"/>
      <c r="T26" s="38"/>
      <c r="U26" s="38"/>
      <c r="V26" s="38"/>
      <c r="W26" s="38"/>
      <c r="X26" s="38"/>
      <c r="Y26" s="38"/>
      <c r="Z26" s="38"/>
      <c r="AA26" s="38"/>
    </row>
    <row r="27" spans="1:27" ht="14.25" customHeight="1" x14ac:dyDescent="0.25">
      <c r="A27" s="32"/>
      <c r="B27" s="65" t="s">
        <v>119</v>
      </c>
      <c r="C27" s="66"/>
      <c r="D27" s="65"/>
      <c r="E27" s="65"/>
      <c r="F27" s="65"/>
      <c r="G27" s="67">
        <f t="shared" ref="G27:G28" si="0">ROUND((((1+SUM(G$18:G$20))*(1+G$21)*(1+G$22))/(1-SUM(G$23:G$26)))-1,4)</f>
        <v>0.29899999999999999</v>
      </c>
      <c r="H27" s="50"/>
      <c r="I27" s="51"/>
      <c r="J27" s="51"/>
      <c r="K27" s="32"/>
      <c r="L27" s="38"/>
      <c r="M27" s="38"/>
      <c r="N27" s="38"/>
      <c r="O27" s="38"/>
      <c r="P27" s="38"/>
      <c r="Q27" s="38"/>
      <c r="R27" s="38"/>
      <c r="S27" s="38"/>
      <c r="T27" s="38"/>
      <c r="U27" s="38"/>
      <c r="V27" s="38"/>
      <c r="W27" s="38"/>
      <c r="X27" s="38"/>
      <c r="Y27" s="38"/>
      <c r="Z27" s="38"/>
      <c r="AA27" s="38"/>
    </row>
    <row r="28" spans="1:27" ht="14.25" customHeight="1" x14ac:dyDescent="0.25">
      <c r="A28" s="32"/>
      <c r="B28" s="68" t="s">
        <v>120</v>
      </c>
      <c r="C28" s="69"/>
      <c r="D28" s="69"/>
      <c r="E28" s="69"/>
      <c r="F28" s="69"/>
      <c r="G28" s="70">
        <f t="shared" si="0"/>
        <v>0.29899999999999999</v>
      </c>
      <c r="H28" s="50"/>
      <c r="I28" s="51"/>
      <c r="J28" s="51"/>
      <c r="K28" s="52"/>
      <c r="L28" s="38"/>
      <c r="M28" s="38"/>
      <c r="N28" s="38"/>
      <c r="O28" s="38"/>
      <c r="P28" s="38"/>
      <c r="Q28" s="38"/>
      <c r="R28" s="38"/>
      <c r="S28" s="38"/>
      <c r="T28" s="38"/>
      <c r="U28" s="38"/>
      <c r="V28" s="38"/>
      <c r="W28" s="38"/>
      <c r="X28" s="38"/>
      <c r="Y28" s="38"/>
      <c r="Z28" s="38"/>
      <c r="AA28" s="38"/>
    </row>
    <row r="29" spans="1:27" ht="14.25" customHeight="1" x14ac:dyDescent="0.25">
      <c r="A29" s="32"/>
      <c r="B29" s="71"/>
      <c r="C29" s="71"/>
      <c r="D29" s="71"/>
      <c r="E29" s="71"/>
      <c r="F29" s="71"/>
      <c r="G29" s="72"/>
      <c r="H29" s="50"/>
      <c r="I29" s="51"/>
      <c r="J29" s="51"/>
      <c r="K29" s="52"/>
      <c r="L29" s="38"/>
      <c r="M29" s="38"/>
      <c r="N29" s="38"/>
      <c r="O29" s="38"/>
      <c r="P29" s="38"/>
      <c r="Q29" s="38"/>
      <c r="R29" s="38"/>
      <c r="S29" s="38"/>
      <c r="T29" s="38"/>
      <c r="U29" s="38"/>
      <c r="V29" s="38"/>
      <c r="W29" s="38"/>
      <c r="X29" s="38"/>
      <c r="Y29" s="38"/>
      <c r="Z29" s="38"/>
      <c r="AA29" s="38"/>
    </row>
    <row r="30" spans="1:27" ht="14.25" customHeight="1" x14ac:dyDescent="0.25">
      <c r="A30" s="32"/>
      <c r="B30" s="71"/>
      <c r="C30" s="71"/>
      <c r="D30" s="71"/>
      <c r="E30" s="71"/>
      <c r="F30" s="71"/>
      <c r="G30" s="72"/>
      <c r="H30" s="50"/>
      <c r="I30" s="51"/>
      <c r="J30" s="51"/>
      <c r="K30" s="52"/>
      <c r="L30" s="38"/>
      <c r="M30" s="38"/>
      <c r="N30" s="38"/>
      <c r="O30" s="38"/>
      <c r="P30" s="38"/>
      <c r="Q30" s="38"/>
      <c r="R30" s="38"/>
      <c r="S30" s="38"/>
      <c r="T30" s="38"/>
      <c r="U30" s="38"/>
      <c r="V30" s="38"/>
      <c r="W30" s="38"/>
      <c r="X30" s="38"/>
      <c r="Y30" s="38"/>
      <c r="Z30" s="38"/>
      <c r="AA30" s="38"/>
    </row>
    <row r="31" spans="1:27" ht="14.25" customHeight="1" x14ac:dyDescent="0.25">
      <c r="A31" s="32"/>
      <c r="B31" s="32"/>
      <c r="C31" s="32"/>
      <c r="D31" s="32"/>
      <c r="E31" s="32"/>
      <c r="F31" s="32"/>
      <c r="G31" s="32"/>
      <c r="H31" s="36"/>
      <c r="I31" s="51"/>
      <c r="J31" s="51"/>
      <c r="K31" s="32"/>
      <c r="L31" s="38"/>
      <c r="M31" s="38"/>
      <c r="N31" s="38"/>
      <c r="O31" s="38"/>
      <c r="P31" s="38"/>
      <c r="Q31" s="38"/>
      <c r="R31" s="38"/>
      <c r="S31" s="38"/>
      <c r="T31" s="38"/>
      <c r="U31" s="38"/>
      <c r="V31" s="38"/>
      <c r="W31" s="38"/>
      <c r="X31" s="38"/>
      <c r="Y31" s="38"/>
      <c r="Z31" s="38"/>
      <c r="AA31" s="38"/>
    </row>
    <row r="32" spans="1:27" ht="14.25" customHeight="1" x14ac:dyDescent="0.25">
      <c r="A32" s="32"/>
      <c r="B32" s="32" t="s">
        <v>121</v>
      </c>
      <c r="C32" s="32"/>
      <c r="D32" s="32"/>
      <c r="E32" s="32"/>
      <c r="F32" s="32"/>
      <c r="G32" s="73"/>
      <c r="H32" s="36"/>
      <c r="I32" s="32"/>
      <c r="J32" s="32"/>
      <c r="K32" s="32"/>
      <c r="L32" s="38"/>
      <c r="M32" s="38"/>
      <c r="N32" s="38"/>
      <c r="O32" s="38"/>
      <c r="P32" s="38"/>
      <c r="Q32" s="38"/>
      <c r="R32" s="38"/>
      <c r="S32" s="38"/>
      <c r="T32" s="38"/>
      <c r="U32" s="38"/>
      <c r="V32" s="38"/>
      <c r="W32" s="38"/>
      <c r="X32" s="38"/>
      <c r="Y32" s="38"/>
      <c r="Z32" s="38"/>
      <c r="AA32" s="38"/>
    </row>
    <row r="33" spans="1:27" ht="14.25" customHeight="1" x14ac:dyDescent="0.25">
      <c r="A33" s="32"/>
      <c r="B33" s="32"/>
      <c r="C33" s="32"/>
      <c r="D33" s="32"/>
      <c r="E33" s="32"/>
      <c r="F33" s="32"/>
      <c r="G33" s="32"/>
      <c r="H33" s="36"/>
      <c r="I33" s="37"/>
      <c r="J33" s="37"/>
      <c r="K33" s="32"/>
      <c r="L33" s="38"/>
      <c r="M33" s="38"/>
      <c r="N33" s="38"/>
      <c r="O33" s="38"/>
      <c r="P33" s="38"/>
      <c r="Q33" s="38"/>
      <c r="R33" s="38"/>
      <c r="S33" s="38"/>
      <c r="T33" s="38"/>
      <c r="U33" s="38"/>
      <c r="V33" s="38"/>
      <c r="W33" s="38"/>
      <c r="X33" s="38"/>
      <c r="Y33" s="38"/>
      <c r="Z33" s="38"/>
      <c r="AA33" s="38"/>
    </row>
    <row r="34" spans="1:27" ht="14.25" customHeight="1" x14ac:dyDescent="0.25">
      <c r="A34" s="32"/>
      <c r="B34" s="32"/>
      <c r="C34" s="32"/>
      <c r="D34" s="32"/>
      <c r="E34" s="32"/>
      <c r="F34" s="32"/>
      <c r="G34" s="32"/>
      <c r="H34" s="36"/>
      <c r="I34" s="37"/>
      <c r="J34" s="37"/>
      <c r="K34" s="32"/>
      <c r="L34" s="38"/>
      <c r="M34" s="38"/>
      <c r="N34" s="38"/>
      <c r="O34" s="38"/>
      <c r="P34" s="38"/>
      <c r="Q34" s="38"/>
      <c r="R34" s="38"/>
      <c r="S34" s="38"/>
      <c r="T34" s="38"/>
      <c r="U34" s="38"/>
      <c r="V34" s="38"/>
      <c r="W34" s="38"/>
      <c r="X34" s="38"/>
      <c r="Y34" s="38"/>
      <c r="Z34" s="38"/>
      <c r="AA34" s="38"/>
    </row>
    <row r="35" spans="1:27" ht="14.25" customHeight="1" x14ac:dyDescent="0.25">
      <c r="A35" s="32"/>
      <c r="B35" s="32"/>
      <c r="C35" s="32"/>
      <c r="D35" s="32"/>
      <c r="E35" s="32"/>
      <c r="F35" s="32"/>
      <c r="G35" s="32"/>
      <c r="H35" s="36"/>
      <c r="I35" s="37"/>
      <c r="J35" s="37"/>
      <c r="K35" s="32"/>
      <c r="L35" s="38"/>
      <c r="M35" s="38"/>
      <c r="N35" s="38"/>
      <c r="O35" s="38"/>
      <c r="P35" s="38"/>
      <c r="Q35" s="38"/>
      <c r="R35" s="38"/>
      <c r="S35" s="38"/>
      <c r="T35" s="38"/>
      <c r="U35" s="38"/>
      <c r="V35" s="38"/>
      <c r="W35" s="38"/>
      <c r="X35" s="38"/>
      <c r="Y35" s="38"/>
      <c r="Z35" s="38"/>
      <c r="AA35" s="38"/>
    </row>
    <row r="36" spans="1:27" ht="14.25" customHeight="1" x14ac:dyDescent="0.25">
      <c r="A36" s="32"/>
      <c r="B36" s="32"/>
      <c r="C36" s="32"/>
      <c r="D36" s="32"/>
      <c r="E36" s="32"/>
      <c r="F36" s="32"/>
      <c r="G36" s="32"/>
      <c r="H36" s="36"/>
      <c r="I36" s="37"/>
      <c r="J36" s="37"/>
      <c r="K36" s="32"/>
      <c r="L36" s="38"/>
      <c r="M36" s="38"/>
      <c r="N36" s="38"/>
      <c r="O36" s="38"/>
      <c r="P36" s="38"/>
      <c r="Q36" s="38"/>
      <c r="R36" s="38"/>
      <c r="S36" s="38"/>
      <c r="T36" s="38"/>
      <c r="U36" s="38"/>
      <c r="V36" s="38"/>
      <c r="W36" s="38"/>
      <c r="X36" s="38"/>
      <c r="Y36" s="38"/>
      <c r="Z36" s="38"/>
      <c r="AA36" s="38"/>
    </row>
    <row r="37" spans="1:27" ht="14.25" customHeight="1" x14ac:dyDescent="0.2">
      <c r="B37" s="74" t="s">
        <v>122</v>
      </c>
      <c r="C37" s="75"/>
      <c r="D37" s="230" t="s">
        <v>5134</v>
      </c>
      <c r="E37" s="231"/>
      <c r="F37" s="231"/>
      <c r="G37" s="231"/>
    </row>
    <row r="38" spans="1:27" ht="14.25" customHeight="1" x14ac:dyDescent="0.2">
      <c r="B38" s="76" t="s">
        <v>123</v>
      </c>
      <c r="C38" s="76"/>
      <c r="D38" s="77" t="s">
        <v>124</v>
      </c>
      <c r="E38" s="78"/>
      <c r="F38" s="78"/>
      <c r="G38" s="78"/>
    </row>
    <row r="39" spans="1:27" ht="14.25" customHeight="1" x14ac:dyDescent="0.2">
      <c r="B39" s="76"/>
      <c r="C39" s="76"/>
      <c r="D39" s="76"/>
      <c r="E39" s="76"/>
      <c r="F39" s="79"/>
      <c r="G39" s="80"/>
      <c r="H39" s="81"/>
      <c r="I39" s="79"/>
      <c r="J39" s="79"/>
      <c r="K39" s="79"/>
    </row>
    <row r="40" spans="1:27" ht="14.25" customHeight="1" x14ac:dyDescent="0.2">
      <c r="B40" s="76"/>
      <c r="C40" s="76"/>
      <c r="D40" s="76"/>
      <c r="E40" s="76"/>
      <c r="F40" s="79"/>
      <c r="G40" s="80"/>
      <c r="H40" s="81"/>
      <c r="I40" s="79"/>
      <c r="J40" s="79"/>
      <c r="K40" s="79"/>
    </row>
    <row r="41" spans="1:27" ht="14.25" customHeight="1" x14ac:dyDescent="0.2">
      <c r="B41" s="79"/>
      <c r="C41" s="79"/>
      <c r="D41" s="79"/>
      <c r="E41" s="79"/>
      <c r="F41" s="79"/>
      <c r="G41" s="79"/>
      <c r="H41" s="79"/>
      <c r="I41" s="79"/>
      <c r="J41" s="79"/>
      <c r="K41" s="79"/>
    </row>
    <row r="42" spans="1:27" ht="14.25" customHeight="1" x14ac:dyDescent="0.2">
      <c r="B42" s="234"/>
      <c r="C42" s="231"/>
      <c r="D42" s="82"/>
      <c r="E42" s="82"/>
      <c r="F42" s="79"/>
      <c r="G42" s="79"/>
      <c r="H42" s="79"/>
      <c r="I42" s="79"/>
      <c r="J42" s="79"/>
      <c r="K42" s="79"/>
    </row>
    <row r="43" spans="1:27" ht="14.25" customHeight="1" x14ac:dyDescent="0.2">
      <c r="B43" s="235" t="s">
        <v>125</v>
      </c>
      <c r="C43" s="208"/>
      <c r="D43" s="83"/>
      <c r="E43" s="83"/>
      <c r="F43" s="79"/>
      <c r="G43" s="79"/>
      <c r="H43" s="79"/>
      <c r="I43" s="79"/>
      <c r="J43" s="79"/>
      <c r="K43" s="79"/>
    </row>
    <row r="44" spans="1:27" ht="14.25" customHeight="1" x14ac:dyDescent="0.2">
      <c r="B44" s="219" t="s">
        <v>126</v>
      </c>
      <c r="C44" s="194"/>
      <c r="D44" s="84"/>
      <c r="E44" s="84"/>
      <c r="F44" s="79"/>
      <c r="G44" s="79"/>
      <c r="H44" s="79"/>
      <c r="I44" s="79"/>
      <c r="J44" s="79"/>
      <c r="K44" s="79"/>
    </row>
    <row r="45" spans="1:27" ht="14.25" customHeight="1" x14ac:dyDescent="0.2">
      <c r="B45" s="219" t="s">
        <v>127</v>
      </c>
      <c r="C45" s="194"/>
      <c r="D45" s="84"/>
      <c r="E45" s="84"/>
      <c r="F45" s="79"/>
      <c r="G45" s="79"/>
      <c r="H45" s="79"/>
      <c r="I45" s="79"/>
      <c r="J45" s="79"/>
      <c r="K45" s="79"/>
    </row>
    <row r="46" spans="1:27" ht="14.25" customHeight="1" x14ac:dyDescent="0.2">
      <c r="B46" s="220" t="s">
        <v>5133</v>
      </c>
      <c r="C46" s="194"/>
      <c r="D46" s="84"/>
      <c r="E46" s="84"/>
      <c r="F46" s="79"/>
      <c r="G46" s="79"/>
      <c r="H46" s="79"/>
      <c r="I46" s="79"/>
      <c r="J46" s="79"/>
      <c r="K46" s="79"/>
    </row>
    <row r="47" spans="1:27" ht="14.25" customHeight="1" x14ac:dyDescent="0.2"/>
    <row r="48" spans="1:27"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19">
    <mergeCell ref="B8:G8"/>
    <mergeCell ref="B2:G2"/>
    <mergeCell ref="B42:C42"/>
    <mergeCell ref="B43:C43"/>
    <mergeCell ref="B44:C44"/>
    <mergeCell ref="B3:G3"/>
    <mergeCell ref="B4:G4"/>
    <mergeCell ref="B5:G5"/>
    <mergeCell ref="B6:G6"/>
    <mergeCell ref="B7:G7"/>
    <mergeCell ref="B45:C45"/>
    <mergeCell ref="B46:C46"/>
    <mergeCell ref="B9:G9"/>
    <mergeCell ref="B10:G10"/>
    <mergeCell ref="B13:G13"/>
    <mergeCell ref="B15:G15"/>
    <mergeCell ref="B23:B26"/>
    <mergeCell ref="F23:F26"/>
    <mergeCell ref="D37:G37"/>
  </mergeCells>
  <pageMargins left="0.7" right="0.7" top="0.75" bottom="0.75" header="0" footer="0"/>
  <pageSetup paperSize="9" scale="7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H1000"/>
  <sheetViews>
    <sheetView workbookViewId="0">
      <selection activeCell="K33" sqref="K33"/>
    </sheetView>
  </sheetViews>
  <sheetFormatPr defaultRowHeight="14.25" x14ac:dyDescent="0.2"/>
  <cols>
    <col min="1" max="1" width="8.625" style="131" customWidth="1"/>
    <col min="2" max="2" width="39.875" style="131" customWidth="1"/>
    <col min="3" max="3" width="22.75" style="131" customWidth="1"/>
    <col min="4" max="4" width="6.5" style="131" customWidth="1"/>
    <col min="5" max="5" width="4.25" style="131" customWidth="1"/>
    <col min="6" max="6" width="7.25" style="131" customWidth="1"/>
    <col min="7" max="7" width="11.375" style="131" customWidth="1"/>
    <col min="8" max="251" width="9" style="131"/>
    <col min="252" max="253" width="18.5" style="131" customWidth="1"/>
    <col min="254" max="254" width="13" style="131" customWidth="1"/>
    <col min="255" max="255" width="9" style="131"/>
    <col min="256" max="256" width="10.25" style="131" customWidth="1"/>
    <col min="257" max="507" width="9" style="131"/>
    <col min="508" max="509" width="18.5" style="131" customWidth="1"/>
    <col min="510" max="510" width="13" style="131" customWidth="1"/>
    <col min="511" max="511" width="9" style="131"/>
    <col min="512" max="512" width="10.25" style="131" customWidth="1"/>
    <col min="513" max="763" width="9" style="131"/>
    <col min="764" max="765" width="18.5" style="131" customWidth="1"/>
    <col min="766" max="766" width="13" style="131" customWidth="1"/>
    <col min="767" max="767" width="9" style="131"/>
    <col min="768" max="768" width="10.25" style="131" customWidth="1"/>
    <col min="769" max="1019" width="9" style="131"/>
    <col min="1020" max="1021" width="18.5" style="131" customWidth="1"/>
    <col min="1022" max="1022" width="13" style="131" customWidth="1"/>
    <col min="1023" max="1023" width="9" style="131"/>
    <col min="1024" max="1024" width="10.25" style="131" customWidth="1"/>
    <col min="1025" max="1275" width="9" style="131"/>
    <col min="1276" max="1277" width="18.5" style="131" customWidth="1"/>
    <col min="1278" max="1278" width="13" style="131" customWidth="1"/>
    <col min="1279" max="1279" width="9" style="131"/>
    <col min="1280" max="1280" width="10.25" style="131" customWidth="1"/>
    <col min="1281" max="1531" width="9" style="131"/>
    <col min="1532" max="1533" width="18.5" style="131" customWidth="1"/>
    <col min="1534" max="1534" width="13" style="131" customWidth="1"/>
    <col min="1535" max="1535" width="9" style="131"/>
    <col min="1536" max="1536" width="10.25" style="131" customWidth="1"/>
    <col min="1537" max="1787" width="9" style="131"/>
    <col min="1788" max="1789" width="18.5" style="131" customWidth="1"/>
    <col min="1790" max="1790" width="13" style="131" customWidth="1"/>
    <col min="1791" max="1791" width="9" style="131"/>
    <col min="1792" max="1792" width="10.25" style="131" customWidth="1"/>
    <col min="1793" max="2043" width="9" style="131"/>
    <col min="2044" max="2045" width="18.5" style="131" customWidth="1"/>
    <col min="2046" max="2046" width="13" style="131" customWidth="1"/>
    <col min="2047" max="2047" width="9" style="131"/>
    <col min="2048" max="2048" width="10.25" style="131" customWidth="1"/>
    <col min="2049" max="2299" width="9" style="131"/>
    <col min="2300" max="2301" width="18.5" style="131" customWidth="1"/>
    <col min="2302" max="2302" width="13" style="131" customWidth="1"/>
    <col min="2303" max="2303" width="9" style="131"/>
    <col min="2304" max="2304" width="10.25" style="131" customWidth="1"/>
    <col min="2305" max="2555" width="9" style="131"/>
    <col min="2556" max="2557" width="18.5" style="131" customWidth="1"/>
    <col min="2558" max="2558" width="13" style="131" customWidth="1"/>
    <col min="2559" max="2559" width="9" style="131"/>
    <col min="2560" max="2560" width="10.25" style="131" customWidth="1"/>
    <col min="2561" max="2811" width="9" style="131"/>
    <col min="2812" max="2813" width="18.5" style="131" customWidth="1"/>
    <col min="2814" max="2814" width="13" style="131" customWidth="1"/>
    <col min="2815" max="2815" width="9" style="131"/>
    <col min="2816" max="2816" width="10.25" style="131" customWidth="1"/>
    <col min="2817" max="3067" width="9" style="131"/>
    <col min="3068" max="3069" width="18.5" style="131" customWidth="1"/>
    <col min="3070" max="3070" width="13" style="131" customWidth="1"/>
    <col min="3071" max="3071" width="9" style="131"/>
    <col min="3072" max="3072" width="10.25" style="131" customWidth="1"/>
    <col min="3073" max="3323" width="9" style="131"/>
    <col min="3324" max="3325" width="18.5" style="131" customWidth="1"/>
    <col min="3326" max="3326" width="13" style="131" customWidth="1"/>
    <col min="3327" max="3327" width="9" style="131"/>
    <col min="3328" max="3328" width="10.25" style="131" customWidth="1"/>
    <col min="3329" max="3579" width="9" style="131"/>
    <col min="3580" max="3581" width="18.5" style="131" customWidth="1"/>
    <col min="3582" max="3582" width="13" style="131" customWidth="1"/>
    <col min="3583" max="3583" width="9" style="131"/>
    <col min="3584" max="3584" width="10.25" style="131" customWidth="1"/>
    <col min="3585" max="3835" width="9" style="131"/>
    <col min="3836" max="3837" width="18.5" style="131" customWidth="1"/>
    <col min="3838" max="3838" width="13" style="131" customWidth="1"/>
    <col min="3839" max="3839" width="9" style="131"/>
    <col min="3840" max="3840" width="10.25" style="131" customWidth="1"/>
    <col min="3841" max="4091" width="9" style="131"/>
    <col min="4092" max="4093" width="18.5" style="131" customWidth="1"/>
    <col min="4094" max="4094" width="13" style="131" customWidth="1"/>
    <col min="4095" max="4095" width="9" style="131"/>
    <col min="4096" max="4096" width="10.25" style="131" customWidth="1"/>
    <col min="4097" max="4347" width="9" style="131"/>
    <col min="4348" max="4349" width="18.5" style="131" customWidth="1"/>
    <col min="4350" max="4350" width="13" style="131" customWidth="1"/>
    <col min="4351" max="4351" width="9" style="131"/>
    <col min="4352" max="4352" width="10.25" style="131" customWidth="1"/>
    <col min="4353" max="4603" width="9" style="131"/>
    <col min="4604" max="4605" width="18.5" style="131" customWidth="1"/>
    <col min="4606" max="4606" width="13" style="131" customWidth="1"/>
    <col min="4607" max="4607" width="9" style="131"/>
    <col min="4608" max="4608" width="10.25" style="131" customWidth="1"/>
    <col min="4609" max="4859" width="9" style="131"/>
    <col min="4860" max="4861" width="18.5" style="131" customWidth="1"/>
    <col min="4862" max="4862" width="13" style="131" customWidth="1"/>
    <col min="4863" max="4863" width="9" style="131"/>
    <col min="4864" max="4864" width="10.25" style="131" customWidth="1"/>
    <col min="4865" max="5115" width="9" style="131"/>
    <col min="5116" max="5117" width="18.5" style="131" customWidth="1"/>
    <col min="5118" max="5118" width="13" style="131" customWidth="1"/>
    <col min="5119" max="5119" width="9" style="131"/>
    <col min="5120" max="5120" width="10.25" style="131" customWidth="1"/>
    <col min="5121" max="5371" width="9" style="131"/>
    <col min="5372" max="5373" width="18.5" style="131" customWidth="1"/>
    <col min="5374" max="5374" width="13" style="131" customWidth="1"/>
    <col min="5375" max="5375" width="9" style="131"/>
    <col min="5376" max="5376" width="10.25" style="131" customWidth="1"/>
    <col min="5377" max="5627" width="9" style="131"/>
    <col min="5628" max="5629" width="18.5" style="131" customWidth="1"/>
    <col min="5630" max="5630" width="13" style="131" customWidth="1"/>
    <col min="5631" max="5631" width="9" style="131"/>
    <col min="5632" max="5632" width="10.25" style="131" customWidth="1"/>
    <col min="5633" max="5883" width="9" style="131"/>
    <col min="5884" max="5885" width="18.5" style="131" customWidth="1"/>
    <col min="5886" max="5886" width="13" style="131" customWidth="1"/>
    <col min="5887" max="5887" width="9" style="131"/>
    <col min="5888" max="5888" width="10.25" style="131" customWidth="1"/>
    <col min="5889" max="6139" width="9" style="131"/>
    <col min="6140" max="6141" width="18.5" style="131" customWidth="1"/>
    <col min="6142" max="6142" width="13" style="131" customWidth="1"/>
    <col min="6143" max="6143" width="9" style="131"/>
    <col min="6144" max="6144" width="10.25" style="131" customWidth="1"/>
    <col min="6145" max="6395" width="9" style="131"/>
    <col min="6396" max="6397" width="18.5" style="131" customWidth="1"/>
    <col min="6398" max="6398" width="13" style="131" customWidth="1"/>
    <col min="6399" max="6399" width="9" style="131"/>
    <col min="6400" max="6400" width="10.25" style="131" customWidth="1"/>
    <col min="6401" max="6651" width="9" style="131"/>
    <col min="6652" max="6653" width="18.5" style="131" customWidth="1"/>
    <col min="6654" max="6654" width="13" style="131" customWidth="1"/>
    <col min="6655" max="6655" width="9" style="131"/>
    <col min="6656" max="6656" width="10.25" style="131" customWidth="1"/>
    <col min="6657" max="6907" width="9" style="131"/>
    <col min="6908" max="6909" width="18.5" style="131" customWidth="1"/>
    <col min="6910" max="6910" width="13" style="131" customWidth="1"/>
    <col min="6911" max="6911" width="9" style="131"/>
    <col min="6912" max="6912" width="10.25" style="131" customWidth="1"/>
    <col min="6913" max="7163" width="9" style="131"/>
    <col min="7164" max="7165" width="18.5" style="131" customWidth="1"/>
    <col min="7166" max="7166" width="13" style="131" customWidth="1"/>
    <col min="7167" max="7167" width="9" style="131"/>
    <col min="7168" max="7168" width="10.25" style="131" customWidth="1"/>
    <col min="7169" max="7419" width="9" style="131"/>
    <col min="7420" max="7421" width="18.5" style="131" customWidth="1"/>
    <col min="7422" max="7422" width="13" style="131" customWidth="1"/>
    <col min="7423" max="7423" width="9" style="131"/>
    <col min="7424" max="7424" width="10.25" style="131" customWidth="1"/>
    <col min="7425" max="7675" width="9" style="131"/>
    <col min="7676" max="7677" width="18.5" style="131" customWidth="1"/>
    <col min="7678" max="7678" width="13" style="131" customWidth="1"/>
    <col min="7679" max="7679" width="9" style="131"/>
    <col min="7680" max="7680" width="10.25" style="131" customWidth="1"/>
    <col min="7681" max="7931" width="9" style="131"/>
    <col min="7932" max="7933" width="18.5" style="131" customWidth="1"/>
    <col min="7934" max="7934" width="13" style="131" customWidth="1"/>
    <col min="7935" max="7935" width="9" style="131"/>
    <col min="7936" max="7936" width="10.25" style="131" customWidth="1"/>
    <col min="7937" max="8187" width="9" style="131"/>
    <col min="8188" max="8189" width="18.5" style="131" customWidth="1"/>
    <col min="8190" max="8190" width="13" style="131" customWidth="1"/>
    <col min="8191" max="8191" width="9" style="131"/>
    <col min="8192" max="8192" width="10.25" style="131" customWidth="1"/>
    <col min="8193" max="8443" width="9" style="131"/>
    <col min="8444" max="8445" width="18.5" style="131" customWidth="1"/>
    <col min="8446" max="8446" width="13" style="131" customWidth="1"/>
    <col min="8447" max="8447" width="9" style="131"/>
    <col min="8448" max="8448" width="10.25" style="131" customWidth="1"/>
    <col min="8449" max="8699" width="9" style="131"/>
    <col min="8700" max="8701" width="18.5" style="131" customWidth="1"/>
    <col min="8702" max="8702" width="13" style="131" customWidth="1"/>
    <col min="8703" max="8703" width="9" style="131"/>
    <col min="8704" max="8704" width="10.25" style="131" customWidth="1"/>
    <col min="8705" max="8955" width="9" style="131"/>
    <col min="8956" max="8957" width="18.5" style="131" customWidth="1"/>
    <col min="8958" max="8958" width="13" style="131" customWidth="1"/>
    <col min="8959" max="8959" width="9" style="131"/>
    <col min="8960" max="8960" width="10.25" style="131" customWidth="1"/>
    <col min="8961" max="9211" width="9" style="131"/>
    <col min="9212" max="9213" width="18.5" style="131" customWidth="1"/>
    <col min="9214" max="9214" width="13" style="131" customWidth="1"/>
    <col min="9215" max="9215" width="9" style="131"/>
    <col min="9216" max="9216" width="10.25" style="131" customWidth="1"/>
    <col min="9217" max="9467" width="9" style="131"/>
    <col min="9468" max="9469" width="18.5" style="131" customWidth="1"/>
    <col min="9470" max="9470" width="13" style="131" customWidth="1"/>
    <col min="9471" max="9471" width="9" style="131"/>
    <col min="9472" max="9472" width="10.25" style="131" customWidth="1"/>
    <col min="9473" max="9723" width="9" style="131"/>
    <col min="9724" max="9725" width="18.5" style="131" customWidth="1"/>
    <col min="9726" max="9726" width="13" style="131" customWidth="1"/>
    <col min="9727" max="9727" width="9" style="131"/>
    <col min="9728" max="9728" width="10.25" style="131" customWidth="1"/>
    <col min="9729" max="9979" width="9" style="131"/>
    <col min="9980" max="9981" width="18.5" style="131" customWidth="1"/>
    <col min="9982" max="9982" width="13" style="131" customWidth="1"/>
    <col min="9983" max="9983" width="9" style="131"/>
    <col min="9984" max="9984" width="10.25" style="131" customWidth="1"/>
    <col min="9985" max="10235" width="9" style="131"/>
    <col min="10236" max="10237" width="18.5" style="131" customWidth="1"/>
    <col min="10238" max="10238" width="13" style="131" customWidth="1"/>
    <col min="10239" max="10239" width="9" style="131"/>
    <col min="10240" max="10240" width="10.25" style="131" customWidth="1"/>
    <col min="10241" max="10491" width="9" style="131"/>
    <col min="10492" max="10493" width="18.5" style="131" customWidth="1"/>
    <col min="10494" max="10494" width="13" style="131" customWidth="1"/>
    <col min="10495" max="10495" width="9" style="131"/>
    <col min="10496" max="10496" width="10.25" style="131" customWidth="1"/>
    <col min="10497" max="10747" width="9" style="131"/>
    <col min="10748" max="10749" width="18.5" style="131" customWidth="1"/>
    <col min="10750" max="10750" width="13" style="131" customWidth="1"/>
    <col min="10751" max="10751" width="9" style="131"/>
    <col min="10752" max="10752" width="10.25" style="131" customWidth="1"/>
    <col min="10753" max="11003" width="9" style="131"/>
    <col min="11004" max="11005" width="18.5" style="131" customWidth="1"/>
    <col min="11006" max="11006" width="13" style="131" customWidth="1"/>
    <col min="11007" max="11007" width="9" style="131"/>
    <col min="11008" max="11008" width="10.25" style="131" customWidth="1"/>
    <col min="11009" max="11259" width="9" style="131"/>
    <col min="11260" max="11261" width="18.5" style="131" customWidth="1"/>
    <col min="11262" max="11262" width="13" style="131" customWidth="1"/>
    <col min="11263" max="11263" width="9" style="131"/>
    <col min="11264" max="11264" width="10.25" style="131" customWidth="1"/>
    <col min="11265" max="11515" width="9" style="131"/>
    <col min="11516" max="11517" width="18.5" style="131" customWidth="1"/>
    <col min="11518" max="11518" width="13" style="131" customWidth="1"/>
    <col min="11519" max="11519" width="9" style="131"/>
    <col min="11520" max="11520" width="10.25" style="131" customWidth="1"/>
    <col min="11521" max="11771" width="9" style="131"/>
    <col min="11772" max="11773" width="18.5" style="131" customWidth="1"/>
    <col min="11774" max="11774" width="13" style="131" customWidth="1"/>
    <col min="11775" max="11775" width="9" style="131"/>
    <col min="11776" max="11776" width="10.25" style="131" customWidth="1"/>
    <col min="11777" max="12027" width="9" style="131"/>
    <col min="12028" max="12029" width="18.5" style="131" customWidth="1"/>
    <col min="12030" max="12030" width="13" style="131" customWidth="1"/>
    <col min="12031" max="12031" width="9" style="131"/>
    <col min="12032" max="12032" width="10.25" style="131" customWidth="1"/>
    <col min="12033" max="12283" width="9" style="131"/>
    <col min="12284" max="12285" width="18.5" style="131" customWidth="1"/>
    <col min="12286" max="12286" width="13" style="131" customWidth="1"/>
    <col min="12287" max="12287" width="9" style="131"/>
    <col min="12288" max="12288" width="10.25" style="131" customWidth="1"/>
    <col min="12289" max="12539" width="9" style="131"/>
    <col min="12540" max="12541" width="18.5" style="131" customWidth="1"/>
    <col min="12542" max="12542" width="13" style="131" customWidth="1"/>
    <col min="12543" max="12543" width="9" style="131"/>
    <col min="12544" max="12544" width="10.25" style="131" customWidth="1"/>
    <col min="12545" max="12795" width="9" style="131"/>
    <col min="12796" max="12797" width="18.5" style="131" customWidth="1"/>
    <col min="12798" max="12798" width="13" style="131" customWidth="1"/>
    <col min="12799" max="12799" width="9" style="131"/>
    <col min="12800" max="12800" width="10.25" style="131" customWidth="1"/>
    <col min="12801" max="13051" width="9" style="131"/>
    <col min="13052" max="13053" width="18.5" style="131" customWidth="1"/>
    <col min="13054" max="13054" width="13" style="131" customWidth="1"/>
    <col min="13055" max="13055" width="9" style="131"/>
    <col min="13056" max="13056" width="10.25" style="131" customWidth="1"/>
    <col min="13057" max="13307" width="9" style="131"/>
    <col min="13308" max="13309" width="18.5" style="131" customWidth="1"/>
    <col min="13310" max="13310" width="13" style="131" customWidth="1"/>
    <col min="13311" max="13311" width="9" style="131"/>
    <col min="13312" max="13312" width="10.25" style="131" customWidth="1"/>
    <col min="13313" max="13563" width="9" style="131"/>
    <col min="13564" max="13565" width="18.5" style="131" customWidth="1"/>
    <col min="13566" max="13566" width="13" style="131" customWidth="1"/>
    <col min="13567" max="13567" width="9" style="131"/>
    <col min="13568" max="13568" width="10.25" style="131" customWidth="1"/>
    <col min="13569" max="13819" width="9" style="131"/>
    <col min="13820" max="13821" width="18.5" style="131" customWidth="1"/>
    <col min="13822" max="13822" width="13" style="131" customWidth="1"/>
    <col min="13823" max="13823" width="9" style="131"/>
    <col min="13824" max="13824" width="10.25" style="131" customWidth="1"/>
    <col min="13825" max="14075" width="9" style="131"/>
    <col min="14076" max="14077" width="18.5" style="131" customWidth="1"/>
    <col min="14078" max="14078" width="13" style="131" customWidth="1"/>
    <col min="14079" max="14079" width="9" style="131"/>
    <col min="14080" max="14080" width="10.25" style="131" customWidth="1"/>
    <col min="14081" max="14331" width="9" style="131"/>
    <col min="14332" max="14333" width="18.5" style="131" customWidth="1"/>
    <col min="14334" max="14334" width="13" style="131" customWidth="1"/>
    <col min="14335" max="14335" width="9" style="131"/>
    <col min="14336" max="14336" width="10.25" style="131" customWidth="1"/>
    <col min="14337" max="14587" width="9" style="131"/>
    <col min="14588" max="14589" width="18.5" style="131" customWidth="1"/>
    <col min="14590" max="14590" width="13" style="131" customWidth="1"/>
    <col min="14591" max="14591" width="9" style="131"/>
    <col min="14592" max="14592" width="10.25" style="131" customWidth="1"/>
    <col min="14593" max="14843" width="9" style="131"/>
    <col min="14844" max="14845" width="18.5" style="131" customWidth="1"/>
    <col min="14846" max="14846" width="13" style="131" customWidth="1"/>
    <col min="14847" max="14847" width="9" style="131"/>
    <col min="14848" max="14848" width="10.25" style="131" customWidth="1"/>
    <col min="14849" max="15099" width="9" style="131"/>
    <col min="15100" max="15101" width="18.5" style="131" customWidth="1"/>
    <col min="15102" max="15102" width="13" style="131" customWidth="1"/>
    <col min="15103" max="15103" width="9" style="131"/>
    <col min="15104" max="15104" width="10.25" style="131" customWidth="1"/>
    <col min="15105" max="15355" width="9" style="131"/>
    <col min="15356" max="15357" width="18.5" style="131" customWidth="1"/>
    <col min="15358" max="15358" width="13" style="131" customWidth="1"/>
    <col min="15359" max="15359" width="9" style="131"/>
    <col min="15360" max="15360" width="10.25" style="131" customWidth="1"/>
    <col min="15361" max="15611" width="9" style="131"/>
    <col min="15612" max="15613" width="18.5" style="131" customWidth="1"/>
    <col min="15614" max="15614" width="13" style="131" customWidth="1"/>
    <col min="15615" max="15615" width="9" style="131"/>
    <col min="15616" max="15616" width="10.25" style="131" customWidth="1"/>
    <col min="15617" max="15867" width="9" style="131"/>
    <col min="15868" max="15869" width="18.5" style="131" customWidth="1"/>
    <col min="15870" max="15870" width="13" style="131" customWidth="1"/>
    <col min="15871" max="15871" width="9" style="131"/>
    <col min="15872" max="15872" width="10.25" style="131" customWidth="1"/>
    <col min="15873" max="16123" width="9" style="131"/>
    <col min="16124" max="16125" width="18.5" style="131" customWidth="1"/>
    <col min="16126" max="16126" width="13" style="131" customWidth="1"/>
    <col min="16127" max="16127" width="9" style="131"/>
    <col min="16128" max="16128" width="10.25" style="131" customWidth="1"/>
    <col min="16129" max="16384" width="9" style="131"/>
  </cols>
  <sheetData>
    <row r="2" spans="1:1022" s="132" customFormat="1" ht="18.75" customHeight="1" x14ac:dyDescent="0.2">
      <c r="A2" s="131"/>
      <c r="B2" s="255" t="str">
        <f>[2]PLANILHA!$D$1</f>
        <v>PREFEITURA MUNICIPAL DE CARAPICUÍBA</v>
      </c>
      <c r="C2" s="255"/>
      <c r="D2" s="255"/>
      <c r="E2" s="255"/>
      <c r="F2" s="255"/>
      <c r="G2" s="255"/>
    </row>
    <row r="3" spans="1:1022" s="132" customFormat="1" ht="15.75" customHeight="1" x14ac:dyDescent="0.2">
      <c r="A3" s="131"/>
      <c r="B3" s="256" t="s">
        <v>92</v>
      </c>
      <c r="C3" s="256"/>
      <c r="D3" s="256"/>
      <c r="E3" s="256"/>
      <c r="F3" s="256"/>
      <c r="G3" s="256"/>
    </row>
    <row r="4" spans="1:1022" s="132" customFormat="1" ht="15.75" customHeight="1" x14ac:dyDescent="0.2">
      <c r="A4" s="131"/>
      <c r="B4" s="256" t="s">
        <v>93</v>
      </c>
      <c r="C4" s="256"/>
      <c r="D4" s="256"/>
      <c r="E4" s="256"/>
      <c r="F4" s="256"/>
      <c r="G4" s="256"/>
    </row>
    <row r="5" spans="1:1022" s="132" customFormat="1" ht="12.75" x14ac:dyDescent="0.2">
      <c r="A5" s="133"/>
      <c r="B5" s="257" t="s">
        <v>94</v>
      </c>
      <c r="C5" s="257"/>
      <c r="D5" s="257"/>
      <c r="E5" s="257"/>
      <c r="F5" s="257"/>
      <c r="G5" s="257"/>
    </row>
    <row r="6" spans="1:1022" s="132" customFormat="1" ht="12.75" x14ac:dyDescent="0.2">
      <c r="A6" s="133"/>
      <c r="B6" s="258"/>
      <c r="C6" s="258"/>
      <c r="D6" s="258"/>
      <c r="E6" s="258"/>
      <c r="F6" s="258"/>
      <c r="G6" s="258"/>
    </row>
    <row r="7" spans="1:1022" s="132" customFormat="1" ht="12.75" x14ac:dyDescent="0.2">
      <c r="A7" s="133"/>
      <c r="B7" s="252"/>
      <c r="C7" s="252"/>
      <c r="D7" s="252"/>
      <c r="E7" s="252"/>
      <c r="F7" s="252"/>
      <c r="G7" s="252"/>
    </row>
    <row r="8" spans="1:1022" ht="15.75" x14ac:dyDescent="0.25">
      <c r="A8" s="134"/>
      <c r="B8" s="253"/>
      <c r="C8" s="253"/>
      <c r="D8" s="253"/>
      <c r="E8" s="253"/>
      <c r="F8" s="253"/>
      <c r="G8" s="253"/>
    </row>
    <row r="9" spans="1:1022" ht="18" x14ac:dyDescent="0.25">
      <c r="B9" s="241" t="s">
        <v>5136</v>
      </c>
      <c r="C9" s="241"/>
      <c r="D9" s="241"/>
      <c r="E9" s="241"/>
      <c r="F9" s="241"/>
      <c r="G9" s="241"/>
    </row>
    <row r="10" spans="1:1022" ht="15" x14ac:dyDescent="0.2">
      <c r="B10" s="242" t="s">
        <v>96</v>
      </c>
      <c r="C10" s="242"/>
      <c r="D10" s="242"/>
      <c r="E10" s="242"/>
      <c r="F10" s="242"/>
      <c r="G10" s="242"/>
    </row>
    <row r="11" spans="1:1022" ht="15" x14ac:dyDescent="0.2">
      <c r="B11" s="135"/>
      <c r="C11" s="135"/>
      <c r="D11" s="135"/>
      <c r="E11" s="135"/>
      <c r="F11" s="135"/>
      <c r="G11" s="135"/>
    </row>
    <row r="12" spans="1:1022" ht="15" x14ac:dyDescent="0.25">
      <c r="A12" s="136"/>
      <c r="B12" s="137" t="s">
        <v>97</v>
      </c>
      <c r="C12" s="138"/>
      <c r="D12" s="138"/>
      <c r="E12" s="139"/>
      <c r="F12" s="139"/>
      <c r="G12" s="138"/>
      <c r="H12" s="140"/>
      <c r="I12" s="141"/>
      <c r="J12" s="141"/>
      <c r="K12" s="136"/>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42"/>
      <c r="DS12" s="142"/>
      <c r="DT12" s="142"/>
      <c r="DU12" s="142"/>
      <c r="DV12" s="142"/>
      <c r="DW12" s="142"/>
      <c r="DX12" s="142"/>
      <c r="DY12" s="142"/>
      <c r="DZ12" s="142"/>
      <c r="EA12" s="142"/>
      <c r="EB12" s="142"/>
      <c r="EC12" s="142"/>
      <c r="ED12" s="142"/>
      <c r="EE12" s="142"/>
      <c r="EF12" s="142"/>
      <c r="EG12" s="142"/>
      <c r="EH12" s="142"/>
      <c r="EI12" s="142"/>
      <c r="EJ12" s="142"/>
      <c r="EK12" s="142"/>
      <c r="EL12" s="142"/>
      <c r="EM12" s="142"/>
      <c r="EN12" s="142"/>
      <c r="EO12" s="142"/>
      <c r="EP12" s="142"/>
      <c r="EQ12" s="142"/>
      <c r="ER12" s="142"/>
      <c r="ES12" s="142"/>
      <c r="ET12" s="142"/>
      <c r="EU12" s="142"/>
      <c r="EV12" s="142"/>
      <c r="EW12" s="142"/>
      <c r="EX12" s="142"/>
      <c r="EY12" s="142"/>
      <c r="EZ12" s="142"/>
      <c r="FA12" s="142"/>
      <c r="FB12" s="142"/>
      <c r="FC12" s="142"/>
      <c r="FD12" s="142"/>
      <c r="FE12" s="142"/>
      <c r="FF12" s="142"/>
      <c r="FG12" s="142"/>
      <c r="FH12" s="142"/>
      <c r="FI12" s="142"/>
      <c r="FJ12" s="142"/>
      <c r="FK12" s="142"/>
      <c r="FL12" s="142"/>
      <c r="FM12" s="142"/>
      <c r="FN12" s="142"/>
      <c r="FO12" s="142"/>
      <c r="FP12" s="142"/>
      <c r="FQ12" s="142"/>
      <c r="FR12" s="142"/>
      <c r="FS12" s="142"/>
      <c r="FT12" s="142"/>
      <c r="FU12" s="142"/>
      <c r="FV12" s="142"/>
      <c r="FW12" s="142"/>
      <c r="FX12" s="142"/>
      <c r="FY12" s="142"/>
      <c r="FZ12" s="142"/>
      <c r="GA12" s="142"/>
      <c r="GB12" s="142"/>
      <c r="GC12" s="142"/>
      <c r="GD12" s="142"/>
      <c r="GE12" s="142"/>
      <c r="GF12" s="142"/>
      <c r="GG12" s="142"/>
      <c r="GH12" s="142"/>
      <c r="GI12" s="142"/>
      <c r="GJ12" s="142"/>
      <c r="GK12" s="142"/>
      <c r="GL12" s="142"/>
      <c r="GM12" s="142"/>
      <c r="GN12" s="142"/>
      <c r="GO12" s="142"/>
      <c r="GP12" s="142"/>
      <c r="GQ12" s="142"/>
      <c r="GR12" s="142"/>
      <c r="GS12" s="142"/>
      <c r="GT12" s="142"/>
      <c r="GU12" s="142"/>
      <c r="GV12" s="142"/>
      <c r="GW12" s="142"/>
      <c r="GX12" s="142"/>
      <c r="GY12" s="142"/>
      <c r="GZ12" s="142"/>
      <c r="HA12" s="142"/>
      <c r="HB12" s="142"/>
      <c r="HC12" s="142"/>
      <c r="HD12" s="142"/>
      <c r="HE12" s="142"/>
      <c r="HF12" s="142"/>
      <c r="HG12" s="142"/>
      <c r="HH12" s="142"/>
      <c r="HI12" s="142"/>
      <c r="HJ12" s="142"/>
      <c r="HK12" s="142"/>
      <c r="HL12" s="142"/>
      <c r="HM12" s="142"/>
      <c r="HN12" s="142"/>
      <c r="HO12" s="142"/>
      <c r="HP12" s="142"/>
      <c r="HQ12" s="142"/>
      <c r="HR12" s="142"/>
      <c r="HS12" s="142"/>
      <c r="HT12" s="142"/>
      <c r="HU12" s="142"/>
      <c r="HV12" s="142"/>
      <c r="HW12" s="142"/>
      <c r="HX12" s="142"/>
      <c r="HY12" s="142"/>
      <c r="HZ12" s="142"/>
      <c r="IA12" s="142"/>
      <c r="IB12" s="142"/>
      <c r="IC12" s="142"/>
      <c r="ID12" s="142"/>
      <c r="IE12" s="142"/>
      <c r="IF12" s="142"/>
      <c r="IG12" s="142"/>
      <c r="IH12" s="142"/>
      <c r="II12" s="142"/>
      <c r="IJ12" s="142"/>
      <c r="IK12" s="142"/>
      <c r="IL12" s="142"/>
      <c r="IM12" s="142"/>
      <c r="IN12" s="142"/>
      <c r="IO12" s="142"/>
      <c r="IP12" s="142"/>
      <c r="IQ12" s="142"/>
      <c r="IR12" s="142"/>
      <c r="IS12" s="142"/>
      <c r="IT12" s="142"/>
      <c r="IU12" s="142"/>
      <c r="IV12" s="142"/>
      <c r="IW12" s="142"/>
      <c r="IX12" s="142"/>
      <c r="IY12" s="142"/>
      <c r="IZ12" s="142"/>
      <c r="JA12" s="142"/>
      <c r="JB12" s="142"/>
      <c r="JC12" s="142"/>
      <c r="JD12" s="142"/>
      <c r="JE12" s="142"/>
      <c r="JF12" s="142"/>
      <c r="JG12" s="142"/>
      <c r="JH12" s="142"/>
      <c r="JI12" s="142"/>
      <c r="JJ12" s="142"/>
      <c r="JK12" s="142"/>
      <c r="JL12" s="142"/>
      <c r="JM12" s="142"/>
      <c r="JN12" s="142"/>
      <c r="JO12" s="142"/>
      <c r="JP12" s="142"/>
      <c r="JQ12" s="142"/>
      <c r="JR12" s="142"/>
      <c r="JS12" s="142"/>
      <c r="JT12" s="142"/>
      <c r="JU12" s="142"/>
      <c r="JV12" s="142"/>
      <c r="JW12" s="142"/>
      <c r="JX12" s="142"/>
      <c r="JY12" s="142"/>
      <c r="JZ12" s="142"/>
      <c r="KA12" s="142"/>
      <c r="KB12" s="142"/>
      <c r="KC12" s="142"/>
      <c r="KD12" s="142"/>
      <c r="KE12" s="142"/>
      <c r="KF12" s="142"/>
      <c r="KG12" s="142"/>
      <c r="KH12" s="142"/>
      <c r="KI12" s="142"/>
      <c r="KJ12" s="142"/>
      <c r="KK12" s="142"/>
      <c r="KL12" s="142"/>
      <c r="KM12" s="142"/>
      <c r="KN12" s="142"/>
      <c r="KO12" s="142"/>
      <c r="KP12" s="142"/>
      <c r="KQ12" s="142"/>
      <c r="KR12" s="142"/>
      <c r="KS12" s="142"/>
      <c r="KT12" s="142"/>
      <c r="KU12" s="142"/>
      <c r="KV12" s="142"/>
      <c r="KW12" s="142"/>
      <c r="KX12" s="142"/>
      <c r="KY12" s="142"/>
      <c r="KZ12" s="142"/>
      <c r="LA12" s="142"/>
      <c r="LB12" s="142"/>
      <c r="LC12" s="142"/>
      <c r="LD12" s="142"/>
      <c r="LE12" s="142"/>
      <c r="LF12" s="142"/>
      <c r="LG12" s="142"/>
      <c r="LH12" s="142"/>
      <c r="LI12" s="142"/>
      <c r="LJ12" s="142"/>
      <c r="LK12" s="142"/>
      <c r="LL12" s="142"/>
      <c r="LM12" s="142"/>
      <c r="LN12" s="142"/>
      <c r="LO12" s="142"/>
      <c r="LP12" s="142"/>
      <c r="LQ12" s="142"/>
      <c r="LR12" s="142"/>
      <c r="LS12" s="142"/>
      <c r="LT12" s="142"/>
      <c r="LU12" s="142"/>
      <c r="LV12" s="142"/>
      <c r="LW12" s="142"/>
      <c r="LX12" s="142"/>
      <c r="LY12" s="142"/>
      <c r="LZ12" s="142"/>
      <c r="MA12" s="142"/>
      <c r="MB12" s="142"/>
      <c r="MC12" s="142"/>
      <c r="MD12" s="142"/>
      <c r="ME12" s="142"/>
      <c r="MF12" s="142"/>
      <c r="MG12" s="142"/>
      <c r="MH12" s="142"/>
      <c r="MI12" s="142"/>
      <c r="MJ12" s="142"/>
      <c r="MK12" s="142"/>
      <c r="ML12" s="142"/>
      <c r="MM12" s="142"/>
      <c r="MN12" s="142"/>
      <c r="MO12" s="142"/>
      <c r="MP12" s="142"/>
      <c r="MQ12" s="142"/>
      <c r="MR12" s="142"/>
      <c r="MS12" s="142"/>
      <c r="MT12" s="142"/>
      <c r="MU12" s="142"/>
      <c r="MV12" s="142"/>
      <c r="MW12" s="142"/>
      <c r="MX12" s="142"/>
      <c r="MY12" s="142"/>
      <c r="MZ12" s="142"/>
      <c r="NA12" s="142"/>
      <c r="NB12" s="142"/>
      <c r="NC12" s="142"/>
      <c r="ND12" s="142"/>
      <c r="NE12" s="142"/>
      <c r="NF12" s="142"/>
      <c r="NG12" s="142"/>
      <c r="NH12" s="142"/>
      <c r="NI12" s="142"/>
      <c r="NJ12" s="142"/>
      <c r="NK12" s="142"/>
      <c r="NL12" s="142"/>
      <c r="NM12" s="142"/>
      <c r="NN12" s="142"/>
      <c r="NO12" s="142"/>
      <c r="NP12" s="142"/>
      <c r="NQ12" s="142"/>
      <c r="NR12" s="142"/>
      <c r="NS12" s="142"/>
      <c r="NT12" s="142"/>
      <c r="NU12" s="142"/>
      <c r="NV12" s="142"/>
      <c r="NW12" s="142"/>
      <c r="NX12" s="142"/>
      <c r="NY12" s="142"/>
      <c r="NZ12" s="142"/>
      <c r="OA12" s="142"/>
      <c r="OB12" s="142"/>
      <c r="OC12" s="142"/>
      <c r="OD12" s="142"/>
      <c r="OE12" s="142"/>
      <c r="OF12" s="142"/>
      <c r="OG12" s="142"/>
      <c r="OH12" s="142"/>
      <c r="OI12" s="142"/>
      <c r="OJ12" s="142"/>
      <c r="OK12" s="142"/>
      <c r="OL12" s="142"/>
      <c r="OM12" s="142"/>
      <c r="ON12" s="142"/>
      <c r="OO12" s="142"/>
      <c r="OP12" s="142"/>
      <c r="OQ12" s="142"/>
      <c r="OR12" s="142"/>
      <c r="OS12" s="142"/>
      <c r="OT12" s="142"/>
      <c r="OU12" s="142"/>
      <c r="OV12" s="142"/>
      <c r="OW12" s="142"/>
      <c r="OX12" s="142"/>
      <c r="OY12" s="142"/>
      <c r="OZ12" s="142"/>
      <c r="PA12" s="142"/>
      <c r="PB12" s="142"/>
      <c r="PC12" s="142"/>
      <c r="PD12" s="142"/>
      <c r="PE12" s="142"/>
      <c r="PF12" s="142"/>
      <c r="PG12" s="142"/>
      <c r="PH12" s="142"/>
      <c r="PI12" s="142"/>
      <c r="PJ12" s="142"/>
      <c r="PK12" s="142"/>
      <c r="PL12" s="142"/>
      <c r="PM12" s="142"/>
      <c r="PN12" s="142"/>
      <c r="PO12" s="142"/>
      <c r="PP12" s="142"/>
      <c r="PQ12" s="142"/>
      <c r="PR12" s="142"/>
      <c r="PS12" s="142"/>
      <c r="PT12" s="142"/>
      <c r="PU12" s="142"/>
      <c r="PV12" s="142"/>
      <c r="PW12" s="142"/>
      <c r="PX12" s="142"/>
      <c r="PY12" s="142"/>
      <c r="PZ12" s="142"/>
      <c r="QA12" s="142"/>
      <c r="QB12" s="142"/>
      <c r="QC12" s="142"/>
      <c r="QD12" s="142"/>
      <c r="QE12" s="142"/>
      <c r="QF12" s="142"/>
      <c r="QG12" s="142"/>
      <c r="QH12" s="142"/>
      <c r="QI12" s="142"/>
      <c r="QJ12" s="142"/>
      <c r="QK12" s="142"/>
      <c r="QL12" s="142"/>
      <c r="QM12" s="142"/>
      <c r="QN12" s="142"/>
      <c r="QO12" s="142"/>
      <c r="QP12" s="142"/>
      <c r="QQ12" s="142"/>
      <c r="QR12" s="142"/>
      <c r="QS12" s="142"/>
      <c r="QT12" s="142"/>
      <c r="QU12" s="142"/>
      <c r="QV12" s="142"/>
      <c r="QW12" s="142"/>
      <c r="QX12" s="142"/>
      <c r="QY12" s="142"/>
      <c r="QZ12" s="142"/>
      <c r="RA12" s="142"/>
      <c r="RB12" s="142"/>
      <c r="RC12" s="142"/>
      <c r="RD12" s="142"/>
      <c r="RE12" s="142"/>
      <c r="RF12" s="142"/>
      <c r="RG12" s="142"/>
      <c r="RH12" s="142"/>
      <c r="RI12" s="142"/>
      <c r="RJ12" s="142"/>
      <c r="RK12" s="142"/>
      <c r="RL12" s="142"/>
      <c r="RM12" s="142"/>
      <c r="RN12" s="142"/>
      <c r="RO12" s="142"/>
      <c r="RP12" s="142"/>
      <c r="RQ12" s="142"/>
      <c r="RR12" s="142"/>
      <c r="RS12" s="142"/>
      <c r="RT12" s="142"/>
      <c r="RU12" s="142"/>
      <c r="RV12" s="142"/>
      <c r="RW12" s="142"/>
      <c r="RX12" s="142"/>
      <c r="RY12" s="142"/>
      <c r="RZ12" s="142"/>
      <c r="SA12" s="142"/>
      <c r="SB12" s="142"/>
      <c r="SC12" s="142"/>
      <c r="SD12" s="142"/>
      <c r="SE12" s="142"/>
      <c r="SF12" s="142"/>
      <c r="SG12" s="142"/>
      <c r="SH12" s="142"/>
      <c r="SI12" s="142"/>
      <c r="SJ12" s="142"/>
      <c r="SK12" s="142"/>
      <c r="SL12" s="142"/>
      <c r="SM12" s="142"/>
      <c r="SN12" s="142"/>
      <c r="SO12" s="142"/>
      <c r="SP12" s="142"/>
      <c r="SQ12" s="142"/>
      <c r="SR12" s="142"/>
      <c r="SS12" s="142"/>
      <c r="ST12" s="142"/>
      <c r="SU12" s="142"/>
      <c r="SV12" s="142"/>
      <c r="SW12" s="142"/>
      <c r="SX12" s="142"/>
      <c r="SY12" s="142"/>
      <c r="SZ12" s="142"/>
      <c r="TA12" s="142"/>
      <c r="TB12" s="142"/>
      <c r="TC12" s="142"/>
      <c r="TD12" s="142"/>
      <c r="TE12" s="142"/>
      <c r="TF12" s="142"/>
      <c r="TG12" s="142"/>
      <c r="TH12" s="142"/>
      <c r="TI12" s="142"/>
      <c r="TJ12" s="142"/>
      <c r="TK12" s="142"/>
      <c r="TL12" s="142"/>
      <c r="TM12" s="142"/>
      <c r="TN12" s="142"/>
      <c r="TO12" s="142"/>
      <c r="TP12" s="142"/>
      <c r="TQ12" s="142"/>
      <c r="TR12" s="142"/>
      <c r="TS12" s="142"/>
      <c r="TT12" s="142"/>
      <c r="TU12" s="142"/>
      <c r="TV12" s="142"/>
      <c r="TW12" s="142"/>
      <c r="TX12" s="142"/>
      <c r="TY12" s="142"/>
      <c r="TZ12" s="142"/>
      <c r="UA12" s="142"/>
      <c r="UB12" s="142"/>
      <c r="UC12" s="142"/>
      <c r="UD12" s="142"/>
      <c r="UE12" s="142"/>
      <c r="UF12" s="142"/>
      <c r="UG12" s="142"/>
      <c r="UH12" s="142"/>
      <c r="UI12" s="142"/>
      <c r="UJ12" s="142"/>
      <c r="UK12" s="142"/>
      <c r="UL12" s="142"/>
      <c r="UM12" s="142"/>
      <c r="UN12" s="142"/>
      <c r="UO12" s="142"/>
      <c r="UP12" s="142"/>
      <c r="UQ12" s="142"/>
      <c r="UR12" s="142"/>
      <c r="US12" s="142"/>
      <c r="UT12" s="142"/>
      <c r="UU12" s="142"/>
      <c r="UV12" s="142"/>
      <c r="UW12" s="142"/>
      <c r="UX12" s="142"/>
      <c r="UY12" s="142"/>
      <c r="UZ12" s="142"/>
      <c r="VA12" s="142"/>
      <c r="VB12" s="142"/>
      <c r="VC12" s="142"/>
      <c r="VD12" s="142"/>
      <c r="VE12" s="142"/>
      <c r="VF12" s="142"/>
      <c r="VG12" s="142"/>
      <c r="VH12" s="142"/>
      <c r="VI12" s="142"/>
      <c r="VJ12" s="142"/>
      <c r="VK12" s="142"/>
      <c r="VL12" s="142"/>
      <c r="VM12" s="142"/>
      <c r="VN12" s="142"/>
      <c r="VO12" s="142"/>
      <c r="VP12" s="142"/>
      <c r="VQ12" s="142"/>
      <c r="VR12" s="142"/>
      <c r="VS12" s="142"/>
      <c r="VT12" s="142"/>
      <c r="VU12" s="142"/>
      <c r="VV12" s="142"/>
      <c r="VW12" s="142"/>
      <c r="VX12" s="142"/>
      <c r="VY12" s="142"/>
      <c r="VZ12" s="142"/>
      <c r="WA12" s="142"/>
      <c r="WB12" s="142"/>
      <c r="WC12" s="142"/>
      <c r="WD12" s="142"/>
      <c r="WE12" s="142"/>
      <c r="WF12" s="142"/>
      <c r="WG12" s="142"/>
      <c r="WH12" s="142"/>
      <c r="WI12" s="142"/>
      <c r="WJ12" s="142"/>
      <c r="WK12" s="142"/>
      <c r="WL12" s="142"/>
      <c r="WM12" s="142"/>
      <c r="WN12" s="142"/>
      <c r="WO12" s="142"/>
      <c r="WP12" s="142"/>
      <c r="WQ12" s="142"/>
      <c r="WR12" s="142"/>
      <c r="WS12" s="142"/>
      <c r="WT12" s="142"/>
      <c r="WU12" s="142"/>
      <c r="WV12" s="142"/>
      <c r="WW12" s="142"/>
      <c r="WX12" s="142"/>
      <c r="WY12" s="142"/>
      <c r="WZ12" s="142"/>
      <c r="XA12" s="142"/>
      <c r="XB12" s="142"/>
      <c r="XC12" s="142"/>
      <c r="XD12" s="142"/>
      <c r="XE12" s="142"/>
      <c r="XF12" s="142"/>
      <c r="XG12" s="142"/>
      <c r="XH12" s="142"/>
      <c r="XI12" s="142"/>
      <c r="XJ12" s="142"/>
      <c r="XK12" s="142"/>
      <c r="XL12" s="142"/>
      <c r="XM12" s="142"/>
      <c r="XN12" s="142"/>
      <c r="XO12" s="142"/>
      <c r="XP12" s="142"/>
      <c r="XQ12" s="142"/>
      <c r="XR12" s="142"/>
      <c r="XS12" s="142"/>
      <c r="XT12" s="142"/>
      <c r="XU12" s="142"/>
      <c r="XV12" s="142"/>
      <c r="XW12" s="142"/>
      <c r="XX12" s="142"/>
      <c r="XY12" s="142"/>
      <c r="XZ12" s="142"/>
      <c r="YA12" s="142"/>
      <c r="YB12" s="142"/>
      <c r="YC12" s="142"/>
      <c r="YD12" s="142"/>
      <c r="YE12" s="142"/>
      <c r="YF12" s="142"/>
      <c r="YG12" s="142"/>
      <c r="YH12" s="142"/>
      <c r="YI12" s="142"/>
      <c r="YJ12" s="142"/>
      <c r="YK12" s="142"/>
      <c r="YL12" s="142"/>
      <c r="YM12" s="142"/>
      <c r="YN12" s="142"/>
      <c r="YO12" s="142"/>
      <c r="YP12" s="142"/>
      <c r="YQ12" s="142"/>
      <c r="YR12" s="142"/>
      <c r="YS12" s="142"/>
      <c r="YT12" s="142"/>
      <c r="YU12" s="142"/>
      <c r="YV12" s="142"/>
      <c r="YW12" s="142"/>
      <c r="YX12" s="142"/>
      <c r="YY12" s="142"/>
      <c r="YZ12" s="142"/>
      <c r="ZA12" s="142"/>
      <c r="ZB12" s="142"/>
      <c r="ZC12" s="142"/>
      <c r="ZD12" s="142"/>
      <c r="ZE12" s="142"/>
      <c r="ZF12" s="142"/>
      <c r="ZG12" s="142"/>
      <c r="ZH12" s="142"/>
      <c r="ZI12" s="142"/>
      <c r="ZJ12" s="142"/>
      <c r="ZK12" s="142"/>
      <c r="ZL12" s="142"/>
      <c r="ZM12" s="142"/>
      <c r="ZN12" s="142"/>
      <c r="ZO12" s="142"/>
      <c r="ZP12" s="142"/>
      <c r="ZQ12" s="142"/>
      <c r="ZR12" s="142"/>
      <c r="ZS12" s="142"/>
      <c r="ZT12" s="142"/>
      <c r="ZU12" s="142"/>
      <c r="ZV12" s="142"/>
      <c r="ZW12" s="142"/>
      <c r="ZX12" s="142"/>
      <c r="ZY12" s="142"/>
      <c r="ZZ12" s="142"/>
      <c r="AAA12" s="142"/>
      <c r="AAB12" s="142"/>
      <c r="AAC12" s="142"/>
      <c r="AAD12" s="142"/>
      <c r="AAE12" s="142"/>
      <c r="AAF12" s="142"/>
      <c r="AAG12" s="142"/>
      <c r="AAH12" s="142"/>
      <c r="AAI12" s="142"/>
      <c r="AAJ12" s="142"/>
      <c r="AAK12" s="142"/>
      <c r="AAL12" s="142"/>
      <c r="AAM12" s="142"/>
      <c r="AAN12" s="142"/>
      <c r="AAO12" s="142"/>
      <c r="AAP12" s="142"/>
      <c r="AAQ12" s="142"/>
      <c r="AAR12" s="142"/>
      <c r="AAS12" s="142"/>
      <c r="AAT12" s="142"/>
      <c r="AAU12" s="142"/>
      <c r="AAV12" s="142"/>
      <c r="AAW12" s="142"/>
      <c r="AAX12" s="142"/>
      <c r="AAY12" s="142"/>
      <c r="AAZ12" s="142"/>
      <c r="ABA12" s="142"/>
      <c r="ABB12" s="142"/>
      <c r="ABC12" s="142"/>
      <c r="ABD12" s="142"/>
      <c r="ABE12" s="142"/>
      <c r="ABF12" s="142"/>
      <c r="ABG12" s="142"/>
      <c r="ABH12" s="142"/>
      <c r="ABI12" s="142"/>
      <c r="ABJ12" s="142"/>
      <c r="ABK12" s="142"/>
      <c r="ABL12" s="142"/>
      <c r="ABM12" s="142"/>
      <c r="ABN12" s="142"/>
      <c r="ABO12" s="142"/>
      <c r="ABP12" s="142"/>
      <c r="ABQ12" s="142"/>
      <c r="ABR12" s="142"/>
      <c r="ABS12" s="142"/>
      <c r="ABT12" s="142"/>
      <c r="ABU12" s="142"/>
      <c r="ABV12" s="142"/>
      <c r="ABW12" s="142"/>
      <c r="ABX12" s="142"/>
      <c r="ABY12" s="142"/>
      <c r="ABZ12" s="142"/>
      <c r="ACA12" s="142"/>
      <c r="ACB12" s="142"/>
      <c r="ACC12" s="142"/>
      <c r="ACD12" s="142"/>
      <c r="ACE12" s="142"/>
      <c r="ACF12" s="142"/>
      <c r="ACG12" s="142"/>
      <c r="ACH12" s="142"/>
      <c r="ACI12" s="142"/>
      <c r="ACJ12" s="142"/>
      <c r="ACK12" s="142"/>
      <c r="ACL12" s="142"/>
      <c r="ACM12" s="142"/>
      <c r="ACN12" s="142"/>
      <c r="ACO12" s="142"/>
      <c r="ACP12" s="142"/>
      <c r="ACQ12" s="142"/>
      <c r="ACR12" s="142"/>
      <c r="ACS12" s="142"/>
      <c r="ACT12" s="142"/>
      <c r="ACU12" s="142"/>
      <c r="ACV12" s="142"/>
      <c r="ACW12" s="142"/>
      <c r="ACX12" s="142"/>
      <c r="ACY12" s="142"/>
      <c r="ACZ12" s="142"/>
      <c r="ADA12" s="142"/>
      <c r="ADB12" s="142"/>
      <c r="ADC12" s="142"/>
      <c r="ADD12" s="142"/>
      <c r="ADE12" s="142"/>
      <c r="ADF12" s="142"/>
      <c r="ADG12" s="142"/>
      <c r="ADH12" s="142"/>
      <c r="ADI12" s="142"/>
      <c r="ADJ12" s="142"/>
      <c r="ADK12" s="142"/>
      <c r="ADL12" s="142"/>
      <c r="ADM12" s="142"/>
      <c r="ADN12" s="142"/>
      <c r="ADO12" s="142"/>
      <c r="ADP12" s="142"/>
      <c r="ADQ12" s="142"/>
      <c r="ADR12" s="142"/>
      <c r="ADS12" s="142"/>
      <c r="ADT12" s="142"/>
      <c r="ADU12" s="142"/>
      <c r="ADV12" s="142"/>
      <c r="ADW12" s="142"/>
      <c r="ADX12" s="142"/>
      <c r="ADY12" s="142"/>
      <c r="ADZ12" s="142"/>
      <c r="AEA12" s="142"/>
      <c r="AEB12" s="142"/>
      <c r="AEC12" s="142"/>
      <c r="AED12" s="142"/>
      <c r="AEE12" s="142"/>
      <c r="AEF12" s="142"/>
      <c r="AEG12" s="142"/>
      <c r="AEH12" s="142"/>
      <c r="AEI12" s="142"/>
      <c r="AEJ12" s="142"/>
      <c r="AEK12" s="142"/>
      <c r="AEL12" s="142"/>
      <c r="AEM12" s="142"/>
      <c r="AEN12" s="142"/>
      <c r="AEO12" s="142"/>
      <c r="AEP12" s="142"/>
      <c r="AEQ12" s="142"/>
      <c r="AER12" s="142"/>
      <c r="AES12" s="142"/>
      <c r="AET12" s="142"/>
      <c r="AEU12" s="142"/>
      <c r="AEV12" s="142"/>
      <c r="AEW12" s="142"/>
      <c r="AEX12" s="142"/>
      <c r="AEY12" s="142"/>
      <c r="AEZ12" s="142"/>
      <c r="AFA12" s="142"/>
      <c r="AFB12" s="142"/>
      <c r="AFC12" s="142"/>
      <c r="AFD12" s="142"/>
      <c r="AFE12" s="142"/>
      <c r="AFF12" s="142"/>
      <c r="AFG12" s="142"/>
      <c r="AFH12" s="142"/>
      <c r="AFI12" s="142"/>
      <c r="AFJ12" s="142"/>
      <c r="AFK12" s="142"/>
      <c r="AFL12" s="142"/>
      <c r="AFM12" s="142"/>
      <c r="AFN12" s="142"/>
      <c r="AFO12" s="142"/>
      <c r="AFP12" s="142"/>
      <c r="AFQ12" s="142"/>
      <c r="AFR12" s="142"/>
      <c r="AFS12" s="142"/>
      <c r="AFT12" s="142"/>
      <c r="AFU12" s="142"/>
      <c r="AFV12" s="142"/>
      <c r="AFW12" s="142"/>
      <c r="AFX12" s="142"/>
      <c r="AFY12" s="142"/>
      <c r="AFZ12" s="142"/>
      <c r="AGA12" s="142"/>
      <c r="AGB12" s="142"/>
      <c r="AGC12" s="142"/>
      <c r="AGD12" s="142"/>
      <c r="AGE12" s="142"/>
      <c r="AGF12" s="142"/>
      <c r="AGG12" s="142"/>
      <c r="AGH12" s="142"/>
      <c r="AGI12" s="142"/>
      <c r="AGJ12" s="142"/>
      <c r="AGK12" s="142"/>
      <c r="AGL12" s="142"/>
      <c r="AGM12" s="142"/>
      <c r="AGN12" s="142"/>
      <c r="AGO12" s="142"/>
      <c r="AGP12" s="142"/>
      <c r="AGQ12" s="142"/>
      <c r="AGR12" s="142"/>
      <c r="AGS12" s="142"/>
      <c r="AGT12" s="142"/>
      <c r="AGU12" s="142"/>
      <c r="AGV12" s="142"/>
      <c r="AGW12" s="142"/>
      <c r="AGX12" s="142"/>
      <c r="AGY12" s="142"/>
      <c r="AGZ12" s="142"/>
      <c r="AHA12" s="142"/>
      <c r="AHB12" s="142"/>
      <c r="AHC12" s="142"/>
      <c r="AHD12" s="142"/>
      <c r="AHE12" s="142"/>
      <c r="AHF12" s="142"/>
      <c r="AHG12" s="142"/>
      <c r="AHH12" s="142"/>
      <c r="AHI12" s="142"/>
      <c r="AHJ12" s="142"/>
      <c r="AHK12" s="142"/>
      <c r="AHL12" s="142"/>
      <c r="AHM12" s="142"/>
      <c r="AHN12" s="142"/>
      <c r="AHO12" s="142"/>
      <c r="AHP12" s="142"/>
      <c r="AHQ12" s="142"/>
      <c r="AHR12" s="142"/>
      <c r="AHS12" s="142"/>
      <c r="AHT12" s="142"/>
      <c r="AHU12" s="142"/>
      <c r="AHV12" s="142"/>
      <c r="AHW12" s="142"/>
      <c r="AHX12" s="142"/>
      <c r="AHY12" s="142"/>
      <c r="AHZ12" s="142"/>
      <c r="AIA12" s="142"/>
      <c r="AIB12" s="142"/>
      <c r="AIC12" s="142"/>
      <c r="AID12" s="142"/>
      <c r="AIE12" s="142"/>
      <c r="AIF12" s="142"/>
      <c r="AIG12" s="142"/>
      <c r="AIH12" s="142"/>
      <c r="AII12" s="142"/>
      <c r="AIJ12" s="142"/>
      <c r="AIK12" s="142"/>
      <c r="AIL12" s="142"/>
      <c r="AIM12" s="142"/>
      <c r="AIN12" s="142"/>
      <c r="AIO12" s="142"/>
      <c r="AIP12" s="142"/>
      <c r="AIQ12" s="142"/>
      <c r="AIR12" s="142"/>
      <c r="AIS12" s="142"/>
      <c r="AIT12" s="142"/>
      <c r="AIU12" s="142"/>
      <c r="AIV12" s="142"/>
      <c r="AIW12" s="142"/>
      <c r="AIX12" s="142"/>
      <c r="AIY12" s="142"/>
      <c r="AIZ12" s="142"/>
      <c r="AJA12" s="142"/>
      <c r="AJB12" s="142"/>
      <c r="AJC12" s="142"/>
      <c r="AJD12" s="142"/>
      <c r="AJE12" s="142"/>
      <c r="AJF12" s="142"/>
      <c r="AJG12" s="142"/>
      <c r="AJH12" s="142"/>
      <c r="AJI12" s="142"/>
      <c r="AJJ12" s="142"/>
      <c r="AJK12" s="142"/>
      <c r="AJL12" s="142"/>
      <c r="AJM12" s="142"/>
      <c r="AJN12" s="142"/>
      <c r="AJO12" s="142"/>
      <c r="AJP12" s="142"/>
      <c r="AJQ12" s="142"/>
      <c r="AJR12" s="142"/>
      <c r="AJS12" s="142"/>
      <c r="AJT12" s="142"/>
      <c r="AJU12" s="142"/>
      <c r="AJV12" s="142"/>
      <c r="AJW12" s="142"/>
      <c r="AJX12" s="142"/>
      <c r="AJY12" s="142"/>
      <c r="AJZ12" s="142"/>
      <c r="AKA12" s="142"/>
      <c r="AKB12" s="142"/>
      <c r="AKC12" s="142"/>
      <c r="AKD12" s="142"/>
      <c r="AKE12" s="142"/>
      <c r="AKF12" s="142"/>
      <c r="AKG12" s="142"/>
      <c r="AKH12" s="142"/>
      <c r="AKI12" s="142"/>
      <c r="AKJ12" s="142"/>
      <c r="AKK12" s="142"/>
      <c r="AKL12" s="142"/>
      <c r="AKM12" s="142"/>
      <c r="AKN12" s="142"/>
      <c r="AKO12" s="142"/>
      <c r="AKP12" s="142"/>
      <c r="AKQ12" s="142"/>
      <c r="AKR12" s="142"/>
      <c r="AKS12" s="142"/>
      <c r="AKT12" s="142"/>
      <c r="AKU12" s="142"/>
      <c r="AKV12" s="142"/>
      <c r="AKW12" s="142"/>
      <c r="AKX12" s="142"/>
      <c r="AKY12" s="142"/>
      <c r="AKZ12" s="142"/>
      <c r="ALA12" s="142"/>
      <c r="ALB12" s="142"/>
      <c r="ALC12" s="142"/>
      <c r="ALD12" s="142"/>
      <c r="ALE12" s="142"/>
      <c r="ALF12" s="142"/>
      <c r="ALG12" s="142"/>
      <c r="ALH12" s="142"/>
      <c r="ALI12" s="142"/>
      <c r="ALJ12" s="142"/>
      <c r="ALK12" s="142"/>
      <c r="ALL12" s="142"/>
      <c r="ALM12" s="142"/>
      <c r="ALN12" s="142"/>
      <c r="ALO12" s="142"/>
      <c r="ALP12" s="142"/>
      <c r="ALQ12" s="142"/>
      <c r="ALR12" s="142"/>
      <c r="ALS12" s="142"/>
      <c r="ALT12" s="142"/>
      <c r="ALU12" s="142"/>
      <c r="ALV12" s="142"/>
      <c r="ALW12" s="142"/>
      <c r="ALX12" s="142"/>
      <c r="ALY12" s="142"/>
      <c r="ALZ12" s="142"/>
      <c r="AMA12" s="142"/>
      <c r="AMB12" s="142"/>
      <c r="AMC12" s="142"/>
      <c r="AMD12" s="142"/>
      <c r="AME12" s="142"/>
      <c r="AMF12" s="142"/>
      <c r="AMG12" s="142"/>
      <c r="AMH12" s="142"/>
    </row>
    <row r="13" spans="1:1022" ht="15" x14ac:dyDescent="0.25">
      <c r="A13" s="136"/>
      <c r="B13" s="243" t="s">
        <v>98</v>
      </c>
      <c r="C13" s="243"/>
      <c r="D13" s="243"/>
      <c r="E13" s="243"/>
      <c r="F13" s="243"/>
      <c r="G13" s="243"/>
      <c r="H13" s="140"/>
      <c r="I13" s="141"/>
      <c r="J13" s="141"/>
      <c r="K13" s="136"/>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c r="EF13" s="142"/>
      <c r="EG13" s="142"/>
      <c r="EH13" s="142"/>
      <c r="EI13" s="142"/>
      <c r="EJ13" s="142"/>
      <c r="EK13" s="142"/>
      <c r="EL13" s="142"/>
      <c r="EM13" s="142"/>
      <c r="EN13" s="142"/>
      <c r="EO13" s="142"/>
      <c r="EP13" s="142"/>
      <c r="EQ13" s="142"/>
      <c r="ER13" s="142"/>
      <c r="ES13" s="142"/>
      <c r="ET13" s="142"/>
      <c r="EU13" s="142"/>
      <c r="EV13" s="142"/>
      <c r="EW13" s="142"/>
      <c r="EX13" s="142"/>
      <c r="EY13" s="142"/>
      <c r="EZ13" s="142"/>
      <c r="FA13" s="142"/>
      <c r="FB13" s="142"/>
      <c r="FC13" s="142"/>
      <c r="FD13" s="142"/>
      <c r="FE13" s="142"/>
      <c r="FF13" s="142"/>
      <c r="FG13" s="142"/>
      <c r="FH13" s="142"/>
      <c r="FI13" s="142"/>
      <c r="FJ13" s="142"/>
      <c r="FK13" s="142"/>
      <c r="FL13" s="142"/>
      <c r="FM13" s="142"/>
      <c r="FN13" s="142"/>
      <c r="FO13" s="142"/>
      <c r="FP13" s="142"/>
      <c r="FQ13" s="142"/>
      <c r="FR13" s="142"/>
      <c r="FS13" s="142"/>
      <c r="FT13" s="142"/>
      <c r="FU13" s="142"/>
      <c r="FV13" s="142"/>
      <c r="FW13" s="142"/>
      <c r="FX13" s="142"/>
      <c r="FY13" s="142"/>
      <c r="FZ13" s="142"/>
      <c r="GA13" s="142"/>
      <c r="GB13" s="142"/>
      <c r="GC13" s="142"/>
      <c r="GD13" s="142"/>
      <c r="GE13" s="142"/>
      <c r="GF13" s="142"/>
      <c r="GG13" s="142"/>
      <c r="GH13" s="142"/>
      <c r="GI13" s="142"/>
      <c r="GJ13" s="142"/>
      <c r="GK13" s="142"/>
      <c r="GL13" s="142"/>
      <c r="GM13" s="142"/>
      <c r="GN13" s="142"/>
      <c r="GO13" s="142"/>
      <c r="GP13" s="142"/>
      <c r="GQ13" s="142"/>
      <c r="GR13" s="142"/>
      <c r="GS13" s="142"/>
      <c r="GT13" s="142"/>
      <c r="GU13" s="142"/>
      <c r="GV13" s="142"/>
      <c r="GW13" s="142"/>
      <c r="GX13" s="142"/>
      <c r="GY13" s="142"/>
      <c r="GZ13" s="142"/>
      <c r="HA13" s="142"/>
      <c r="HB13" s="142"/>
      <c r="HC13" s="142"/>
      <c r="HD13" s="142"/>
      <c r="HE13" s="142"/>
      <c r="HF13" s="142"/>
      <c r="HG13" s="142"/>
      <c r="HH13" s="142"/>
      <c r="HI13" s="142"/>
      <c r="HJ13" s="142"/>
      <c r="HK13" s="142"/>
      <c r="HL13" s="142"/>
      <c r="HM13" s="142"/>
      <c r="HN13" s="142"/>
      <c r="HO13" s="142"/>
      <c r="HP13" s="142"/>
      <c r="HQ13" s="142"/>
      <c r="HR13" s="142"/>
      <c r="HS13" s="142"/>
      <c r="HT13" s="142"/>
      <c r="HU13" s="142"/>
      <c r="HV13" s="142"/>
      <c r="HW13" s="142"/>
      <c r="HX13" s="142"/>
      <c r="HY13" s="142"/>
      <c r="HZ13" s="142"/>
      <c r="IA13" s="142"/>
      <c r="IB13" s="142"/>
      <c r="IC13" s="142"/>
      <c r="ID13" s="142"/>
      <c r="IE13" s="142"/>
      <c r="IF13" s="142"/>
      <c r="IG13" s="142"/>
      <c r="IH13" s="142"/>
      <c r="II13" s="142"/>
      <c r="IJ13" s="142"/>
      <c r="IK13" s="142"/>
      <c r="IL13" s="142"/>
      <c r="IM13" s="142"/>
      <c r="IN13" s="142"/>
      <c r="IO13" s="142"/>
      <c r="IP13" s="142"/>
      <c r="IQ13" s="142"/>
      <c r="IR13" s="142"/>
      <c r="IS13" s="142"/>
      <c r="IT13" s="142"/>
      <c r="IU13" s="142"/>
      <c r="IV13" s="142"/>
      <c r="IW13" s="142"/>
      <c r="IX13" s="142"/>
      <c r="IY13" s="142"/>
      <c r="IZ13" s="142"/>
      <c r="JA13" s="142"/>
      <c r="JB13" s="142"/>
      <c r="JC13" s="142"/>
      <c r="JD13" s="142"/>
      <c r="JE13" s="142"/>
      <c r="JF13" s="142"/>
      <c r="JG13" s="142"/>
      <c r="JH13" s="142"/>
      <c r="JI13" s="142"/>
      <c r="JJ13" s="142"/>
      <c r="JK13" s="142"/>
      <c r="JL13" s="142"/>
      <c r="JM13" s="142"/>
      <c r="JN13" s="142"/>
      <c r="JO13" s="142"/>
      <c r="JP13" s="142"/>
      <c r="JQ13" s="142"/>
      <c r="JR13" s="142"/>
      <c r="JS13" s="142"/>
      <c r="JT13" s="142"/>
      <c r="JU13" s="142"/>
      <c r="JV13" s="142"/>
      <c r="JW13" s="142"/>
      <c r="JX13" s="142"/>
      <c r="JY13" s="142"/>
      <c r="JZ13" s="142"/>
      <c r="KA13" s="142"/>
      <c r="KB13" s="142"/>
      <c r="KC13" s="142"/>
      <c r="KD13" s="142"/>
      <c r="KE13" s="142"/>
      <c r="KF13" s="142"/>
      <c r="KG13" s="142"/>
      <c r="KH13" s="142"/>
      <c r="KI13" s="142"/>
      <c r="KJ13" s="142"/>
      <c r="KK13" s="142"/>
      <c r="KL13" s="142"/>
      <c r="KM13" s="142"/>
      <c r="KN13" s="142"/>
      <c r="KO13" s="142"/>
      <c r="KP13" s="142"/>
      <c r="KQ13" s="142"/>
      <c r="KR13" s="142"/>
      <c r="KS13" s="142"/>
      <c r="KT13" s="142"/>
      <c r="KU13" s="142"/>
      <c r="KV13" s="142"/>
      <c r="KW13" s="142"/>
      <c r="KX13" s="142"/>
      <c r="KY13" s="142"/>
      <c r="KZ13" s="142"/>
      <c r="LA13" s="142"/>
      <c r="LB13" s="142"/>
      <c r="LC13" s="142"/>
      <c r="LD13" s="142"/>
      <c r="LE13" s="142"/>
      <c r="LF13" s="142"/>
      <c r="LG13" s="142"/>
      <c r="LH13" s="142"/>
      <c r="LI13" s="142"/>
      <c r="LJ13" s="142"/>
      <c r="LK13" s="142"/>
      <c r="LL13" s="142"/>
      <c r="LM13" s="142"/>
      <c r="LN13" s="142"/>
      <c r="LO13" s="142"/>
      <c r="LP13" s="142"/>
      <c r="LQ13" s="142"/>
      <c r="LR13" s="142"/>
      <c r="LS13" s="142"/>
      <c r="LT13" s="142"/>
      <c r="LU13" s="142"/>
      <c r="LV13" s="142"/>
      <c r="LW13" s="142"/>
      <c r="LX13" s="142"/>
      <c r="LY13" s="142"/>
      <c r="LZ13" s="142"/>
      <c r="MA13" s="142"/>
      <c r="MB13" s="142"/>
      <c r="MC13" s="142"/>
      <c r="MD13" s="142"/>
      <c r="ME13" s="142"/>
      <c r="MF13" s="142"/>
      <c r="MG13" s="142"/>
      <c r="MH13" s="142"/>
      <c r="MI13" s="142"/>
      <c r="MJ13" s="142"/>
      <c r="MK13" s="142"/>
      <c r="ML13" s="142"/>
      <c r="MM13" s="142"/>
      <c r="MN13" s="142"/>
      <c r="MO13" s="142"/>
      <c r="MP13" s="142"/>
      <c r="MQ13" s="142"/>
      <c r="MR13" s="142"/>
      <c r="MS13" s="142"/>
      <c r="MT13" s="142"/>
      <c r="MU13" s="142"/>
      <c r="MV13" s="142"/>
      <c r="MW13" s="142"/>
      <c r="MX13" s="142"/>
      <c r="MY13" s="142"/>
      <c r="MZ13" s="142"/>
      <c r="NA13" s="142"/>
      <c r="NB13" s="142"/>
      <c r="NC13" s="142"/>
      <c r="ND13" s="142"/>
      <c r="NE13" s="142"/>
      <c r="NF13" s="142"/>
      <c r="NG13" s="142"/>
      <c r="NH13" s="142"/>
      <c r="NI13" s="142"/>
      <c r="NJ13" s="142"/>
      <c r="NK13" s="142"/>
      <c r="NL13" s="142"/>
      <c r="NM13" s="142"/>
      <c r="NN13" s="142"/>
      <c r="NO13" s="142"/>
      <c r="NP13" s="142"/>
      <c r="NQ13" s="142"/>
      <c r="NR13" s="142"/>
      <c r="NS13" s="142"/>
      <c r="NT13" s="142"/>
      <c r="NU13" s="142"/>
      <c r="NV13" s="142"/>
      <c r="NW13" s="142"/>
      <c r="NX13" s="142"/>
      <c r="NY13" s="142"/>
      <c r="NZ13" s="142"/>
      <c r="OA13" s="142"/>
      <c r="OB13" s="142"/>
      <c r="OC13" s="142"/>
      <c r="OD13" s="142"/>
      <c r="OE13" s="142"/>
      <c r="OF13" s="142"/>
      <c r="OG13" s="142"/>
      <c r="OH13" s="142"/>
      <c r="OI13" s="142"/>
      <c r="OJ13" s="142"/>
      <c r="OK13" s="142"/>
      <c r="OL13" s="142"/>
      <c r="OM13" s="142"/>
      <c r="ON13" s="142"/>
      <c r="OO13" s="142"/>
      <c r="OP13" s="142"/>
      <c r="OQ13" s="142"/>
      <c r="OR13" s="142"/>
      <c r="OS13" s="142"/>
      <c r="OT13" s="142"/>
      <c r="OU13" s="142"/>
      <c r="OV13" s="142"/>
      <c r="OW13" s="142"/>
      <c r="OX13" s="142"/>
      <c r="OY13" s="142"/>
      <c r="OZ13" s="142"/>
      <c r="PA13" s="142"/>
      <c r="PB13" s="142"/>
      <c r="PC13" s="142"/>
      <c r="PD13" s="142"/>
      <c r="PE13" s="142"/>
      <c r="PF13" s="142"/>
      <c r="PG13" s="142"/>
      <c r="PH13" s="142"/>
      <c r="PI13" s="142"/>
      <c r="PJ13" s="142"/>
      <c r="PK13" s="142"/>
      <c r="PL13" s="142"/>
      <c r="PM13" s="142"/>
      <c r="PN13" s="142"/>
      <c r="PO13" s="142"/>
      <c r="PP13" s="142"/>
      <c r="PQ13" s="142"/>
      <c r="PR13" s="142"/>
      <c r="PS13" s="142"/>
      <c r="PT13" s="142"/>
      <c r="PU13" s="142"/>
      <c r="PV13" s="142"/>
      <c r="PW13" s="142"/>
      <c r="PX13" s="142"/>
      <c r="PY13" s="142"/>
      <c r="PZ13" s="142"/>
      <c r="QA13" s="142"/>
      <c r="QB13" s="142"/>
      <c r="QC13" s="142"/>
      <c r="QD13" s="142"/>
      <c r="QE13" s="142"/>
      <c r="QF13" s="142"/>
      <c r="QG13" s="142"/>
      <c r="QH13" s="142"/>
      <c r="QI13" s="142"/>
      <c r="QJ13" s="142"/>
      <c r="QK13" s="142"/>
      <c r="QL13" s="142"/>
      <c r="QM13" s="142"/>
      <c r="QN13" s="142"/>
      <c r="QO13" s="142"/>
      <c r="QP13" s="142"/>
      <c r="QQ13" s="142"/>
      <c r="QR13" s="142"/>
      <c r="QS13" s="142"/>
      <c r="QT13" s="142"/>
      <c r="QU13" s="142"/>
      <c r="QV13" s="142"/>
      <c r="QW13" s="142"/>
      <c r="QX13" s="142"/>
      <c r="QY13" s="142"/>
      <c r="QZ13" s="142"/>
      <c r="RA13" s="142"/>
      <c r="RB13" s="142"/>
      <c r="RC13" s="142"/>
      <c r="RD13" s="142"/>
      <c r="RE13" s="142"/>
      <c r="RF13" s="142"/>
      <c r="RG13" s="142"/>
      <c r="RH13" s="142"/>
      <c r="RI13" s="142"/>
      <c r="RJ13" s="142"/>
      <c r="RK13" s="142"/>
      <c r="RL13" s="142"/>
      <c r="RM13" s="142"/>
      <c r="RN13" s="142"/>
      <c r="RO13" s="142"/>
      <c r="RP13" s="142"/>
      <c r="RQ13" s="142"/>
      <c r="RR13" s="142"/>
      <c r="RS13" s="142"/>
      <c r="RT13" s="142"/>
      <c r="RU13" s="142"/>
      <c r="RV13" s="142"/>
      <c r="RW13" s="142"/>
      <c r="RX13" s="142"/>
      <c r="RY13" s="142"/>
      <c r="RZ13" s="142"/>
      <c r="SA13" s="142"/>
      <c r="SB13" s="142"/>
      <c r="SC13" s="142"/>
      <c r="SD13" s="142"/>
      <c r="SE13" s="142"/>
      <c r="SF13" s="142"/>
      <c r="SG13" s="142"/>
      <c r="SH13" s="142"/>
      <c r="SI13" s="142"/>
      <c r="SJ13" s="142"/>
      <c r="SK13" s="142"/>
      <c r="SL13" s="142"/>
      <c r="SM13" s="142"/>
      <c r="SN13" s="142"/>
      <c r="SO13" s="142"/>
      <c r="SP13" s="142"/>
      <c r="SQ13" s="142"/>
      <c r="SR13" s="142"/>
      <c r="SS13" s="142"/>
      <c r="ST13" s="142"/>
      <c r="SU13" s="142"/>
      <c r="SV13" s="142"/>
      <c r="SW13" s="142"/>
      <c r="SX13" s="142"/>
      <c r="SY13" s="142"/>
      <c r="SZ13" s="142"/>
      <c r="TA13" s="142"/>
      <c r="TB13" s="142"/>
      <c r="TC13" s="142"/>
      <c r="TD13" s="142"/>
      <c r="TE13" s="142"/>
      <c r="TF13" s="142"/>
      <c r="TG13" s="142"/>
      <c r="TH13" s="142"/>
      <c r="TI13" s="142"/>
      <c r="TJ13" s="142"/>
      <c r="TK13" s="142"/>
      <c r="TL13" s="142"/>
      <c r="TM13" s="142"/>
      <c r="TN13" s="142"/>
      <c r="TO13" s="142"/>
      <c r="TP13" s="142"/>
      <c r="TQ13" s="142"/>
      <c r="TR13" s="142"/>
      <c r="TS13" s="142"/>
      <c r="TT13" s="142"/>
      <c r="TU13" s="142"/>
      <c r="TV13" s="142"/>
      <c r="TW13" s="142"/>
      <c r="TX13" s="142"/>
      <c r="TY13" s="142"/>
      <c r="TZ13" s="142"/>
      <c r="UA13" s="142"/>
      <c r="UB13" s="142"/>
      <c r="UC13" s="142"/>
      <c r="UD13" s="142"/>
      <c r="UE13" s="142"/>
      <c r="UF13" s="142"/>
      <c r="UG13" s="142"/>
      <c r="UH13" s="142"/>
      <c r="UI13" s="142"/>
      <c r="UJ13" s="142"/>
      <c r="UK13" s="142"/>
      <c r="UL13" s="142"/>
      <c r="UM13" s="142"/>
      <c r="UN13" s="142"/>
      <c r="UO13" s="142"/>
      <c r="UP13" s="142"/>
      <c r="UQ13" s="142"/>
      <c r="UR13" s="142"/>
      <c r="US13" s="142"/>
      <c r="UT13" s="142"/>
      <c r="UU13" s="142"/>
      <c r="UV13" s="142"/>
      <c r="UW13" s="142"/>
      <c r="UX13" s="142"/>
      <c r="UY13" s="142"/>
      <c r="UZ13" s="142"/>
      <c r="VA13" s="142"/>
      <c r="VB13" s="142"/>
      <c r="VC13" s="142"/>
      <c r="VD13" s="142"/>
      <c r="VE13" s="142"/>
      <c r="VF13" s="142"/>
      <c r="VG13" s="142"/>
      <c r="VH13" s="142"/>
      <c r="VI13" s="142"/>
      <c r="VJ13" s="142"/>
      <c r="VK13" s="142"/>
      <c r="VL13" s="142"/>
      <c r="VM13" s="142"/>
      <c r="VN13" s="142"/>
      <c r="VO13" s="142"/>
      <c r="VP13" s="142"/>
      <c r="VQ13" s="142"/>
      <c r="VR13" s="142"/>
      <c r="VS13" s="142"/>
      <c r="VT13" s="142"/>
      <c r="VU13" s="142"/>
      <c r="VV13" s="142"/>
      <c r="VW13" s="142"/>
      <c r="VX13" s="142"/>
      <c r="VY13" s="142"/>
      <c r="VZ13" s="142"/>
      <c r="WA13" s="142"/>
      <c r="WB13" s="142"/>
      <c r="WC13" s="142"/>
      <c r="WD13" s="142"/>
      <c r="WE13" s="142"/>
      <c r="WF13" s="142"/>
      <c r="WG13" s="142"/>
      <c r="WH13" s="142"/>
      <c r="WI13" s="142"/>
      <c r="WJ13" s="142"/>
      <c r="WK13" s="142"/>
      <c r="WL13" s="142"/>
      <c r="WM13" s="142"/>
      <c r="WN13" s="142"/>
      <c r="WO13" s="142"/>
      <c r="WP13" s="142"/>
      <c r="WQ13" s="142"/>
      <c r="WR13" s="142"/>
      <c r="WS13" s="142"/>
      <c r="WT13" s="142"/>
      <c r="WU13" s="142"/>
      <c r="WV13" s="142"/>
      <c r="WW13" s="142"/>
      <c r="WX13" s="142"/>
      <c r="WY13" s="142"/>
      <c r="WZ13" s="142"/>
      <c r="XA13" s="142"/>
      <c r="XB13" s="142"/>
      <c r="XC13" s="142"/>
      <c r="XD13" s="142"/>
      <c r="XE13" s="142"/>
      <c r="XF13" s="142"/>
      <c r="XG13" s="142"/>
      <c r="XH13" s="142"/>
      <c r="XI13" s="142"/>
      <c r="XJ13" s="142"/>
      <c r="XK13" s="142"/>
      <c r="XL13" s="142"/>
      <c r="XM13" s="142"/>
      <c r="XN13" s="142"/>
      <c r="XO13" s="142"/>
      <c r="XP13" s="142"/>
      <c r="XQ13" s="142"/>
      <c r="XR13" s="142"/>
      <c r="XS13" s="142"/>
      <c r="XT13" s="142"/>
      <c r="XU13" s="142"/>
      <c r="XV13" s="142"/>
      <c r="XW13" s="142"/>
      <c r="XX13" s="142"/>
      <c r="XY13" s="142"/>
      <c r="XZ13" s="142"/>
      <c r="YA13" s="142"/>
      <c r="YB13" s="142"/>
      <c r="YC13" s="142"/>
      <c r="YD13" s="142"/>
      <c r="YE13" s="142"/>
      <c r="YF13" s="142"/>
      <c r="YG13" s="142"/>
      <c r="YH13" s="142"/>
      <c r="YI13" s="142"/>
      <c r="YJ13" s="142"/>
      <c r="YK13" s="142"/>
      <c r="YL13" s="142"/>
      <c r="YM13" s="142"/>
      <c r="YN13" s="142"/>
      <c r="YO13" s="142"/>
      <c r="YP13" s="142"/>
      <c r="YQ13" s="142"/>
      <c r="YR13" s="142"/>
      <c r="YS13" s="142"/>
      <c r="YT13" s="142"/>
      <c r="YU13" s="142"/>
      <c r="YV13" s="142"/>
      <c r="YW13" s="142"/>
      <c r="YX13" s="142"/>
      <c r="YY13" s="142"/>
      <c r="YZ13" s="142"/>
      <c r="ZA13" s="142"/>
      <c r="ZB13" s="142"/>
      <c r="ZC13" s="142"/>
      <c r="ZD13" s="142"/>
      <c r="ZE13" s="142"/>
      <c r="ZF13" s="142"/>
      <c r="ZG13" s="142"/>
      <c r="ZH13" s="142"/>
      <c r="ZI13" s="142"/>
      <c r="ZJ13" s="142"/>
      <c r="ZK13" s="142"/>
      <c r="ZL13" s="142"/>
      <c r="ZM13" s="142"/>
      <c r="ZN13" s="142"/>
      <c r="ZO13" s="142"/>
      <c r="ZP13" s="142"/>
      <c r="ZQ13" s="142"/>
      <c r="ZR13" s="142"/>
      <c r="ZS13" s="142"/>
      <c r="ZT13" s="142"/>
      <c r="ZU13" s="142"/>
      <c r="ZV13" s="142"/>
      <c r="ZW13" s="142"/>
      <c r="ZX13" s="142"/>
      <c r="ZY13" s="142"/>
      <c r="ZZ13" s="142"/>
      <c r="AAA13" s="142"/>
      <c r="AAB13" s="142"/>
      <c r="AAC13" s="142"/>
      <c r="AAD13" s="142"/>
      <c r="AAE13" s="142"/>
      <c r="AAF13" s="142"/>
      <c r="AAG13" s="142"/>
      <c r="AAH13" s="142"/>
      <c r="AAI13" s="142"/>
      <c r="AAJ13" s="142"/>
      <c r="AAK13" s="142"/>
      <c r="AAL13" s="142"/>
      <c r="AAM13" s="142"/>
      <c r="AAN13" s="142"/>
      <c r="AAO13" s="142"/>
      <c r="AAP13" s="142"/>
      <c r="AAQ13" s="142"/>
      <c r="AAR13" s="142"/>
      <c r="AAS13" s="142"/>
      <c r="AAT13" s="142"/>
      <c r="AAU13" s="142"/>
      <c r="AAV13" s="142"/>
      <c r="AAW13" s="142"/>
      <c r="AAX13" s="142"/>
      <c r="AAY13" s="142"/>
      <c r="AAZ13" s="142"/>
      <c r="ABA13" s="142"/>
      <c r="ABB13" s="142"/>
      <c r="ABC13" s="142"/>
      <c r="ABD13" s="142"/>
      <c r="ABE13" s="142"/>
      <c r="ABF13" s="142"/>
      <c r="ABG13" s="142"/>
      <c r="ABH13" s="142"/>
      <c r="ABI13" s="142"/>
      <c r="ABJ13" s="142"/>
      <c r="ABK13" s="142"/>
      <c r="ABL13" s="142"/>
      <c r="ABM13" s="142"/>
      <c r="ABN13" s="142"/>
      <c r="ABO13" s="142"/>
      <c r="ABP13" s="142"/>
      <c r="ABQ13" s="142"/>
      <c r="ABR13" s="142"/>
      <c r="ABS13" s="142"/>
      <c r="ABT13" s="142"/>
      <c r="ABU13" s="142"/>
      <c r="ABV13" s="142"/>
      <c r="ABW13" s="142"/>
      <c r="ABX13" s="142"/>
      <c r="ABY13" s="142"/>
      <c r="ABZ13" s="142"/>
      <c r="ACA13" s="142"/>
      <c r="ACB13" s="142"/>
      <c r="ACC13" s="142"/>
      <c r="ACD13" s="142"/>
      <c r="ACE13" s="142"/>
      <c r="ACF13" s="142"/>
      <c r="ACG13" s="142"/>
      <c r="ACH13" s="142"/>
      <c r="ACI13" s="142"/>
      <c r="ACJ13" s="142"/>
      <c r="ACK13" s="142"/>
      <c r="ACL13" s="142"/>
      <c r="ACM13" s="142"/>
      <c r="ACN13" s="142"/>
      <c r="ACO13" s="142"/>
      <c r="ACP13" s="142"/>
      <c r="ACQ13" s="142"/>
      <c r="ACR13" s="142"/>
      <c r="ACS13" s="142"/>
      <c r="ACT13" s="142"/>
      <c r="ACU13" s="142"/>
      <c r="ACV13" s="142"/>
      <c r="ACW13" s="142"/>
      <c r="ACX13" s="142"/>
      <c r="ACY13" s="142"/>
      <c r="ACZ13" s="142"/>
      <c r="ADA13" s="142"/>
      <c r="ADB13" s="142"/>
      <c r="ADC13" s="142"/>
      <c r="ADD13" s="142"/>
      <c r="ADE13" s="142"/>
      <c r="ADF13" s="142"/>
      <c r="ADG13" s="142"/>
      <c r="ADH13" s="142"/>
      <c r="ADI13" s="142"/>
      <c r="ADJ13" s="142"/>
      <c r="ADK13" s="142"/>
      <c r="ADL13" s="142"/>
      <c r="ADM13" s="142"/>
      <c r="ADN13" s="142"/>
      <c r="ADO13" s="142"/>
      <c r="ADP13" s="142"/>
      <c r="ADQ13" s="142"/>
      <c r="ADR13" s="142"/>
      <c r="ADS13" s="142"/>
      <c r="ADT13" s="142"/>
      <c r="ADU13" s="142"/>
      <c r="ADV13" s="142"/>
      <c r="ADW13" s="142"/>
      <c r="ADX13" s="142"/>
      <c r="ADY13" s="142"/>
      <c r="ADZ13" s="142"/>
      <c r="AEA13" s="142"/>
      <c r="AEB13" s="142"/>
      <c r="AEC13" s="142"/>
      <c r="AED13" s="142"/>
      <c r="AEE13" s="142"/>
      <c r="AEF13" s="142"/>
      <c r="AEG13" s="142"/>
      <c r="AEH13" s="142"/>
      <c r="AEI13" s="142"/>
      <c r="AEJ13" s="142"/>
      <c r="AEK13" s="142"/>
      <c r="AEL13" s="142"/>
      <c r="AEM13" s="142"/>
      <c r="AEN13" s="142"/>
      <c r="AEO13" s="142"/>
      <c r="AEP13" s="142"/>
      <c r="AEQ13" s="142"/>
      <c r="AER13" s="142"/>
      <c r="AES13" s="142"/>
      <c r="AET13" s="142"/>
      <c r="AEU13" s="142"/>
      <c r="AEV13" s="142"/>
      <c r="AEW13" s="142"/>
      <c r="AEX13" s="142"/>
      <c r="AEY13" s="142"/>
      <c r="AEZ13" s="142"/>
      <c r="AFA13" s="142"/>
      <c r="AFB13" s="142"/>
      <c r="AFC13" s="142"/>
      <c r="AFD13" s="142"/>
      <c r="AFE13" s="142"/>
      <c r="AFF13" s="142"/>
      <c r="AFG13" s="142"/>
      <c r="AFH13" s="142"/>
      <c r="AFI13" s="142"/>
      <c r="AFJ13" s="142"/>
      <c r="AFK13" s="142"/>
      <c r="AFL13" s="142"/>
      <c r="AFM13" s="142"/>
      <c r="AFN13" s="142"/>
      <c r="AFO13" s="142"/>
      <c r="AFP13" s="142"/>
      <c r="AFQ13" s="142"/>
      <c r="AFR13" s="142"/>
      <c r="AFS13" s="142"/>
      <c r="AFT13" s="142"/>
      <c r="AFU13" s="142"/>
      <c r="AFV13" s="142"/>
      <c r="AFW13" s="142"/>
      <c r="AFX13" s="142"/>
      <c r="AFY13" s="142"/>
      <c r="AFZ13" s="142"/>
      <c r="AGA13" s="142"/>
      <c r="AGB13" s="142"/>
      <c r="AGC13" s="142"/>
      <c r="AGD13" s="142"/>
      <c r="AGE13" s="142"/>
      <c r="AGF13" s="142"/>
      <c r="AGG13" s="142"/>
      <c r="AGH13" s="142"/>
      <c r="AGI13" s="142"/>
      <c r="AGJ13" s="142"/>
      <c r="AGK13" s="142"/>
      <c r="AGL13" s="142"/>
      <c r="AGM13" s="142"/>
      <c r="AGN13" s="142"/>
      <c r="AGO13" s="142"/>
      <c r="AGP13" s="142"/>
      <c r="AGQ13" s="142"/>
      <c r="AGR13" s="142"/>
      <c r="AGS13" s="142"/>
      <c r="AGT13" s="142"/>
      <c r="AGU13" s="142"/>
      <c r="AGV13" s="142"/>
      <c r="AGW13" s="142"/>
      <c r="AGX13" s="142"/>
      <c r="AGY13" s="142"/>
      <c r="AGZ13" s="142"/>
      <c r="AHA13" s="142"/>
      <c r="AHB13" s="142"/>
      <c r="AHC13" s="142"/>
      <c r="AHD13" s="142"/>
      <c r="AHE13" s="142"/>
      <c r="AHF13" s="142"/>
      <c r="AHG13" s="142"/>
      <c r="AHH13" s="142"/>
      <c r="AHI13" s="142"/>
      <c r="AHJ13" s="142"/>
      <c r="AHK13" s="142"/>
      <c r="AHL13" s="142"/>
      <c r="AHM13" s="142"/>
      <c r="AHN13" s="142"/>
      <c r="AHO13" s="142"/>
      <c r="AHP13" s="142"/>
      <c r="AHQ13" s="142"/>
      <c r="AHR13" s="142"/>
      <c r="AHS13" s="142"/>
      <c r="AHT13" s="142"/>
      <c r="AHU13" s="142"/>
      <c r="AHV13" s="142"/>
      <c r="AHW13" s="142"/>
      <c r="AHX13" s="142"/>
      <c r="AHY13" s="142"/>
      <c r="AHZ13" s="142"/>
      <c r="AIA13" s="142"/>
      <c r="AIB13" s="142"/>
      <c r="AIC13" s="142"/>
      <c r="AID13" s="142"/>
      <c r="AIE13" s="142"/>
      <c r="AIF13" s="142"/>
      <c r="AIG13" s="142"/>
      <c r="AIH13" s="142"/>
      <c r="AII13" s="142"/>
      <c r="AIJ13" s="142"/>
      <c r="AIK13" s="142"/>
      <c r="AIL13" s="142"/>
      <c r="AIM13" s="142"/>
      <c r="AIN13" s="142"/>
      <c r="AIO13" s="142"/>
      <c r="AIP13" s="142"/>
      <c r="AIQ13" s="142"/>
      <c r="AIR13" s="142"/>
      <c r="AIS13" s="142"/>
      <c r="AIT13" s="142"/>
      <c r="AIU13" s="142"/>
      <c r="AIV13" s="142"/>
      <c r="AIW13" s="142"/>
      <c r="AIX13" s="142"/>
      <c r="AIY13" s="142"/>
      <c r="AIZ13" s="142"/>
      <c r="AJA13" s="142"/>
      <c r="AJB13" s="142"/>
      <c r="AJC13" s="142"/>
      <c r="AJD13" s="142"/>
      <c r="AJE13" s="142"/>
      <c r="AJF13" s="142"/>
      <c r="AJG13" s="142"/>
      <c r="AJH13" s="142"/>
      <c r="AJI13" s="142"/>
      <c r="AJJ13" s="142"/>
      <c r="AJK13" s="142"/>
      <c r="AJL13" s="142"/>
      <c r="AJM13" s="142"/>
      <c r="AJN13" s="142"/>
      <c r="AJO13" s="142"/>
      <c r="AJP13" s="142"/>
      <c r="AJQ13" s="142"/>
      <c r="AJR13" s="142"/>
      <c r="AJS13" s="142"/>
      <c r="AJT13" s="142"/>
      <c r="AJU13" s="142"/>
      <c r="AJV13" s="142"/>
      <c r="AJW13" s="142"/>
      <c r="AJX13" s="142"/>
      <c r="AJY13" s="142"/>
      <c r="AJZ13" s="142"/>
      <c r="AKA13" s="142"/>
      <c r="AKB13" s="142"/>
      <c r="AKC13" s="142"/>
      <c r="AKD13" s="142"/>
      <c r="AKE13" s="142"/>
      <c r="AKF13" s="142"/>
      <c r="AKG13" s="142"/>
      <c r="AKH13" s="142"/>
      <c r="AKI13" s="142"/>
      <c r="AKJ13" s="142"/>
      <c r="AKK13" s="142"/>
      <c r="AKL13" s="142"/>
      <c r="AKM13" s="142"/>
      <c r="AKN13" s="142"/>
      <c r="AKO13" s="142"/>
      <c r="AKP13" s="142"/>
      <c r="AKQ13" s="142"/>
      <c r="AKR13" s="142"/>
      <c r="AKS13" s="142"/>
      <c r="AKT13" s="142"/>
      <c r="AKU13" s="142"/>
      <c r="AKV13" s="142"/>
      <c r="AKW13" s="142"/>
      <c r="AKX13" s="142"/>
      <c r="AKY13" s="142"/>
      <c r="AKZ13" s="142"/>
      <c r="ALA13" s="142"/>
      <c r="ALB13" s="142"/>
      <c r="ALC13" s="142"/>
      <c r="ALD13" s="142"/>
      <c r="ALE13" s="142"/>
      <c r="ALF13" s="142"/>
      <c r="ALG13" s="142"/>
      <c r="ALH13" s="142"/>
      <c r="ALI13" s="142"/>
      <c r="ALJ13" s="142"/>
      <c r="ALK13" s="142"/>
      <c r="ALL13" s="142"/>
      <c r="ALM13" s="142"/>
      <c r="ALN13" s="142"/>
      <c r="ALO13" s="142"/>
      <c r="ALP13" s="142"/>
      <c r="ALQ13" s="142"/>
      <c r="ALR13" s="142"/>
      <c r="ALS13" s="142"/>
      <c r="ALT13" s="142"/>
      <c r="ALU13" s="142"/>
      <c r="ALV13" s="142"/>
      <c r="ALW13" s="142"/>
      <c r="ALX13" s="142"/>
      <c r="ALY13" s="142"/>
      <c r="ALZ13" s="142"/>
      <c r="AMA13" s="142"/>
      <c r="AMB13" s="142"/>
      <c r="AMC13" s="142"/>
      <c r="AMD13" s="142"/>
      <c r="AME13" s="142"/>
      <c r="AMF13" s="142"/>
      <c r="AMG13" s="142"/>
      <c r="AMH13" s="142"/>
    </row>
    <row r="14" spans="1:1022" ht="15" x14ac:dyDescent="0.25">
      <c r="A14" s="136"/>
      <c r="B14" s="143"/>
      <c r="C14" s="143"/>
      <c r="D14" s="143"/>
      <c r="E14" s="141"/>
      <c r="F14" s="141"/>
      <c r="G14" s="141"/>
      <c r="H14" s="140"/>
      <c r="I14" s="141"/>
      <c r="J14" s="141"/>
      <c r="K14" s="136"/>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2"/>
      <c r="DQ14" s="142"/>
      <c r="DR14" s="142"/>
      <c r="DS14" s="142"/>
      <c r="DT14" s="142"/>
      <c r="DU14" s="142"/>
      <c r="DV14" s="142"/>
      <c r="DW14" s="142"/>
      <c r="DX14" s="142"/>
      <c r="DY14" s="142"/>
      <c r="DZ14" s="142"/>
      <c r="EA14" s="142"/>
      <c r="EB14" s="142"/>
      <c r="EC14" s="142"/>
      <c r="ED14" s="142"/>
      <c r="EE14" s="142"/>
      <c r="EF14" s="142"/>
      <c r="EG14" s="142"/>
      <c r="EH14" s="142"/>
      <c r="EI14" s="142"/>
      <c r="EJ14" s="142"/>
      <c r="EK14" s="142"/>
      <c r="EL14" s="142"/>
      <c r="EM14" s="142"/>
      <c r="EN14" s="142"/>
      <c r="EO14" s="142"/>
      <c r="EP14" s="142"/>
      <c r="EQ14" s="142"/>
      <c r="ER14" s="142"/>
      <c r="ES14" s="142"/>
      <c r="ET14" s="142"/>
      <c r="EU14" s="142"/>
      <c r="EV14" s="142"/>
      <c r="EW14" s="142"/>
      <c r="EX14" s="142"/>
      <c r="EY14" s="142"/>
      <c r="EZ14" s="142"/>
      <c r="FA14" s="142"/>
      <c r="FB14" s="142"/>
      <c r="FC14" s="142"/>
      <c r="FD14" s="142"/>
      <c r="FE14" s="142"/>
      <c r="FF14" s="142"/>
      <c r="FG14" s="142"/>
      <c r="FH14" s="142"/>
      <c r="FI14" s="142"/>
      <c r="FJ14" s="142"/>
      <c r="FK14" s="142"/>
      <c r="FL14" s="142"/>
      <c r="FM14" s="142"/>
      <c r="FN14" s="142"/>
      <c r="FO14" s="142"/>
      <c r="FP14" s="142"/>
      <c r="FQ14" s="142"/>
      <c r="FR14" s="142"/>
      <c r="FS14" s="142"/>
      <c r="FT14" s="142"/>
      <c r="FU14" s="142"/>
      <c r="FV14" s="142"/>
      <c r="FW14" s="142"/>
      <c r="FX14" s="142"/>
      <c r="FY14" s="142"/>
      <c r="FZ14" s="142"/>
      <c r="GA14" s="142"/>
      <c r="GB14" s="142"/>
      <c r="GC14" s="142"/>
      <c r="GD14" s="142"/>
      <c r="GE14" s="142"/>
      <c r="GF14" s="142"/>
      <c r="GG14" s="142"/>
      <c r="GH14" s="142"/>
      <c r="GI14" s="142"/>
      <c r="GJ14" s="142"/>
      <c r="GK14" s="142"/>
      <c r="GL14" s="142"/>
      <c r="GM14" s="142"/>
      <c r="GN14" s="142"/>
      <c r="GO14" s="142"/>
      <c r="GP14" s="142"/>
      <c r="GQ14" s="142"/>
      <c r="GR14" s="142"/>
      <c r="GS14" s="142"/>
      <c r="GT14" s="142"/>
      <c r="GU14" s="142"/>
      <c r="GV14" s="142"/>
      <c r="GW14" s="142"/>
      <c r="GX14" s="142"/>
      <c r="GY14" s="142"/>
      <c r="GZ14" s="142"/>
      <c r="HA14" s="142"/>
      <c r="HB14" s="142"/>
      <c r="HC14" s="142"/>
      <c r="HD14" s="142"/>
      <c r="HE14" s="142"/>
      <c r="HF14" s="142"/>
      <c r="HG14" s="142"/>
      <c r="HH14" s="142"/>
      <c r="HI14" s="142"/>
      <c r="HJ14" s="142"/>
      <c r="HK14" s="142"/>
      <c r="HL14" s="142"/>
      <c r="HM14" s="142"/>
      <c r="HN14" s="142"/>
      <c r="HO14" s="142"/>
      <c r="HP14" s="142"/>
      <c r="HQ14" s="142"/>
      <c r="HR14" s="142"/>
      <c r="HS14" s="142"/>
      <c r="HT14" s="142"/>
      <c r="HU14" s="142"/>
      <c r="HV14" s="142"/>
      <c r="HW14" s="142"/>
      <c r="HX14" s="142"/>
      <c r="HY14" s="142"/>
      <c r="HZ14" s="142"/>
      <c r="IA14" s="142"/>
      <c r="IB14" s="142"/>
      <c r="IC14" s="142"/>
      <c r="ID14" s="142"/>
      <c r="IE14" s="142"/>
      <c r="IF14" s="142"/>
      <c r="IG14" s="142"/>
      <c r="IH14" s="142"/>
      <c r="II14" s="142"/>
      <c r="IJ14" s="142"/>
      <c r="IK14" s="142"/>
      <c r="IL14" s="142"/>
      <c r="IM14" s="142"/>
      <c r="IN14" s="142"/>
      <c r="IO14" s="142"/>
      <c r="IP14" s="142"/>
      <c r="IQ14" s="142"/>
      <c r="IR14" s="142"/>
      <c r="IS14" s="142"/>
      <c r="IT14" s="142"/>
      <c r="IU14" s="142"/>
      <c r="IV14" s="142"/>
      <c r="IW14" s="142"/>
      <c r="IX14" s="142"/>
      <c r="IY14" s="142"/>
      <c r="IZ14" s="142"/>
      <c r="JA14" s="142"/>
      <c r="JB14" s="142"/>
      <c r="JC14" s="142"/>
      <c r="JD14" s="142"/>
      <c r="JE14" s="142"/>
      <c r="JF14" s="142"/>
      <c r="JG14" s="142"/>
      <c r="JH14" s="142"/>
      <c r="JI14" s="142"/>
      <c r="JJ14" s="142"/>
      <c r="JK14" s="142"/>
      <c r="JL14" s="142"/>
      <c r="JM14" s="142"/>
      <c r="JN14" s="142"/>
      <c r="JO14" s="142"/>
      <c r="JP14" s="142"/>
      <c r="JQ14" s="142"/>
      <c r="JR14" s="142"/>
      <c r="JS14" s="142"/>
      <c r="JT14" s="142"/>
      <c r="JU14" s="142"/>
      <c r="JV14" s="142"/>
      <c r="JW14" s="142"/>
      <c r="JX14" s="142"/>
      <c r="JY14" s="142"/>
      <c r="JZ14" s="142"/>
      <c r="KA14" s="142"/>
      <c r="KB14" s="142"/>
      <c r="KC14" s="142"/>
      <c r="KD14" s="142"/>
      <c r="KE14" s="142"/>
      <c r="KF14" s="142"/>
      <c r="KG14" s="142"/>
      <c r="KH14" s="142"/>
      <c r="KI14" s="142"/>
      <c r="KJ14" s="142"/>
      <c r="KK14" s="142"/>
      <c r="KL14" s="142"/>
      <c r="KM14" s="142"/>
      <c r="KN14" s="142"/>
      <c r="KO14" s="142"/>
      <c r="KP14" s="142"/>
      <c r="KQ14" s="142"/>
      <c r="KR14" s="142"/>
      <c r="KS14" s="142"/>
      <c r="KT14" s="142"/>
      <c r="KU14" s="142"/>
      <c r="KV14" s="142"/>
      <c r="KW14" s="142"/>
      <c r="KX14" s="142"/>
      <c r="KY14" s="142"/>
      <c r="KZ14" s="142"/>
      <c r="LA14" s="142"/>
      <c r="LB14" s="142"/>
      <c r="LC14" s="142"/>
      <c r="LD14" s="142"/>
      <c r="LE14" s="142"/>
      <c r="LF14" s="142"/>
      <c r="LG14" s="142"/>
      <c r="LH14" s="142"/>
      <c r="LI14" s="142"/>
      <c r="LJ14" s="142"/>
      <c r="LK14" s="142"/>
      <c r="LL14" s="142"/>
      <c r="LM14" s="142"/>
      <c r="LN14" s="142"/>
      <c r="LO14" s="142"/>
      <c r="LP14" s="142"/>
      <c r="LQ14" s="142"/>
      <c r="LR14" s="142"/>
      <c r="LS14" s="142"/>
      <c r="LT14" s="142"/>
      <c r="LU14" s="142"/>
      <c r="LV14" s="142"/>
      <c r="LW14" s="142"/>
      <c r="LX14" s="142"/>
      <c r="LY14" s="142"/>
      <c r="LZ14" s="142"/>
      <c r="MA14" s="142"/>
      <c r="MB14" s="142"/>
      <c r="MC14" s="142"/>
      <c r="MD14" s="142"/>
      <c r="ME14" s="142"/>
      <c r="MF14" s="142"/>
      <c r="MG14" s="142"/>
      <c r="MH14" s="142"/>
      <c r="MI14" s="142"/>
      <c r="MJ14" s="142"/>
      <c r="MK14" s="142"/>
      <c r="ML14" s="142"/>
      <c r="MM14" s="142"/>
      <c r="MN14" s="142"/>
      <c r="MO14" s="142"/>
      <c r="MP14" s="142"/>
      <c r="MQ14" s="142"/>
      <c r="MR14" s="142"/>
      <c r="MS14" s="142"/>
      <c r="MT14" s="142"/>
      <c r="MU14" s="142"/>
      <c r="MV14" s="142"/>
      <c r="MW14" s="142"/>
      <c r="MX14" s="142"/>
      <c r="MY14" s="142"/>
      <c r="MZ14" s="142"/>
      <c r="NA14" s="142"/>
      <c r="NB14" s="142"/>
      <c r="NC14" s="142"/>
      <c r="ND14" s="142"/>
      <c r="NE14" s="142"/>
      <c r="NF14" s="142"/>
      <c r="NG14" s="142"/>
      <c r="NH14" s="142"/>
      <c r="NI14" s="142"/>
      <c r="NJ14" s="142"/>
      <c r="NK14" s="142"/>
      <c r="NL14" s="142"/>
      <c r="NM14" s="142"/>
      <c r="NN14" s="142"/>
      <c r="NO14" s="142"/>
      <c r="NP14" s="142"/>
      <c r="NQ14" s="142"/>
      <c r="NR14" s="142"/>
      <c r="NS14" s="142"/>
      <c r="NT14" s="142"/>
      <c r="NU14" s="142"/>
      <c r="NV14" s="142"/>
      <c r="NW14" s="142"/>
      <c r="NX14" s="142"/>
      <c r="NY14" s="142"/>
      <c r="NZ14" s="142"/>
      <c r="OA14" s="142"/>
      <c r="OB14" s="142"/>
      <c r="OC14" s="142"/>
      <c r="OD14" s="142"/>
      <c r="OE14" s="142"/>
      <c r="OF14" s="142"/>
      <c r="OG14" s="142"/>
      <c r="OH14" s="142"/>
      <c r="OI14" s="142"/>
      <c r="OJ14" s="142"/>
      <c r="OK14" s="142"/>
      <c r="OL14" s="142"/>
      <c r="OM14" s="142"/>
      <c r="ON14" s="142"/>
      <c r="OO14" s="142"/>
      <c r="OP14" s="142"/>
      <c r="OQ14" s="142"/>
      <c r="OR14" s="142"/>
      <c r="OS14" s="142"/>
      <c r="OT14" s="142"/>
      <c r="OU14" s="142"/>
      <c r="OV14" s="142"/>
      <c r="OW14" s="142"/>
      <c r="OX14" s="142"/>
      <c r="OY14" s="142"/>
      <c r="OZ14" s="142"/>
      <c r="PA14" s="142"/>
      <c r="PB14" s="142"/>
      <c r="PC14" s="142"/>
      <c r="PD14" s="142"/>
      <c r="PE14" s="142"/>
      <c r="PF14" s="142"/>
      <c r="PG14" s="142"/>
      <c r="PH14" s="142"/>
      <c r="PI14" s="142"/>
      <c r="PJ14" s="142"/>
      <c r="PK14" s="142"/>
      <c r="PL14" s="142"/>
      <c r="PM14" s="142"/>
      <c r="PN14" s="142"/>
      <c r="PO14" s="142"/>
      <c r="PP14" s="142"/>
      <c r="PQ14" s="142"/>
      <c r="PR14" s="142"/>
      <c r="PS14" s="142"/>
      <c r="PT14" s="142"/>
      <c r="PU14" s="142"/>
      <c r="PV14" s="142"/>
      <c r="PW14" s="142"/>
      <c r="PX14" s="142"/>
      <c r="PY14" s="142"/>
      <c r="PZ14" s="142"/>
      <c r="QA14" s="142"/>
      <c r="QB14" s="142"/>
      <c r="QC14" s="142"/>
      <c r="QD14" s="142"/>
      <c r="QE14" s="142"/>
      <c r="QF14" s="142"/>
      <c r="QG14" s="142"/>
      <c r="QH14" s="142"/>
      <c r="QI14" s="142"/>
      <c r="QJ14" s="142"/>
      <c r="QK14" s="142"/>
      <c r="QL14" s="142"/>
      <c r="QM14" s="142"/>
      <c r="QN14" s="142"/>
      <c r="QO14" s="142"/>
      <c r="QP14" s="142"/>
      <c r="QQ14" s="142"/>
      <c r="QR14" s="142"/>
      <c r="QS14" s="142"/>
      <c r="QT14" s="142"/>
      <c r="QU14" s="142"/>
      <c r="QV14" s="142"/>
      <c r="QW14" s="142"/>
      <c r="QX14" s="142"/>
      <c r="QY14" s="142"/>
      <c r="QZ14" s="142"/>
      <c r="RA14" s="142"/>
      <c r="RB14" s="142"/>
      <c r="RC14" s="142"/>
      <c r="RD14" s="142"/>
      <c r="RE14" s="142"/>
      <c r="RF14" s="142"/>
      <c r="RG14" s="142"/>
      <c r="RH14" s="142"/>
      <c r="RI14" s="142"/>
      <c r="RJ14" s="142"/>
      <c r="RK14" s="142"/>
      <c r="RL14" s="142"/>
      <c r="RM14" s="142"/>
      <c r="RN14" s="142"/>
      <c r="RO14" s="142"/>
      <c r="RP14" s="142"/>
      <c r="RQ14" s="142"/>
      <c r="RR14" s="142"/>
      <c r="RS14" s="142"/>
      <c r="RT14" s="142"/>
      <c r="RU14" s="142"/>
      <c r="RV14" s="142"/>
      <c r="RW14" s="142"/>
      <c r="RX14" s="142"/>
      <c r="RY14" s="142"/>
      <c r="RZ14" s="142"/>
      <c r="SA14" s="142"/>
      <c r="SB14" s="142"/>
      <c r="SC14" s="142"/>
      <c r="SD14" s="142"/>
      <c r="SE14" s="142"/>
      <c r="SF14" s="142"/>
      <c r="SG14" s="142"/>
      <c r="SH14" s="142"/>
      <c r="SI14" s="142"/>
      <c r="SJ14" s="142"/>
      <c r="SK14" s="142"/>
      <c r="SL14" s="142"/>
      <c r="SM14" s="142"/>
      <c r="SN14" s="142"/>
      <c r="SO14" s="142"/>
      <c r="SP14" s="142"/>
      <c r="SQ14" s="142"/>
      <c r="SR14" s="142"/>
      <c r="SS14" s="142"/>
      <c r="ST14" s="142"/>
      <c r="SU14" s="142"/>
      <c r="SV14" s="142"/>
      <c r="SW14" s="142"/>
      <c r="SX14" s="142"/>
      <c r="SY14" s="142"/>
      <c r="SZ14" s="142"/>
      <c r="TA14" s="142"/>
      <c r="TB14" s="142"/>
      <c r="TC14" s="142"/>
      <c r="TD14" s="142"/>
      <c r="TE14" s="142"/>
      <c r="TF14" s="142"/>
      <c r="TG14" s="142"/>
      <c r="TH14" s="142"/>
      <c r="TI14" s="142"/>
      <c r="TJ14" s="142"/>
      <c r="TK14" s="142"/>
      <c r="TL14" s="142"/>
      <c r="TM14" s="142"/>
      <c r="TN14" s="142"/>
      <c r="TO14" s="142"/>
      <c r="TP14" s="142"/>
      <c r="TQ14" s="142"/>
      <c r="TR14" s="142"/>
      <c r="TS14" s="142"/>
      <c r="TT14" s="142"/>
      <c r="TU14" s="142"/>
      <c r="TV14" s="142"/>
      <c r="TW14" s="142"/>
      <c r="TX14" s="142"/>
      <c r="TY14" s="142"/>
      <c r="TZ14" s="142"/>
      <c r="UA14" s="142"/>
      <c r="UB14" s="142"/>
      <c r="UC14" s="142"/>
      <c r="UD14" s="142"/>
      <c r="UE14" s="142"/>
      <c r="UF14" s="142"/>
      <c r="UG14" s="142"/>
      <c r="UH14" s="142"/>
      <c r="UI14" s="142"/>
      <c r="UJ14" s="142"/>
      <c r="UK14" s="142"/>
      <c r="UL14" s="142"/>
      <c r="UM14" s="142"/>
      <c r="UN14" s="142"/>
      <c r="UO14" s="142"/>
      <c r="UP14" s="142"/>
      <c r="UQ14" s="142"/>
      <c r="UR14" s="142"/>
      <c r="US14" s="142"/>
      <c r="UT14" s="142"/>
      <c r="UU14" s="142"/>
      <c r="UV14" s="142"/>
      <c r="UW14" s="142"/>
      <c r="UX14" s="142"/>
      <c r="UY14" s="142"/>
      <c r="UZ14" s="142"/>
      <c r="VA14" s="142"/>
      <c r="VB14" s="142"/>
      <c r="VC14" s="142"/>
      <c r="VD14" s="142"/>
      <c r="VE14" s="142"/>
      <c r="VF14" s="142"/>
      <c r="VG14" s="142"/>
      <c r="VH14" s="142"/>
      <c r="VI14" s="142"/>
      <c r="VJ14" s="142"/>
      <c r="VK14" s="142"/>
      <c r="VL14" s="142"/>
      <c r="VM14" s="142"/>
      <c r="VN14" s="142"/>
      <c r="VO14" s="142"/>
      <c r="VP14" s="142"/>
      <c r="VQ14" s="142"/>
      <c r="VR14" s="142"/>
      <c r="VS14" s="142"/>
      <c r="VT14" s="142"/>
      <c r="VU14" s="142"/>
      <c r="VV14" s="142"/>
      <c r="VW14" s="142"/>
      <c r="VX14" s="142"/>
      <c r="VY14" s="142"/>
      <c r="VZ14" s="142"/>
      <c r="WA14" s="142"/>
      <c r="WB14" s="142"/>
      <c r="WC14" s="142"/>
      <c r="WD14" s="142"/>
      <c r="WE14" s="142"/>
      <c r="WF14" s="142"/>
      <c r="WG14" s="142"/>
      <c r="WH14" s="142"/>
      <c r="WI14" s="142"/>
      <c r="WJ14" s="142"/>
      <c r="WK14" s="142"/>
      <c r="WL14" s="142"/>
      <c r="WM14" s="142"/>
      <c r="WN14" s="142"/>
      <c r="WO14" s="142"/>
      <c r="WP14" s="142"/>
      <c r="WQ14" s="142"/>
      <c r="WR14" s="142"/>
      <c r="WS14" s="142"/>
      <c r="WT14" s="142"/>
      <c r="WU14" s="142"/>
      <c r="WV14" s="142"/>
      <c r="WW14" s="142"/>
      <c r="WX14" s="142"/>
      <c r="WY14" s="142"/>
      <c r="WZ14" s="142"/>
      <c r="XA14" s="142"/>
      <c r="XB14" s="142"/>
      <c r="XC14" s="142"/>
      <c r="XD14" s="142"/>
      <c r="XE14" s="142"/>
      <c r="XF14" s="142"/>
      <c r="XG14" s="142"/>
      <c r="XH14" s="142"/>
      <c r="XI14" s="142"/>
      <c r="XJ14" s="142"/>
      <c r="XK14" s="142"/>
      <c r="XL14" s="142"/>
      <c r="XM14" s="142"/>
      <c r="XN14" s="142"/>
      <c r="XO14" s="142"/>
      <c r="XP14" s="142"/>
      <c r="XQ14" s="142"/>
      <c r="XR14" s="142"/>
      <c r="XS14" s="142"/>
      <c r="XT14" s="142"/>
      <c r="XU14" s="142"/>
      <c r="XV14" s="142"/>
      <c r="XW14" s="142"/>
      <c r="XX14" s="142"/>
      <c r="XY14" s="142"/>
      <c r="XZ14" s="142"/>
      <c r="YA14" s="142"/>
      <c r="YB14" s="142"/>
      <c r="YC14" s="142"/>
      <c r="YD14" s="142"/>
      <c r="YE14" s="142"/>
      <c r="YF14" s="142"/>
      <c r="YG14" s="142"/>
      <c r="YH14" s="142"/>
      <c r="YI14" s="142"/>
      <c r="YJ14" s="142"/>
      <c r="YK14" s="142"/>
      <c r="YL14" s="142"/>
      <c r="YM14" s="142"/>
      <c r="YN14" s="142"/>
      <c r="YO14" s="142"/>
      <c r="YP14" s="142"/>
      <c r="YQ14" s="142"/>
      <c r="YR14" s="142"/>
      <c r="YS14" s="142"/>
      <c r="YT14" s="142"/>
      <c r="YU14" s="142"/>
      <c r="YV14" s="142"/>
      <c r="YW14" s="142"/>
      <c r="YX14" s="142"/>
      <c r="YY14" s="142"/>
      <c r="YZ14" s="142"/>
      <c r="ZA14" s="142"/>
      <c r="ZB14" s="142"/>
      <c r="ZC14" s="142"/>
      <c r="ZD14" s="142"/>
      <c r="ZE14" s="142"/>
      <c r="ZF14" s="142"/>
      <c r="ZG14" s="142"/>
      <c r="ZH14" s="142"/>
      <c r="ZI14" s="142"/>
      <c r="ZJ14" s="142"/>
      <c r="ZK14" s="142"/>
      <c r="ZL14" s="142"/>
      <c r="ZM14" s="142"/>
      <c r="ZN14" s="142"/>
      <c r="ZO14" s="142"/>
      <c r="ZP14" s="142"/>
      <c r="ZQ14" s="142"/>
      <c r="ZR14" s="142"/>
      <c r="ZS14" s="142"/>
      <c r="ZT14" s="142"/>
      <c r="ZU14" s="142"/>
      <c r="ZV14" s="142"/>
      <c r="ZW14" s="142"/>
      <c r="ZX14" s="142"/>
      <c r="ZY14" s="142"/>
      <c r="ZZ14" s="142"/>
      <c r="AAA14" s="142"/>
      <c r="AAB14" s="142"/>
      <c r="AAC14" s="142"/>
      <c r="AAD14" s="142"/>
      <c r="AAE14" s="142"/>
      <c r="AAF14" s="142"/>
      <c r="AAG14" s="142"/>
      <c r="AAH14" s="142"/>
      <c r="AAI14" s="142"/>
      <c r="AAJ14" s="142"/>
      <c r="AAK14" s="142"/>
      <c r="AAL14" s="142"/>
      <c r="AAM14" s="142"/>
      <c r="AAN14" s="142"/>
      <c r="AAO14" s="142"/>
      <c r="AAP14" s="142"/>
      <c r="AAQ14" s="142"/>
      <c r="AAR14" s="142"/>
      <c r="AAS14" s="142"/>
      <c r="AAT14" s="142"/>
      <c r="AAU14" s="142"/>
      <c r="AAV14" s="142"/>
      <c r="AAW14" s="142"/>
      <c r="AAX14" s="142"/>
      <c r="AAY14" s="142"/>
      <c r="AAZ14" s="142"/>
      <c r="ABA14" s="142"/>
      <c r="ABB14" s="142"/>
      <c r="ABC14" s="142"/>
      <c r="ABD14" s="142"/>
      <c r="ABE14" s="142"/>
      <c r="ABF14" s="142"/>
      <c r="ABG14" s="142"/>
      <c r="ABH14" s="142"/>
      <c r="ABI14" s="142"/>
      <c r="ABJ14" s="142"/>
      <c r="ABK14" s="142"/>
      <c r="ABL14" s="142"/>
      <c r="ABM14" s="142"/>
      <c r="ABN14" s="142"/>
      <c r="ABO14" s="142"/>
      <c r="ABP14" s="142"/>
      <c r="ABQ14" s="142"/>
      <c r="ABR14" s="142"/>
      <c r="ABS14" s="142"/>
      <c r="ABT14" s="142"/>
      <c r="ABU14" s="142"/>
      <c r="ABV14" s="142"/>
      <c r="ABW14" s="142"/>
      <c r="ABX14" s="142"/>
      <c r="ABY14" s="142"/>
      <c r="ABZ14" s="142"/>
      <c r="ACA14" s="142"/>
      <c r="ACB14" s="142"/>
      <c r="ACC14" s="142"/>
      <c r="ACD14" s="142"/>
      <c r="ACE14" s="142"/>
      <c r="ACF14" s="142"/>
      <c r="ACG14" s="142"/>
      <c r="ACH14" s="142"/>
      <c r="ACI14" s="142"/>
      <c r="ACJ14" s="142"/>
      <c r="ACK14" s="142"/>
      <c r="ACL14" s="142"/>
      <c r="ACM14" s="142"/>
      <c r="ACN14" s="142"/>
      <c r="ACO14" s="142"/>
      <c r="ACP14" s="142"/>
      <c r="ACQ14" s="142"/>
      <c r="ACR14" s="142"/>
      <c r="ACS14" s="142"/>
      <c r="ACT14" s="142"/>
      <c r="ACU14" s="142"/>
      <c r="ACV14" s="142"/>
      <c r="ACW14" s="142"/>
      <c r="ACX14" s="142"/>
      <c r="ACY14" s="142"/>
      <c r="ACZ14" s="142"/>
      <c r="ADA14" s="142"/>
      <c r="ADB14" s="142"/>
      <c r="ADC14" s="142"/>
      <c r="ADD14" s="142"/>
      <c r="ADE14" s="142"/>
      <c r="ADF14" s="142"/>
      <c r="ADG14" s="142"/>
      <c r="ADH14" s="142"/>
      <c r="ADI14" s="142"/>
      <c r="ADJ14" s="142"/>
      <c r="ADK14" s="142"/>
      <c r="ADL14" s="142"/>
      <c r="ADM14" s="142"/>
      <c r="ADN14" s="142"/>
      <c r="ADO14" s="142"/>
      <c r="ADP14" s="142"/>
      <c r="ADQ14" s="142"/>
      <c r="ADR14" s="142"/>
      <c r="ADS14" s="142"/>
      <c r="ADT14" s="142"/>
      <c r="ADU14" s="142"/>
      <c r="ADV14" s="142"/>
      <c r="ADW14" s="142"/>
      <c r="ADX14" s="142"/>
      <c r="ADY14" s="142"/>
      <c r="ADZ14" s="142"/>
      <c r="AEA14" s="142"/>
      <c r="AEB14" s="142"/>
      <c r="AEC14" s="142"/>
      <c r="AED14" s="142"/>
      <c r="AEE14" s="142"/>
      <c r="AEF14" s="142"/>
      <c r="AEG14" s="142"/>
      <c r="AEH14" s="142"/>
      <c r="AEI14" s="142"/>
      <c r="AEJ14" s="142"/>
      <c r="AEK14" s="142"/>
      <c r="AEL14" s="142"/>
      <c r="AEM14" s="142"/>
      <c r="AEN14" s="142"/>
      <c r="AEO14" s="142"/>
      <c r="AEP14" s="142"/>
      <c r="AEQ14" s="142"/>
      <c r="AER14" s="142"/>
      <c r="AES14" s="142"/>
      <c r="AET14" s="142"/>
      <c r="AEU14" s="142"/>
      <c r="AEV14" s="142"/>
      <c r="AEW14" s="142"/>
      <c r="AEX14" s="142"/>
      <c r="AEY14" s="142"/>
      <c r="AEZ14" s="142"/>
      <c r="AFA14" s="142"/>
      <c r="AFB14" s="142"/>
      <c r="AFC14" s="142"/>
      <c r="AFD14" s="142"/>
      <c r="AFE14" s="142"/>
      <c r="AFF14" s="142"/>
      <c r="AFG14" s="142"/>
      <c r="AFH14" s="142"/>
      <c r="AFI14" s="142"/>
      <c r="AFJ14" s="142"/>
      <c r="AFK14" s="142"/>
      <c r="AFL14" s="142"/>
      <c r="AFM14" s="142"/>
      <c r="AFN14" s="142"/>
      <c r="AFO14" s="142"/>
      <c r="AFP14" s="142"/>
      <c r="AFQ14" s="142"/>
      <c r="AFR14" s="142"/>
      <c r="AFS14" s="142"/>
      <c r="AFT14" s="142"/>
      <c r="AFU14" s="142"/>
      <c r="AFV14" s="142"/>
      <c r="AFW14" s="142"/>
      <c r="AFX14" s="142"/>
      <c r="AFY14" s="142"/>
      <c r="AFZ14" s="142"/>
      <c r="AGA14" s="142"/>
      <c r="AGB14" s="142"/>
      <c r="AGC14" s="142"/>
      <c r="AGD14" s="142"/>
      <c r="AGE14" s="142"/>
      <c r="AGF14" s="142"/>
      <c r="AGG14" s="142"/>
      <c r="AGH14" s="142"/>
      <c r="AGI14" s="142"/>
      <c r="AGJ14" s="142"/>
      <c r="AGK14" s="142"/>
      <c r="AGL14" s="142"/>
      <c r="AGM14" s="142"/>
      <c r="AGN14" s="142"/>
      <c r="AGO14" s="142"/>
      <c r="AGP14" s="142"/>
      <c r="AGQ14" s="142"/>
      <c r="AGR14" s="142"/>
      <c r="AGS14" s="142"/>
      <c r="AGT14" s="142"/>
      <c r="AGU14" s="142"/>
      <c r="AGV14" s="142"/>
      <c r="AGW14" s="142"/>
      <c r="AGX14" s="142"/>
      <c r="AGY14" s="142"/>
      <c r="AGZ14" s="142"/>
      <c r="AHA14" s="142"/>
      <c r="AHB14" s="142"/>
      <c r="AHC14" s="142"/>
      <c r="AHD14" s="142"/>
      <c r="AHE14" s="142"/>
      <c r="AHF14" s="142"/>
      <c r="AHG14" s="142"/>
      <c r="AHH14" s="142"/>
      <c r="AHI14" s="142"/>
      <c r="AHJ14" s="142"/>
      <c r="AHK14" s="142"/>
      <c r="AHL14" s="142"/>
      <c r="AHM14" s="142"/>
      <c r="AHN14" s="142"/>
      <c r="AHO14" s="142"/>
      <c r="AHP14" s="142"/>
      <c r="AHQ14" s="142"/>
      <c r="AHR14" s="142"/>
      <c r="AHS14" s="142"/>
      <c r="AHT14" s="142"/>
      <c r="AHU14" s="142"/>
      <c r="AHV14" s="142"/>
      <c r="AHW14" s="142"/>
      <c r="AHX14" s="142"/>
      <c r="AHY14" s="142"/>
      <c r="AHZ14" s="142"/>
      <c r="AIA14" s="142"/>
      <c r="AIB14" s="142"/>
      <c r="AIC14" s="142"/>
      <c r="AID14" s="142"/>
      <c r="AIE14" s="142"/>
      <c r="AIF14" s="142"/>
      <c r="AIG14" s="142"/>
      <c r="AIH14" s="142"/>
      <c r="AII14" s="142"/>
      <c r="AIJ14" s="142"/>
      <c r="AIK14" s="142"/>
      <c r="AIL14" s="142"/>
      <c r="AIM14" s="142"/>
      <c r="AIN14" s="142"/>
      <c r="AIO14" s="142"/>
      <c r="AIP14" s="142"/>
      <c r="AIQ14" s="142"/>
      <c r="AIR14" s="142"/>
      <c r="AIS14" s="142"/>
      <c r="AIT14" s="142"/>
      <c r="AIU14" s="142"/>
      <c r="AIV14" s="142"/>
      <c r="AIW14" s="142"/>
      <c r="AIX14" s="142"/>
      <c r="AIY14" s="142"/>
      <c r="AIZ14" s="142"/>
      <c r="AJA14" s="142"/>
      <c r="AJB14" s="142"/>
      <c r="AJC14" s="142"/>
      <c r="AJD14" s="142"/>
      <c r="AJE14" s="142"/>
      <c r="AJF14" s="142"/>
      <c r="AJG14" s="142"/>
      <c r="AJH14" s="142"/>
      <c r="AJI14" s="142"/>
      <c r="AJJ14" s="142"/>
      <c r="AJK14" s="142"/>
      <c r="AJL14" s="142"/>
      <c r="AJM14" s="142"/>
      <c r="AJN14" s="142"/>
      <c r="AJO14" s="142"/>
      <c r="AJP14" s="142"/>
      <c r="AJQ14" s="142"/>
      <c r="AJR14" s="142"/>
      <c r="AJS14" s="142"/>
      <c r="AJT14" s="142"/>
      <c r="AJU14" s="142"/>
      <c r="AJV14" s="142"/>
      <c r="AJW14" s="142"/>
      <c r="AJX14" s="142"/>
      <c r="AJY14" s="142"/>
      <c r="AJZ14" s="142"/>
      <c r="AKA14" s="142"/>
      <c r="AKB14" s="142"/>
      <c r="AKC14" s="142"/>
      <c r="AKD14" s="142"/>
      <c r="AKE14" s="142"/>
      <c r="AKF14" s="142"/>
      <c r="AKG14" s="142"/>
      <c r="AKH14" s="142"/>
      <c r="AKI14" s="142"/>
      <c r="AKJ14" s="142"/>
      <c r="AKK14" s="142"/>
      <c r="AKL14" s="142"/>
      <c r="AKM14" s="142"/>
      <c r="AKN14" s="142"/>
      <c r="AKO14" s="142"/>
      <c r="AKP14" s="142"/>
      <c r="AKQ14" s="142"/>
      <c r="AKR14" s="142"/>
      <c r="AKS14" s="142"/>
      <c r="AKT14" s="142"/>
      <c r="AKU14" s="142"/>
      <c r="AKV14" s="142"/>
      <c r="AKW14" s="142"/>
      <c r="AKX14" s="142"/>
      <c r="AKY14" s="142"/>
      <c r="AKZ14" s="142"/>
      <c r="ALA14" s="142"/>
      <c r="ALB14" s="142"/>
      <c r="ALC14" s="142"/>
      <c r="ALD14" s="142"/>
      <c r="ALE14" s="142"/>
      <c r="ALF14" s="142"/>
      <c r="ALG14" s="142"/>
      <c r="ALH14" s="142"/>
      <c r="ALI14" s="142"/>
      <c r="ALJ14" s="142"/>
      <c r="ALK14" s="142"/>
      <c r="ALL14" s="142"/>
      <c r="ALM14" s="142"/>
      <c r="ALN14" s="142"/>
      <c r="ALO14" s="142"/>
      <c r="ALP14" s="142"/>
      <c r="ALQ14" s="142"/>
      <c r="ALR14" s="142"/>
      <c r="ALS14" s="142"/>
      <c r="ALT14" s="142"/>
      <c r="ALU14" s="142"/>
      <c r="ALV14" s="142"/>
      <c r="ALW14" s="142"/>
      <c r="ALX14" s="142"/>
      <c r="ALY14" s="142"/>
      <c r="ALZ14" s="142"/>
      <c r="AMA14" s="142"/>
      <c r="AMB14" s="142"/>
      <c r="AMC14" s="142"/>
      <c r="AMD14" s="142"/>
      <c r="AME14" s="142"/>
      <c r="AMF14" s="142"/>
      <c r="AMG14" s="142"/>
      <c r="AMH14" s="142"/>
    </row>
    <row r="15" spans="1:1022" ht="15.75" x14ac:dyDescent="0.25">
      <c r="A15" s="136"/>
      <c r="B15" s="244" t="s">
        <v>99</v>
      </c>
      <c r="C15" s="244"/>
      <c r="D15" s="244"/>
      <c r="E15" s="244"/>
      <c r="F15" s="244"/>
      <c r="G15" s="244"/>
      <c r="H15" s="140"/>
      <c r="I15" s="141"/>
      <c r="J15" s="141"/>
      <c r="K15" s="136"/>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c r="DZ15" s="142"/>
      <c r="EA15" s="142"/>
      <c r="EB15" s="142"/>
      <c r="EC15" s="142"/>
      <c r="ED15" s="142"/>
      <c r="EE15" s="142"/>
      <c r="EF15" s="142"/>
      <c r="EG15" s="142"/>
      <c r="EH15" s="142"/>
      <c r="EI15" s="142"/>
      <c r="EJ15" s="142"/>
      <c r="EK15" s="142"/>
      <c r="EL15" s="142"/>
      <c r="EM15" s="142"/>
      <c r="EN15" s="142"/>
      <c r="EO15" s="142"/>
      <c r="EP15" s="142"/>
      <c r="EQ15" s="142"/>
      <c r="ER15" s="142"/>
      <c r="ES15" s="142"/>
      <c r="ET15" s="142"/>
      <c r="EU15" s="142"/>
      <c r="EV15" s="142"/>
      <c r="EW15" s="142"/>
      <c r="EX15" s="142"/>
      <c r="EY15" s="142"/>
      <c r="EZ15" s="142"/>
      <c r="FA15" s="142"/>
      <c r="FB15" s="142"/>
      <c r="FC15" s="142"/>
      <c r="FD15" s="142"/>
      <c r="FE15" s="142"/>
      <c r="FF15" s="142"/>
      <c r="FG15" s="142"/>
      <c r="FH15" s="142"/>
      <c r="FI15" s="142"/>
      <c r="FJ15" s="142"/>
      <c r="FK15" s="142"/>
      <c r="FL15" s="142"/>
      <c r="FM15" s="142"/>
      <c r="FN15" s="142"/>
      <c r="FO15" s="142"/>
      <c r="FP15" s="142"/>
      <c r="FQ15" s="142"/>
      <c r="FR15" s="142"/>
      <c r="FS15" s="142"/>
      <c r="FT15" s="142"/>
      <c r="FU15" s="142"/>
      <c r="FV15" s="142"/>
      <c r="FW15" s="142"/>
      <c r="FX15" s="142"/>
      <c r="FY15" s="142"/>
      <c r="FZ15" s="142"/>
      <c r="GA15" s="142"/>
      <c r="GB15" s="142"/>
      <c r="GC15" s="142"/>
      <c r="GD15" s="142"/>
      <c r="GE15" s="142"/>
      <c r="GF15" s="142"/>
      <c r="GG15" s="142"/>
      <c r="GH15" s="142"/>
      <c r="GI15" s="142"/>
      <c r="GJ15" s="142"/>
      <c r="GK15" s="142"/>
      <c r="GL15" s="142"/>
      <c r="GM15" s="142"/>
      <c r="GN15" s="142"/>
      <c r="GO15" s="142"/>
      <c r="GP15" s="142"/>
      <c r="GQ15" s="142"/>
      <c r="GR15" s="142"/>
      <c r="GS15" s="142"/>
      <c r="GT15" s="142"/>
      <c r="GU15" s="142"/>
      <c r="GV15" s="142"/>
      <c r="GW15" s="142"/>
      <c r="GX15" s="142"/>
      <c r="GY15" s="142"/>
      <c r="GZ15" s="142"/>
      <c r="HA15" s="142"/>
      <c r="HB15" s="142"/>
      <c r="HC15" s="142"/>
      <c r="HD15" s="142"/>
      <c r="HE15" s="142"/>
      <c r="HF15" s="142"/>
      <c r="HG15" s="142"/>
      <c r="HH15" s="142"/>
      <c r="HI15" s="142"/>
      <c r="HJ15" s="142"/>
      <c r="HK15" s="142"/>
      <c r="HL15" s="142"/>
      <c r="HM15" s="142"/>
      <c r="HN15" s="142"/>
      <c r="HO15" s="142"/>
      <c r="HP15" s="142"/>
      <c r="HQ15" s="142"/>
      <c r="HR15" s="142"/>
      <c r="HS15" s="142"/>
      <c r="HT15" s="142"/>
      <c r="HU15" s="142"/>
      <c r="HV15" s="142"/>
      <c r="HW15" s="142"/>
      <c r="HX15" s="142"/>
      <c r="HY15" s="142"/>
      <c r="HZ15" s="142"/>
      <c r="IA15" s="142"/>
      <c r="IB15" s="142"/>
      <c r="IC15" s="142"/>
      <c r="ID15" s="142"/>
      <c r="IE15" s="142"/>
      <c r="IF15" s="142"/>
      <c r="IG15" s="142"/>
      <c r="IH15" s="142"/>
      <c r="II15" s="142"/>
      <c r="IJ15" s="142"/>
      <c r="IK15" s="142"/>
      <c r="IL15" s="142"/>
      <c r="IM15" s="142"/>
      <c r="IN15" s="142"/>
      <c r="IO15" s="142"/>
      <c r="IP15" s="142"/>
      <c r="IQ15" s="142"/>
      <c r="IR15" s="142"/>
      <c r="IS15" s="142"/>
      <c r="IT15" s="142"/>
      <c r="IU15" s="142"/>
      <c r="IV15" s="142"/>
      <c r="IW15" s="142"/>
      <c r="IX15" s="142"/>
      <c r="IY15" s="142"/>
      <c r="IZ15" s="142"/>
      <c r="JA15" s="142"/>
      <c r="JB15" s="142"/>
      <c r="JC15" s="142"/>
      <c r="JD15" s="142"/>
      <c r="JE15" s="142"/>
      <c r="JF15" s="142"/>
      <c r="JG15" s="142"/>
      <c r="JH15" s="142"/>
      <c r="JI15" s="142"/>
      <c r="JJ15" s="142"/>
      <c r="JK15" s="142"/>
      <c r="JL15" s="142"/>
      <c r="JM15" s="142"/>
      <c r="JN15" s="142"/>
      <c r="JO15" s="142"/>
      <c r="JP15" s="142"/>
      <c r="JQ15" s="142"/>
      <c r="JR15" s="142"/>
      <c r="JS15" s="142"/>
      <c r="JT15" s="142"/>
      <c r="JU15" s="142"/>
      <c r="JV15" s="142"/>
      <c r="JW15" s="142"/>
      <c r="JX15" s="142"/>
      <c r="JY15" s="142"/>
      <c r="JZ15" s="142"/>
      <c r="KA15" s="142"/>
      <c r="KB15" s="142"/>
      <c r="KC15" s="142"/>
      <c r="KD15" s="142"/>
      <c r="KE15" s="142"/>
      <c r="KF15" s="142"/>
      <c r="KG15" s="142"/>
      <c r="KH15" s="142"/>
      <c r="KI15" s="142"/>
      <c r="KJ15" s="142"/>
      <c r="KK15" s="142"/>
      <c r="KL15" s="142"/>
      <c r="KM15" s="142"/>
      <c r="KN15" s="142"/>
      <c r="KO15" s="142"/>
      <c r="KP15" s="142"/>
      <c r="KQ15" s="142"/>
      <c r="KR15" s="142"/>
      <c r="KS15" s="142"/>
      <c r="KT15" s="142"/>
      <c r="KU15" s="142"/>
      <c r="KV15" s="142"/>
      <c r="KW15" s="142"/>
      <c r="KX15" s="142"/>
      <c r="KY15" s="142"/>
      <c r="KZ15" s="142"/>
      <c r="LA15" s="142"/>
      <c r="LB15" s="142"/>
      <c r="LC15" s="142"/>
      <c r="LD15" s="142"/>
      <c r="LE15" s="142"/>
      <c r="LF15" s="142"/>
      <c r="LG15" s="142"/>
      <c r="LH15" s="142"/>
      <c r="LI15" s="142"/>
      <c r="LJ15" s="142"/>
      <c r="LK15" s="142"/>
      <c r="LL15" s="142"/>
      <c r="LM15" s="142"/>
      <c r="LN15" s="142"/>
      <c r="LO15" s="142"/>
      <c r="LP15" s="142"/>
      <c r="LQ15" s="142"/>
      <c r="LR15" s="142"/>
      <c r="LS15" s="142"/>
      <c r="LT15" s="142"/>
      <c r="LU15" s="142"/>
      <c r="LV15" s="142"/>
      <c r="LW15" s="142"/>
      <c r="LX15" s="142"/>
      <c r="LY15" s="142"/>
      <c r="LZ15" s="142"/>
      <c r="MA15" s="142"/>
      <c r="MB15" s="142"/>
      <c r="MC15" s="142"/>
      <c r="MD15" s="142"/>
      <c r="ME15" s="142"/>
      <c r="MF15" s="142"/>
      <c r="MG15" s="142"/>
      <c r="MH15" s="142"/>
      <c r="MI15" s="142"/>
      <c r="MJ15" s="142"/>
      <c r="MK15" s="142"/>
      <c r="ML15" s="142"/>
      <c r="MM15" s="142"/>
      <c r="MN15" s="142"/>
      <c r="MO15" s="142"/>
      <c r="MP15" s="142"/>
      <c r="MQ15" s="142"/>
      <c r="MR15" s="142"/>
      <c r="MS15" s="142"/>
      <c r="MT15" s="142"/>
      <c r="MU15" s="142"/>
      <c r="MV15" s="142"/>
      <c r="MW15" s="142"/>
      <c r="MX15" s="142"/>
      <c r="MY15" s="142"/>
      <c r="MZ15" s="142"/>
      <c r="NA15" s="142"/>
      <c r="NB15" s="142"/>
      <c r="NC15" s="142"/>
      <c r="ND15" s="142"/>
      <c r="NE15" s="142"/>
      <c r="NF15" s="142"/>
      <c r="NG15" s="142"/>
      <c r="NH15" s="142"/>
      <c r="NI15" s="142"/>
      <c r="NJ15" s="142"/>
      <c r="NK15" s="142"/>
      <c r="NL15" s="142"/>
      <c r="NM15" s="142"/>
      <c r="NN15" s="142"/>
      <c r="NO15" s="142"/>
      <c r="NP15" s="142"/>
      <c r="NQ15" s="142"/>
      <c r="NR15" s="142"/>
      <c r="NS15" s="142"/>
      <c r="NT15" s="142"/>
      <c r="NU15" s="142"/>
      <c r="NV15" s="142"/>
      <c r="NW15" s="142"/>
      <c r="NX15" s="142"/>
      <c r="NY15" s="142"/>
      <c r="NZ15" s="142"/>
      <c r="OA15" s="142"/>
      <c r="OB15" s="142"/>
      <c r="OC15" s="142"/>
      <c r="OD15" s="142"/>
      <c r="OE15" s="142"/>
      <c r="OF15" s="142"/>
      <c r="OG15" s="142"/>
      <c r="OH15" s="142"/>
      <c r="OI15" s="142"/>
      <c r="OJ15" s="142"/>
      <c r="OK15" s="142"/>
      <c r="OL15" s="142"/>
      <c r="OM15" s="142"/>
      <c r="ON15" s="142"/>
      <c r="OO15" s="142"/>
      <c r="OP15" s="142"/>
      <c r="OQ15" s="142"/>
      <c r="OR15" s="142"/>
      <c r="OS15" s="142"/>
      <c r="OT15" s="142"/>
      <c r="OU15" s="142"/>
      <c r="OV15" s="142"/>
      <c r="OW15" s="142"/>
      <c r="OX15" s="142"/>
      <c r="OY15" s="142"/>
      <c r="OZ15" s="142"/>
      <c r="PA15" s="142"/>
      <c r="PB15" s="142"/>
      <c r="PC15" s="142"/>
      <c r="PD15" s="142"/>
      <c r="PE15" s="142"/>
      <c r="PF15" s="142"/>
      <c r="PG15" s="142"/>
      <c r="PH15" s="142"/>
      <c r="PI15" s="142"/>
      <c r="PJ15" s="142"/>
      <c r="PK15" s="142"/>
      <c r="PL15" s="142"/>
      <c r="PM15" s="142"/>
      <c r="PN15" s="142"/>
      <c r="PO15" s="142"/>
      <c r="PP15" s="142"/>
      <c r="PQ15" s="142"/>
      <c r="PR15" s="142"/>
      <c r="PS15" s="142"/>
      <c r="PT15" s="142"/>
      <c r="PU15" s="142"/>
      <c r="PV15" s="142"/>
      <c r="PW15" s="142"/>
      <c r="PX15" s="142"/>
      <c r="PY15" s="142"/>
      <c r="PZ15" s="142"/>
      <c r="QA15" s="142"/>
      <c r="QB15" s="142"/>
      <c r="QC15" s="142"/>
      <c r="QD15" s="142"/>
      <c r="QE15" s="142"/>
      <c r="QF15" s="142"/>
      <c r="QG15" s="142"/>
      <c r="QH15" s="142"/>
      <c r="QI15" s="142"/>
      <c r="QJ15" s="142"/>
      <c r="QK15" s="142"/>
      <c r="QL15" s="142"/>
      <c r="QM15" s="142"/>
      <c r="QN15" s="142"/>
      <c r="QO15" s="142"/>
      <c r="QP15" s="142"/>
      <c r="QQ15" s="142"/>
      <c r="QR15" s="142"/>
      <c r="QS15" s="142"/>
      <c r="QT15" s="142"/>
      <c r="QU15" s="142"/>
      <c r="QV15" s="142"/>
      <c r="QW15" s="142"/>
      <c r="QX15" s="142"/>
      <c r="QY15" s="142"/>
      <c r="QZ15" s="142"/>
      <c r="RA15" s="142"/>
      <c r="RB15" s="142"/>
      <c r="RC15" s="142"/>
      <c r="RD15" s="142"/>
      <c r="RE15" s="142"/>
      <c r="RF15" s="142"/>
      <c r="RG15" s="142"/>
      <c r="RH15" s="142"/>
      <c r="RI15" s="142"/>
      <c r="RJ15" s="142"/>
      <c r="RK15" s="142"/>
      <c r="RL15" s="142"/>
      <c r="RM15" s="142"/>
      <c r="RN15" s="142"/>
      <c r="RO15" s="142"/>
      <c r="RP15" s="142"/>
      <c r="RQ15" s="142"/>
      <c r="RR15" s="142"/>
      <c r="RS15" s="142"/>
      <c r="RT15" s="142"/>
      <c r="RU15" s="142"/>
      <c r="RV15" s="142"/>
      <c r="RW15" s="142"/>
      <c r="RX15" s="142"/>
      <c r="RY15" s="142"/>
      <c r="RZ15" s="142"/>
      <c r="SA15" s="142"/>
      <c r="SB15" s="142"/>
      <c r="SC15" s="142"/>
      <c r="SD15" s="142"/>
      <c r="SE15" s="142"/>
      <c r="SF15" s="142"/>
      <c r="SG15" s="142"/>
      <c r="SH15" s="142"/>
      <c r="SI15" s="142"/>
      <c r="SJ15" s="142"/>
      <c r="SK15" s="142"/>
      <c r="SL15" s="142"/>
      <c r="SM15" s="142"/>
      <c r="SN15" s="142"/>
      <c r="SO15" s="142"/>
      <c r="SP15" s="142"/>
      <c r="SQ15" s="142"/>
      <c r="SR15" s="142"/>
      <c r="SS15" s="142"/>
      <c r="ST15" s="142"/>
      <c r="SU15" s="142"/>
      <c r="SV15" s="142"/>
      <c r="SW15" s="142"/>
      <c r="SX15" s="142"/>
      <c r="SY15" s="142"/>
      <c r="SZ15" s="142"/>
      <c r="TA15" s="142"/>
      <c r="TB15" s="142"/>
      <c r="TC15" s="142"/>
      <c r="TD15" s="142"/>
      <c r="TE15" s="142"/>
      <c r="TF15" s="142"/>
      <c r="TG15" s="142"/>
      <c r="TH15" s="142"/>
      <c r="TI15" s="142"/>
      <c r="TJ15" s="142"/>
      <c r="TK15" s="142"/>
      <c r="TL15" s="142"/>
      <c r="TM15" s="142"/>
      <c r="TN15" s="142"/>
      <c r="TO15" s="142"/>
      <c r="TP15" s="142"/>
      <c r="TQ15" s="142"/>
      <c r="TR15" s="142"/>
      <c r="TS15" s="142"/>
      <c r="TT15" s="142"/>
      <c r="TU15" s="142"/>
      <c r="TV15" s="142"/>
      <c r="TW15" s="142"/>
      <c r="TX15" s="142"/>
      <c r="TY15" s="142"/>
      <c r="TZ15" s="142"/>
      <c r="UA15" s="142"/>
      <c r="UB15" s="142"/>
      <c r="UC15" s="142"/>
      <c r="UD15" s="142"/>
      <c r="UE15" s="142"/>
      <c r="UF15" s="142"/>
      <c r="UG15" s="142"/>
      <c r="UH15" s="142"/>
      <c r="UI15" s="142"/>
      <c r="UJ15" s="142"/>
      <c r="UK15" s="142"/>
      <c r="UL15" s="142"/>
      <c r="UM15" s="142"/>
      <c r="UN15" s="142"/>
      <c r="UO15" s="142"/>
      <c r="UP15" s="142"/>
      <c r="UQ15" s="142"/>
      <c r="UR15" s="142"/>
      <c r="US15" s="142"/>
      <c r="UT15" s="142"/>
      <c r="UU15" s="142"/>
      <c r="UV15" s="142"/>
      <c r="UW15" s="142"/>
      <c r="UX15" s="142"/>
      <c r="UY15" s="142"/>
      <c r="UZ15" s="142"/>
      <c r="VA15" s="142"/>
      <c r="VB15" s="142"/>
      <c r="VC15" s="142"/>
      <c r="VD15" s="142"/>
      <c r="VE15" s="142"/>
      <c r="VF15" s="142"/>
      <c r="VG15" s="142"/>
      <c r="VH15" s="142"/>
      <c r="VI15" s="142"/>
      <c r="VJ15" s="142"/>
      <c r="VK15" s="142"/>
      <c r="VL15" s="142"/>
      <c r="VM15" s="142"/>
      <c r="VN15" s="142"/>
      <c r="VO15" s="142"/>
      <c r="VP15" s="142"/>
      <c r="VQ15" s="142"/>
      <c r="VR15" s="142"/>
      <c r="VS15" s="142"/>
      <c r="VT15" s="142"/>
      <c r="VU15" s="142"/>
      <c r="VV15" s="142"/>
      <c r="VW15" s="142"/>
      <c r="VX15" s="142"/>
      <c r="VY15" s="142"/>
      <c r="VZ15" s="142"/>
      <c r="WA15" s="142"/>
      <c r="WB15" s="142"/>
      <c r="WC15" s="142"/>
      <c r="WD15" s="142"/>
      <c r="WE15" s="142"/>
      <c r="WF15" s="142"/>
      <c r="WG15" s="142"/>
      <c r="WH15" s="142"/>
      <c r="WI15" s="142"/>
      <c r="WJ15" s="142"/>
      <c r="WK15" s="142"/>
      <c r="WL15" s="142"/>
      <c r="WM15" s="142"/>
      <c r="WN15" s="142"/>
      <c r="WO15" s="142"/>
      <c r="WP15" s="142"/>
      <c r="WQ15" s="142"/>
      <c r="WR15" s="142"/>
      <c r="WS15" s="142"/>
      <c r="WT15" s="142"/>
      <c r="WU15" s="142"/>
      <c r="WV15" s="142"/>
      <c r="WW15" s="142"/>
      <c r="WX15" s="142"/>
      <c r="WY15" s="142"/>
      <c r="WZ15" s="142"/>
      <c r="XA15" s="142"/>
      <c r="XB15" s="142"/>
      <c r="XC15" s="142"/>
      <c r="XD15" s="142"/>
      <c r="XE15" s="142"/>
      <c r="XF15" s="142"/>
      <c r="XG15" s="142"/>
      <c r="XH15" s="142"/>
      <c r="XI15" s="142"/>
      <c r="XJ15" s="142"/>
      <c r="XK15" s="142"/>
      <c r="XL15" s="142"/>
      <c r="XM15" s="142"/>
      <c r="XN15" s="142"/>
      <c r="XO15" s="142"/>
      <c r="XP15" s="142"/>
      <c r="XQ15" s="142"/>
      <c r="XR15" s="142"/>
      <c r="XS15" s="142"/>
      <c r="XT15" s="142"/>
      <c r="XU15" s="142"/>
      <c r="XV15" s="142"/>
      <c r="XW15" s="142"/>
      <c r="XX15" s="142"/>
      <c r="XY15" s="142"/>
      <c r="XZ15" s="142"/>
      <c r="YA15" s="142"/>
      <c r="YB15" s="142"/>
      <c r="YC15" s="142"/>
      <c r="YD15" s="142"/>
      <c r="YE15" s="142"/>
      <c r="YF15" s="142"/>
      <c r="YG15" s="142"/>
      <c r="YH15" s="142"/>
      <c r="YI15" s="142"/>
      <c r="YJ15" s="142"/>
      <c r="YK15" s="142"/>
      <c r="YL15" s="142"/>
      <c r="YM15" s="142"/>
      <c r="YN15" s="142"/>
      <c r="YO15" s="142"/>
      <c r="YP15" s="142"/>
      <c r="YQ15" s="142"/>
      <c r="YR15" s="142"/>
      <c r="YS15" s="142"/>
      <c r="YT15" s="142"/>
      <c r="YU15" s="142"/>
      <c r="YV15" s="142"/>
      <c r="YW15" s="142"/>
      <c r="YX15" s="142"/>
      <c r="YY15" s="142"/>
      <c r="YZ15" s="142"/>
      <c r="ZA15" s="142"/>
      <c r="ZB15" s="142"/>
      <c r="ZC15" s="142"/>
      <c r="ZD15" s="142"/>
      <c r="ZE15" s="142"/>
      <c r="ZF15" s="142"/>
      <c r="ZG15" s="142"/>
      <c r="ZH15" s="142"/>
      <c r="ZI15" s="142"/>
      <c r="ZJ15" s="142"/>
      <c r="ZK15" s="142"/>
      <c r="ZL15" s="142"/>
      <c r="ZM15" s="142"/>
      <c r="ZN15" s="142"/>
      <c r="ZO15" s="142"/>
      <c r="ZP15" s="142"/>
      <c r="ZQ15" s="142"/>
      <c r="ZR15" s="142"/>
      <c r="ZS15" s="142"/>
      <c r="ZT15" s="142"/>
      <c r="ZU15" s="142"/>
      <c r="ZV15" s="142"/>
      <c r="ZW15" s="142"/>
      <c r="ZX15" s="142"/>
      <c r="ZY15" s="142"/>
      <c r="ZZ15" s="142"/>
      <c r="AAA15" s="142"/>
      <c r="AAB15" s="142"/>
      <c r="AAC15" s="142"/>
      <c r="AAD15" s="142"/>
      <c r="AAE15" s="142"/>
      <c r="AAF15" s="142"/>
      <c r="AAG15" s="142"/>
      <c r="AAH15" s="142"/>
      <c r="AAI15" s="142"/>
      <c r="AAJ15" s="142"/>
      <c r="AAK15" s="142"/>
      <c r="AAL15" s="142"/>
      <c r="AAM15" s="142"/>
      <c r="AAN15" s="142"/>
      <c r="AAO15" s="142"/>
      <c r="AAP15" s="142"/>
      <c r="AAQ15" s="142"/>
      <c r="AAR15" s="142"/>
      <c r="AAS15" s="142"/>
      <c r="AAT15" s="142"/>
      <c r="AAU15" s="142"/>
      <c r="AAV15" s="142"/>
      <c r="AAW15" s="142"/>
      <c r="AAX15" s="142"/>
      <c r="AAY15" s="142"/>
      <c r="AAZ15" s="142"/>
      <c r="ABA15" s="142"/>
      <c r="ABB15" s="142"/>
      <c r="ABC15" s="142"/>
      <c r="ABD15" s="142"/>
      <c r="ABE15" s="142"/>
      <c r="ABF15" s="142"/>
      <c r="ABG15" s="142"/>
      <c r="ABH15" s="142"/>
      <c r="ABI15" s="142"/>
      <c r="ABJ15" s="142"/>
      <c r="ABK15" s="142"/>
      <c r="ABL15" s="142"/>
      <c r="ABM15" s="142"/>
      <c r="ABN15" s="142"/>
      <c r="ABO15" s="142"/>
      <c r="ABP15" s="142"/>
      <c r="ABQ15" s="142"/>
      <c r="ABR15" s="142"/>
      <c r="ABS15" s="142"/>
      <c r="ABT15" s="142"/>
      <c r="ABU15" s="142"/>
      <c r="ABV15" s="142"/>
      <c r="ABW15" s="142"/>
      <c r="ABX15" s="142"/>
      <c r="ABY15" s="142"/>
      <c r="ABZ15" s="142"/>
      <c r="ACA15" s="142"/>
      <c r="ACB15" s="142"/>
      <c r="ACC15" s="142"/>
      <c r="ACD15" s="142"/>
      <c r="ACE15" s="142"/>
      <c r="ACF15" s="142"/>
      <c r="ACG15" s="142"/>
      <c r="ACH15" s="142"/>
      <c r="ACI15" s="142"/>
      <c r="ACJ15" s="142"/>
      <c r="ACK15" s="142"/>
      <c r="ACL15" s="142"/>
      <c r="ACM15" s="142"/>
      <c r="ACN15" s="142"/>
      <c r="ACO15" s="142"/>
      <c r="ACP15" s="142"/>
      <c r="ACQ15" s="142"/>
      <c r="ACR15" s="142"/>
      <c r="ACS15" s="142"/>
      <c r="ACT15" s="142"/>
      <c r="ACU15" s="142"/>
      <c r="ACV15" s="142"/>
      <c r="ACW15" s="142"/>
      <c r="ACX15" s="142"/>
      <c r="ACY15" s="142"/>
      <c r="ACZ15" s="142"/>
      <c r="ADA15" s="142"/>
      <c r="ADB15" s="142"/>
      <c r="ADC15" s="142"/>
      <c r="ADD15" s="142"/>
      <c r="ADE15" s="142"/>
      <c r="ADF15" s="142"/>
      <c r="ADG15" s="142"/>
      <c r="ADH15" s="142"/>
      <c r="ADI15" s="142"/>
      <c r="ADJ15" s="142"/>
      <c r="ADK15" s="142"/>
      <c r="ADL15" s="142"/>
      <c r="ADM15" s="142"/>
      <c r="ADN15" s="142"/>
      <c r="ADO15" s="142"/>
      <c r="ADP15" s="142"/>
      <c r="ADQ15" s="142"/>
      <c r="ADR15" s="142"/>
      <c r="ADS15" s="142"/>
      <c r="ADT15" s="142"/>
      <c r="ADU15" s="142"/>
      <c r="ADV15" s="142"/>
      <c r="ADW15" s="142"/>
      <c r="ADX15" s="142"/>
      <c r="ADY15" s="142"/>
      <c r="ADZ15" s="142"/>
      <c r="AEA15" s="142"/>
      <c r="AEB15" s="142"/>
      <c r="AEC15" s="142"/>
      <c r="AED15" s="142"/>
      <c r="AEE15" s="142"/>
      <c r="AEF15" s="142"/>
      <c r="AEG15" s="142"/>
      <c r="AEH15" s="142"/>
      <c r="AEI15" s="142"/>
      <c r="AEJ15" s="142"/>
      <c r="AEK15" s="142"/>
      <c r="AEL15" s="142"/>
      <c r="AEM15" s="142"/>
      <c r="AEN15" s="142"/>
      <c r="AEO15" s="142"/>
      <c r="AEP15" s="142"/>
      <c r="AEQ15" s="142"/>
      <c r="AER15" s="142"/>
      <c r="AES15" s="142"/>
      <c r="AET15" s="142"/>
      <c r="AEU15" s="142"/>
      <c r="AEV15" s="142"/>
      <c r="AEW15" s="142"/>
      <c r="AEX15" s="142"/>
      <c r="AEY15" s="142"/>
      <c r="AEZ15" s="142"/>
      <c r="AFA15" s="142"/>
      <c r="AFB15" s="142"/>
      <c r="AFC15" s="142"/>
      <c r="AFD15" s="142"/>
      <c r="AFE15" s="142"/>
      <c r="AFF15" s="142"/>
      <c r="AFG15" s="142"/>
      <c r="AFH15" s="142"/>
      <c r="AFI15" s="142"/>
      <c r="AFJ15" s="142"/>
      <c r="AFK15" s="142"/>
      <c r="AFL15" s="142"/>
      <c r="AFM15" s="142"/>
      <c r="AFN15" s="142"/>
      <c r="AFO15" s="142"/>
      <c r="AFP15" s="142"/>
      <c r="AFQ15" s="142"/>
      <c r="AFR15" s="142"/>
      <c r="AFS15" s="142"/>
      <c r="AFT15" s="142"/>
      <c r="AFU15" s="142"/>
      <c r="AFV15" s="142"/>
      <c r="AFW15" s="142"/>
      <c r="AFX15" s="142"/>
      <c r="AFY15" s="142"/>
      <c r="AFZ15" s="142"/>
      <c r="AGA15" s="142"/>
      <c r="AGB15" s="142"/>
      <c r="AGC15" s="142"/>
      <c r="AGD15" s="142"/>
      <c r="AGE15" s="142"/>
      <c r="AGF15" s="142"/>
      <c r="AGG15" s="142"/>
      <c r="AGH15" s="142"/>
      <c r="AGI15" s="142"/>
      <c r="AGJ15" s="142"/>
      <c r="AGK15" s="142"/>
      <c r="AGL15" s="142"/>
      <c r="AGM15" s="142"/>
      <c r="AGN15" s="142"/>
      <c r="AGO15" s="142"/>
      <c r="AGP15" s="142"/>
      <c r="AGQ15" s="142"/>
      <c r="AGR15" s="142"/>
      <c r="AGS15" s="142"/>
      <c r="AGT15" s="142"/>
      <c r="AGU15" s="142"/>
      <c r="AGV15" s="142"/>
      <c r="AGW15" s="142"/>
      <c r="AGX15" s="142"/>
      <c r="AGY15" s="142"/>
      <c r="AGZ15" s="142"/>
      <c r="AHA15" s="142"/>
      <c r="AHB15" s="142"/>
      <c r="AHC15" s="142"/>
      <c r="AHD15" s="142"/>
      <c r="AHE15" s="142"/>
      <c r="AHF15" s="142"/>
      <c r="AHG15" s="142"/>
      <c r="AHH15" s="142"/>
      <c r="AHI15" s="142"/>
      <c r="AHJ15" s="142"/>
      <c r="AHK15" s="142"/>
      <c r="AHL15" s="142"/>
      <c r="AHM15" s="142"/>
      <c r="AHN15" s="142"/>
      <c r="AHO15" s="142"/>
      <c r="AHP15" s="142"/>
      <c r="AHQ15" s="142"/>
      <c r="AHR15" s="142"/>
      <c r="AHS15" s="142"/>
      <c r="AHT15" s="142"/>
      <c r="AHU15" s="142"/>
      <c r="AHV15" s="142"/>
      <c r="AHW15" s="142"/>
      <c r="AHX15" s="142"/>
      <c r="AHY15" s="142"/>
      <c r="AHZ15" s="142"/>
      <c r="AIA15" s="142"/>
      <c r="AIB15" s="142"/>
      <c r="AIC15" s="142"/>
      <c r="AID15" s="142"/>
      <c r="AIE15" s="142"/>
      <c r="AIF15" s="142"/>
      <c r="AIG15" s="142"/>
      <c r="AIH15" s="142"/>
      <c r="AII15" s="142"/>
      <c r="AIJ15" s="142"/>
      <c r="AIK15" s="142"/>
      <c r="AIL15" s="142"/>
      <c r="AIM15" s="142"/>
      <c r="AIN15" s="142"/>
      <c r="AIO15" s="142"/>
      <c r="AIP15" s="142"/>
      <c r="AIQ15" s="142"/>
      <c r="AIR15" s="142"/>
      <c r="AIS15" s="142"/>
      <c r="AIT15" s="142"/>
      <c r="AIU15" s="142"/>
      <c r="AIV15" s="142"/>
      <c r="AIW15" s="142"/>
      <c r="AIX15" s="142"/>
      <c r="AIY15" s="142"/>
      <c r="AIZ15" s="142"/>
      <c r="AJA15" s="142"/>
      <c r="AJB15" s="142"/>
      <c r="AJC15" s="142"/>
      <c r="AJD15" s="142"/>
      <c r="AJE15" s="142"/>
      <c r="AJF15" s="142"/>
      <c r="AJG15" s="142"/>
      <c r="AJH15" s="142"/>
      <c r="AJI15" s="142"/>
      <c r="AJJ15" s="142"/>
      <c r="AJK15" s="142"/>
      <c r="AJL15" s="142"/>
      <c r="AJM15" s="142"/>
      <c r="AJN15" s="142"/>
      <c r="AJO15" s="142"/>
      <c r="AJP15" s="142"/>
      <c r="AJQ15" s="142"/>
      <c r="AJR15" s="142"/>
      <c r="AJS15" s="142"/>
      <c r="AJT15" s="142"/>
      <c r="AJU15" s="142"/>
      <c r="AJV15" s="142"/>
      <c r="AJW15" s="142"/>
      <c r="AJX15" s="142"/>
      <c r="AJY15" s="142"/>
      <c r="AJZ15" s="142"/>
      <c r="AKA15" s="142"/>
      <c r="AKB15" s="142"/>
      <c r="AKC15" s="142"/>
      <c r="AKD15" s="142"/>
      <c r="AKE15" s="142"/>
      <c r="AKF15" s="142"/>
      <c r="AKG15" s="142"/>
      <c r="AKH15" s="142"/>
      <c r="AKI15" s="142"/>
      <c r="AKJ15" s="142"/>
      <c r="AKK15" s="142"/>
      <c r="AKL15" s="142"/>
      <c r="AKM15" s="142"/>
      <c r="AKN15" s="142"/>
      <c r="AKO15" s="142"/>
      <c r="AKP15" s="142"/>
      <c r="AKQ15" s="142"/>
      <c r="AKR15" s="142"/>
      <c r="AKS15" s="142"/>
      <c r="AKT15" s="142"/>
      <c r="AKU15" s="142"/>
      <c r="AKV15" s="142"/>
      <c r="AKW15" s="142"/>
      <c r="AKX15" s="142"/>
      <c r="AKY15" s="142"/>
      <c r="AKZ15" s="142"/>
      <c r="ALA15" s="142"/>
      <c r="ALB15" s="142"/>
      <c r="ALC15" s="142"/>
      <c r="ALD15" s="142"/>
      <c r="ALE15" s="142"/>
      <c r="ALF15" s="142"/>
      <c r="ALG15" s="142"/>
      <c r="ALH15" s="142"/>
      <c r="ALI15" s="142"/>
      <c r="ALJ15" s="142"/>
      <c r="ALK15" s="142"/>
      <c r="ALL15" s="142"/>
      <c r="ALM15" s="142"/>
      <c r="ALN15" s="142"/>
      <c r="ALO15" s="142"/>
      <c r="ALP15" s="142"/>
      <c r="ALQ15" s="142"/>
      <c r="ALR15" s="142"/>
      <c r="ALS15" s="142"/>
      <c r="ALT15" s="142"/>
      <c r="ALU15" s="142"/>
      <c r="ALV15" s="142"/>
      <c r="ALW15" s="142"/>
      <c r="ALX15" s="142"/>
      <c r="ALY15" s="142"/>
      <c r="ALZ15" s="142"/>
      <c r="AMA15" s="142"/>
      <c r="AMB15" s="142"/>
      <c r="AMC15" s="142"/>
      <c r="AMD15" s="142"/>
      <c r="AME15" s="142"/>
      <c r="AMF15" s="142"/>
      <c r="AMG15" s="142"/>
      <c r="AMH15" s="142"/>
    </row>
    <row r="16" spans="1:1022" ht="15" x14ac:dyDescent="0.25">
      <c r="A16" s="136"/>
      <c r="B16" s="136"/>
      <c r="C16" s="136"/>
      <c r="D16" s="136"/>
      <c r="E16" s="136"/>
      <c r="F16" s="136"/>
      <c r="G16" s="136"/>
      <c r="H16" s="144"/>
      <c r="I16" s="145"/>
      <c r="J16" s="145"/>
      <c r="K16" s="146"/>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c r="DZ16" s="142"/>
      <c r="EA16" s="142"/>
      <c r="EB16" s="142"/>
      <c r="EC16" s="142"/>
      <c r="ED16" s="142"/>
      <c r="EE16" s="142"/>
      <c r="EF16" s="142"/>
      <c r="EG16" s="142"/>
      <c r="EH16" s="142"/>
      <c r="EI16" s="142"/>
      <c r="EJ16" s="142"/>
      <c r="EK16" s="142"/>
      <c r="EL16" s="142"/>
      <c r="EM16" s="142"/>
      <c r="EN16" s="142"/>
      <c r="EO16" s="142"/>
      <c r="EP16" s="142"/>
      <c r="EQ16" s="142"/>
      <c r="ER16" s="142"/>
      <c r="ES16" s="142"/>
      <c r="ET16" s="142"/>
      <c r="EU16" s="142"/>
      <c r="EV16" s="142"/>
      <c r="EW16" s="142"/>
      <c r="EX16" s="142"/>
      <c r="EY16" s="142"/>
      <c r="EZ16" s="142"/>
      <c r="FA16" s="142"/>
      <c r="FB16" s="142"/>
      <c r="FC16" s="142"/>
      <c r="FD16" s="142"/>
      <c r="FE16" s="142"/>
      <c r="FF16" s="142"/>
      <c r="FG16" s="142"/>
      <c r="FH16" s="142"/>
      <c r="FI16" s="142"/>
      <c r="FJ16" s="142"/>
      <c r="FK16" s="142"/>
      <c r="FL16" s="142"/>
      <c r="FM16" s="142"/>
      <c r="FN16" s="142"/>
      <c r="FO16" s="142"/>
      <c r="FP16" s="142"/>
      <c r="FQ16" s="142"/>
      <c r="FR16" s="142"/>
      <c r="FS16" s="142"/>
      <c r="FT16" s="142"/>
      <c r="FU16" s="142"/>
      <c r="FV16" s="142"/>
      <c r="FW16" s="142"/>
      <c r="FX16" s="142"/>
      <c r="FY16" s="142"/>
      <c r="FZ16" s="142"/>
      <c r="GA16" s="142"/>
      <c r="GB16" s="142"/>
      <c r="GC16" s="142"/>
      <c r="GD16" s="142"/>
      <c r="GE16" s="142"/>
      <c r="GF16" s="142"/>
      <c r="GG16" s="142"/>
      <c r="GH16" s="142"/>
      <c r="GI16" s="142"/>
      <c r="GJ16" s="142"/>
      <c r="GK16" s="142"/>
      <c r="GL16" s="142"/>
      <c r="GM16" s="142"/>
      <c r="GN16" s="142"/>
      <c r="GO16" s="142"/>
      <c r="GP16" s="142"/>
      <c r="GQ16" s="142"/>
      <c r="GR16" s="142"/>
      <c r="GS16" s="142"/>
      <c r="GT16" s="142"/>
      <c r="GU16" s="142"/>
      <c r="GV16" s="142"/>
      <c r="GW16" s="142"/>
      <c r="GX16" s="142"/>
      <c r="GY16" s="142"/>
      <c r="GZ16" s="142"/>
      <c r="HA16" s="142"/>
      <c r="HB16" s="142"/>
      <c r="HC16" s="142"/>
      <c r="HD16" s="142"/>
      <c r="HE16" s="142"/>
      <c r="HF16" s="142"/>
      <c r="HG16" s="142"/>
      <c r="HH16" s="142"/>
      <c r="HI16" s="142"/>
      <c r="HJ16" s="142"/>
      <c r="HK16" s="142"/>
      <c r="HL16" s="142"/>
      <c r="HM16" s="142"/>
      <c r="HN16" s="142"/>
      <c r="HO16" s="142"/>
      <c r="HP16" s="142"/>
      <c r="HQ16" s="142"/>
      <c r="HR16" s="142"/>
      <c r="HS16" s="142"/>
      <c r="HT16" s="142"/>
      <c r="HU16" s="142"/>
      <c r="HV16" s="142"/>
      <c r="HW16" s="142"/>
      <c r="HX16" s="142"/>
      <c r="HY16" s="142"/>
      <c r="HZ16" s="142"/>
      <c r="IA16" s="142"/>
      <c r="IB16" s="142"/>
      <c r="IC16" s="142"/>
      <c r="ID16" s="142"/>
      <c r="IE16" s="142"/>
      <c r="IF16" s="142"/>
      <c r="IG16" s="142"/>
      <c r="IH16" s="142"/>
      <c r="II16" s="142"/>
      <c r="IJ16" s="142"/>
      <c r="IK16" s="142"/>
      <c r="IL16" s="142"/>
      <c r="IM16" s="142"/>
      <c r="IN16" s="142"/>
      <c r="IO16" s="142"/>
      <c r="IP16" s="142"/>
      <c r="IQ16" s="142"/>
      <c r="IR16" s="142"/>
      <c r="IS16" s="142"/>
      <c r="IT16" s="142"/>
      <c r="IU16" s="142"/>
      <c r="IV16" s="142"/>
      <c r="IW16" s="142"/>
      <c r="IX16" s="142"/>
      <c r="IY16" s="142"/>
      <c r="IZ16" s="142"/>
      <c r="JA16" s="142"/>
      <c r="JB16" s="142"/>
      <c r="JC16" s="142"/>
      <c r="JD16" s="142"/>
      <c r="JE16" s="142"/>
      <c r="JF16" s="142"/>
      <c r="JG16" s="142"/>
      <c r="JH16" s="142"/>
      <c r="JI16" s="142"/>
      <c r="JJ16" s="142"/>
      <c r="JK16" s="142"/>
      <c r="JL16" s="142"/>
      <c r="JM16" s="142"/>
      <c r="JN16" s="142"/>
      <c r="JO16" s="142"/>
      <c r="JP16" s="142"/>
      <c r="JQ16" s="142"/>
      <c r="JR16" s="142"/>
      <c r="JS16" s="142"/>
      <c r="JT16" s="142"/>
      <c r="JU16" s="142"/>
      <c r="JV16" s="142"/>
      <c r="JW16" s="142"/>
      <c r="JX16" s="142"/>
      <c r="JY16" s="142"/>
      <c r="JZ16" s="142"/>
      <c r="KA16" s="142"/>
      <c r="KB16" s="142"/>
      <c r="KC16" s="142"/>
      <c r="KD16" s="142"/>
      <c r="KE16" s="142"/>
      <c r="KF16" s="142"/>
      <c r="KG16" s="142"/>
      <c r="KH16" s="142"/>
      <c r="KI16" s="142"/>
      <c r="KJ16" s="142"/>
      <c r="KK16" s="142"/>
      <c r="KL16" s="142"/>
      <c r="KM16" s="142"/>
      <c r="KN16" s="142"/>
      <c r="KO16" s="142"/>
      <c r="KP16" s="142"/>
      <c r="KQ16" s="142"/>
      <c r="KR16" s="142"/>
      <c r="KS16" s="142"/>
      <c r="KT16" s="142"/>
      <c r="KU16" s="142"/>
      <c r="KV16" s="142"/>
      <c r="KW16" s="142"/>
      <c r="KX16" s="142"/>
      <c r="KY16" s="142"/>
      <c r="KZ16" s="142"/>
      <c r="LA16" s="142"/>
      <c r="LB16" s="142"/>
      <c r="LC16" s="142"/>
      <c r="LD16" s="142"/>
      <c r="LE16" s="142"/>
      <c r="LF16" s="142"/>
      <c r="LG16" s="142"/>
      <c r="LH16" s="142"/>
      <c r="LI16" s="142"/>
      <c r="LJ16" s="142"/>
      <c r="LK16" s="142"/>
      <c r="LL16" s="142"/>
      <c r="LM16" s="142"/>
      <c r="LN16" s="142"/>
      <c r="LO16" s="142"/>
      <c r="LP16" s="142"/>
      <c r="LQ16" s="142"/>
      <c r="LR16" s="142"/>
      <c r="LS16" s="142"/>
      <c r="LT16" s="142"/>
      <c r="LU16" s="142"/>
      <c r="LV16" s="142"/>
      <c r="LW16" s="142"/>
      <c r="LX16" s="142"/>
      <c r="LY16" s="142"/>
      <c r="LZ16" s="142"/>
      <c r="MA16" s="142"/>
      <c r="MB16" s="142"/>
      <c r="MC16" s="142"/>
      <c r="MD16" s="142"/>
      <c r="ME16" s="142"/>
      <c r="MF16" s="142"/>
      <c r="MG16" s="142"/>
      <c r="MH16" s="142"/>
      <c r="MI16" s="142"/>
      <c r="MJ16" s="142"/>
      <c r="MK16" s="142"/>
      <c r="ML16" s="142"/>
      <c r="MM16" s="142"/>
      <c r="MN16" s="142"/>
      <c r="MO16" s="142"/>
      <c r="MP16" s="142"/>
      <c r="MQ16" s="142"/>
      <c r="MR16" s="142"/>
      <c r="MS16" s="142"/>
      <c r="MT16" s="142"/>
      <c r="MU16" s="142"/>
      <c r="MV16" s="142"/>
      <c r="MW16" s="142"/>
      <c r="MX16" s="142"/>
      <c r="MY16" s="142"/>
      <c r="MZ16" s="142"/>
      <c r="NA16" s="142"/>
      <c r="NB16" s="142"/>
      <c r="NC16" s="142"/>
      <c r="ND16" s="142"/>
      <c r="NE16" s="142"/>
      <c r="NF16" s="142"/>
      <c r="NG16" s="142"/>
      <c r="NH16" s="142"/>
      <c r="NI16" s="142"/>
      <c r="NJ16" s="142"/>
      <c r="NK16" s="142"/>
      <c r="NL16" s="142"/>
      <c r="NM16" s="142"/>
      <c r="NN16" s="142"/>
      <c r="NO16" s="142"/>
      <c r="NP16" s="142"/>
      <c r="NQ16" s="142"/>
      <c r="NR16" s="142"/>
      <c r="NS16" s="142"/>
      <c r="NT16" s="142"/>
      <c r="NU16" s="142"/>
      <c r="NV16" s="142"/>
      <c r="NW16" s="142"/>
      <c r="NX16" s="142"/>
      <c r="NY16" s="142"/>
      <c r="NZ16" s="142"/>
      <c r="OA16" s="142"/>
      <c r="OB16" s="142"/>
      <c r="OC16" s="142"/>
      <c r="OD16" s="142"/>
      <c r="OE16" s="142"/>
      <c r="OF16" s="142"/>
      <c r="OG16" s="142"/>
      <c r="OH16" s="142"/>
      <c r="OI16" s="142"/>
      <c r="OJ16" s="142"/>
      <c r="OK16" s="142"/>
      <c r="OL16" s="142"/>
      <c r="OM16" s="142"/>
      <c r="ON16" s="142"/>
      <c r="OO16" s="142"/>
      <c r="OP16" s="142"/>
      <c r="OQ16" s="142"/>
      <c r="OR16" s="142"/>
      <c r="OS16" s="142"/>
      <c r="OT16" s="142"/>
      <c r="OU16" s="142"/>
      <c r="OV16" s="142"/>
      <c r="OW16" s="142"/>
      <c r="OX16" s="142"/>
      <c r="OY16" s="142"/>
      <c r="OZ16" s="142"/>
      <c r="PA16" s="142"/>
      <c r="PB16" s="142"/>
      <c r="PC16" s="142"/>
      <c r="PD16" s="142"/>
      <c r="PE16" s="142"/>
      <c r="PF16" s="142"/>
      <c r="PG16" s="142"/>
      <c r="PH16" s="142"/>
      <c r="PI16" s="142"/>
      <c r="PJ16" s="142"/>
      <c r="PK16" s="142"/>
      <c r="PL16" s="142"/>
      <c r="PM16" s="142"/>
      <c r="PN16" s="142"/>
      <c r="PO16" s="142"/>
      <c r="PP16" s="142"/>
      <c r="PQ16" s="142"/>
      <c r="PR16" s="142"/>
      <c r="PS16" s="142"/>
      <c r="PT16" s="142"/>
      <c r="PU16" s="142"/>
      <c r="PV16" s="142"/>
      <c r="PW16" s="142"/>
      <c r="PX16" s="142"/>
      <c r="PY16" s="142"/>
      <c r="PZ16" s="142"/>
      <c r="QA16" s="142"/>
      <c r="QB16" s="142"/>
      <c r="QC16" s="142"/>
      <c r="QD16" s="142"/>
      <c r="QE16" s="142"/>
      <c r="QF16" s="142"/>
      <c r="QG16" s="142"/>
      <c r="QH16" s="142"/>
      <c r="QI16" s="142"/>
      <c r="QJ16" s="142"/>
      <c r="QK16" s="142"/>
      <c r="QL16" s="142"/>
      <c r="QM16" s="142"/>
      <c r="QN16" s="142"/>
      <c r="QO16" s="142"/>
      <c r="QP16" s="142"/>
      <c r="QQ16" s="142"/>
      <c r="QR16" s="142"/>
      <c r="QS16" s="142"/>
      <c r="QT16" s="142"/>
      <c r="QU16" s="142"/>
      <c r="QV16" s="142"/>
      <c r="QW16" s="142"/>
      <c r="QX16" s="142"/>
      <c r="QY16" s="142"/>
      <c r="QZ16" s="142"/>
      <c r="RA16" s="142"/>
      <c r="RB16" s="142"/>
      <c r="RC16" s="142"/>
      <c r="RD16" s="142"/>
      <c r="RE16" s="142"/>
      <c r="RF16" s="142"/>
      <c r="RG16" s="142"/>
      <c r="RH16" s="142"/>
      <c r="RI16" s="142"/>
      <c r="RJ16" s="142"/>
      <c r="RK16" s="142"/>
      <c r="RL16" s="142"/>
      <c r="RM16" s="142"/>
      <c r="RN16" s="142"/>
      <c r="RO16" s="142"/>
      <c r="RP16" s="142"/>
      <c r="RQ16" s="142"/>
      <c r="RR16" s="142"/>
      <c r="RS16" s="142"/>
      <c r="RT16" s="142"/>
      <c r="RU16" s="142"/>
      <c r="RV16" s="142"/>
      <c r="RW16" s="142"/>
      <c r="RX16" s="142"/>
      <c r="RY16" s="142"/>
      <c r="RZ16" s="142"/>
      <c r="SA16" s="142"/>
      <c r="SB16" s="142"/>
      <c r="SC16" s="142"/>
      <c r="SD16" s="142"/>
      <c r="SE16" s="142"/>
      <c r="SF16" s="142"/>
      <c r="SG16" s="142"/>
      <c r="SH16" s="142"/>
      <c r="SI16" s="142"/>
      <c r="SJ16" s="142"/>
      <c r="SK16" s="142"/>
      <c r="SL16" s="142"/>
      <c r="SM16" s="142"/>
      <c r="SN16" s="142"/>
      <c r="SO16" s="142"/>
      <c r="SP16" s="142"/>
      <c r="SQ16" s="142"/>
      <c r="SR16" s="142"/>
      <c r="SS16" s="142"/>
      <c r="ST16" s="142"/>
      <c r="SU16" s="142"/>
      <c r="SV16" s="142"/>
      <c r="SW16" s="142"/>
      <c r="SX16" s="142"/>
      <c r="SY16" s="142"/>
      <c r="SZ16" s="142"/>
      <c r="TA16" s="142"/>
      <c r="TB16" s="142"/>
      <c r="TC16" s="142"/>
      <c r="TD16" s="142"/>
      <c r="TE16" s="142"/>
      <c r="TF16" s="142"/>
      <c r="TG16" s="142"/>
      <c r="TH16" s="142"/>
      <c r="TI16" s="142"/>
      <c r="TJ16" s="142"/>
      <c r="TK16" s="142"/>
      <c r="TL16" s="142"/>
      <c r="TM16" s="142"/>
      <c r="TN16" s="142"/>
      <c r="TO16" s="142"/>
      <c r="TP16" s="142"/>
      <c r="TQ16" s="142"/>
      <c r="TR16" s="142"/>
      <c r="TS16" s="142"/>
      <c r="TT16" s="142"/>
      <c r="TU16" s="142"/>
      <c r="TV16" s="142"/>
      <c r="TW16" s="142"/>
      <c r="TX16" s="142"/>
      <c r="TY16" s="142"/>
      <c r="TZ16" s="142"/>
      <c r="UA16" s="142"/>
      <c r="UB16" s="142"/>
      <c r="UC16" s="142"/>
      <c r="UD16" s="142"/>
      <c r="UE16" s="142"/>
      <c r="UF16" s="142"/>
      <c r="UG16" s="142"/>
      <c r="UH16" s="142"/>
      <c r="UI16" s="142"/>
      <c r="UJ16" s="142"/>
      <c r="UK16" s="142"/>
      <c r="UL16" s="142"/>
      <c r="UM16" s="142"/>
      <c r="UN16" s="142"/>
      <c r="UO16" s="142"/>
      <c r="UP16" s="142"/>
      <c r="UQ16" s="142"/>
      <c r="UR16" s="142"/>
      <c r="US16" s="142"/>
      <c r="UT16" s="142"/>
      <c r="UU16" s="142"/>
      <c r="UV16" s="142"/>
      <c r="UW16" s="142"/>
      <c r="UX16" s="142"/>
      <c r="UY16" s="142"/>
      <c r="UZ16" s="142"/>
      <c r="VA16" s="142"/>
      <c r="VB16" s="142"/>
      <c r="VC16" s="142"/>
      <c r="VD16" s="142"/>
      <c r="VE16" s="142"/>
      <c r="VF16" s="142"/>
      <c r="VG16" s="142"/>
      <c r="VH16" s="142"/>
      <c r="VI16" s="142"/>
      <c r="VJ16" s="142"/>
      <c r="VK16" s="142"/>
      <c r="VL16" s="142"/>
      <c r="VM16" s="142"/>
      <c r="VN16" s="142"/>
      <c r="VO16" s="142"/>
      <c r="VP16" s="142"/>
      <c r="VQ16" s="142"/>
      <c r="VR16" s="142"/>
      <c r="VS16" s="142"/>
      <c r="VT16" s="142"/>
      <c r="VU16" s="142"/>
      <c r="VV16" s="142"/>
      <c r="VW16" s="142"/>
      <c r="VX16" s="142"/>
      <c r="VY16" s="142"/>
      <c r="VZ16" s="142"/>
      <c r="WA16" s="142"/>
      <c r="WB16" s="142"/>
      <c r="WC16" s="142"/>
      <c r="WD16" s="142"/>
      <c r="WE16" s="142"/>
      <c r="WF16" s="142"/>
      <c r="WG16" s="142"/>
      <c r="WH16" s="142"/>
      <c r="WI16" s="142"/>
      <c r="WJ16" s="142"/>
      <c r="WK16" s="142"/>
      <c r="WL16" s="142"/>
      <c r="WM16" s="142"/>
      <c r="WN16" s="142"/>
      <c r="WO16" s="142"/>
      <c r="WP16" s="142"/>
      <c r="WQ16" s="142"/>
      <c r="WR16" s="142"/>
      <c r="WS16" s="142"/>
      <c r="WT16" s="142"/>
      <c r="WU16" s="142"/>
      <c r="WV16" s="142"/>
      <c r="WW16" s="142"/>
      <c r="WX16" s="142"/>
      <c r="WY16" s="142"/>
      <c r="WZ16" s="142"/>
      <c r="XA16" s="142"/>
      <c r="XB16" s="142"/>
      <c r="XC16" s="142"/>
      <c r="XD16" s="142"/>
      <c r="XE16" s="142"/>
      <c r="XF16" s="142"/>
      <c r="XG16" s="142"/>
      <c r="XH16" s="142"/>
      <c r="XI16" s="142"/>
      <c r="XJ16" s="142"/>
      <c r="XK16" s="142"/>
      <c r="XL16" s="142"/>
      <c r="XM16" s="142"/>
      <c r="XN16" s="142"/>
      <c r="XO16" s="142"/>
      <c r="XP16" s="142"/>
      <c r="XQ16" s="142"/>
      <c r="XR16" s="142"/>
      <c r="XS16" s="142"/>
      <c r="XT16" s="142"/>
      <c r="XU16" s="142"/>
      <c r="XV16" s="142"/>
      <c r="XW16" s="142"/>
      <c r="XX16" s="142"/>
      <c r="XY16" s="142"/>
      <c r="XZ16" s="142"/>
      <c r="YA16" s="142"/>
      <c r="YB16" s="142"/>
      <c r="YC16" s="142"/>
      <c r="YD16" s="142"/>
      <c r="YE16" s="142"/>
      <c r="YF16" s="142"/>
      <c r="YG16" s="142"/>
      <c r="YH16" s="142"/>
      <c r="YI16" s="142"/>
      <c r="YJ16" s="142"/>
      <c r="YK16" s="142"/>
      <c r="YL16" s="142"/>
      <c r="YM16" s="142"/>
      <c r="YN16" s="142"/>
      <c r="YO16" s="142"/>
      <c r="YP16" s="142"/>
      <c r="YQ16" s="142"/>
      <c r="YR16" s="142"/>
      <c r="YS16" s="142"/>
      <c r="YT16" s="142"/>
      <c r="YU16" s="142"/>
      <c r="YV16" s="142"/>
      <c r="YW16" s="142"/>
      <c r="YX16" s="142"/>
      <c r="YY16" s="142"/>
      <c r="YZ16" s="142"/>
      <c r="ZA16" s="142"/>
      <c r="ZB16" s="142"/>
      <c r="ZC16" s="142"/>
      <c r="ZD16" s="142"/>
      <c r="ZE16" s="142"/>
      <c r="ZF16" s="142"/>
      <c r="ZG16" s="142"/>
      <c r="ZH16" s="142"/>
      <c r="ZI16" s="142"/>
      <c r="ZJ16" s="142"/>
      <c r="ZK16" s="142"/>
      <c r="ZL16" s="142"/>
      <c r="ZM16" s="142"/>
      <c r="ZN16" s="142"/>
      <c r="ZO16" s="142"/>
      <c r="ZP16" s="142"/>
      <c r="ZQ16" s="142"/>
      <c r="ZR16" s="142"/>
      <c r="ZS16" s="142"/>
      <c r="ZT16" s="142"/>
      <c r="ZU16" s="142"/>
      <c r="ZV16" s="142"/>
      <c r="ZW16" s="142"/>
      <c r="ZX16" s="142"/>
      <c r="ZY16" s="142"/>
      <c r="ZZ16" s="142"/>
      <c r="AAA16" s="142"/>
      <c r="AAB16" s="142"/>
      <c r="AAC16" s="142"/>
      <c r="AAD16" s="142"/>
      <c r="AAE16" s="142"/>
      <c r="AAF16" s="142"/>
      <c r="AAG16" s="142"/>
      <c r="AAH16" s="142"/>
      <c r="AAI16" s="142"/>
      <c r="AAJ16" s="142"/>
      <c r="AAK16" s="142"/>
      <c r="AAL16" s="142"/>
      <c r="AAM16" s="142"/>
      <c r="AAN16" s="142"/>
      <c r="AAO16" s="142"/>
      <c r="AAP16" s="142"/>
      <c r="AAQ16" s="142"/>
      <c r="AAR16" s="142"/>
      <c r="AAS16" s="142"/>
      <c r="AAT16" s="142"/>
      <c r="AAU16" s="142"/>
      <c r="AAV16" s="142"/>
      <c r="AAW16" s="142"/>
      <c r="AAX16" s="142"/>
      <c r="AAY16" s="142"/>
      <c r="AAZ16" s="142"/>
      <c r="ABA16" s="142"/>
      <c r="ABB16" s="142"/>
      <c r="ABC16" s="142"/>
      <c r="ABD16" s="142"/>
      <c r="ABE16" s="142"/>
      <c r="ABF16" s="142"/>
      <c r="ABG16" s="142"/>
      <c r="ABH16" s="142"/>
      <c r="ABI16" s="142"/>
      <c r="ABJ16" s="142"/>
      <c r="ABK16" s="142"/>
      <c r="ABL16" s="142"/>
      <c r="ABM16" s="142"/>
      <c r="ABN16" s="142"/>
      <c r="ABO16" s="142"/>
      <c r="ABP16" s="142"/>
      <c r="ABQ16" s="142"/>
      <c r="ABR16" s="142"/>
      <c r="ABS16" s="142"/>
      <c r="ABT16" s="142"/>
      <c r="ABU16" s="142"/>
      <c r="ABV16" s="142"/>
      <c r="ABW16" s="142"/>
      <c r="ABX16" s="142"/>
      <c r="ABY16" s="142"/>
      <c r="ABZ16" s="142"/>
      <c r="ACA16" s="142"/>
      <c r="ACB16" s="142"/>
      <c r="ACC16" s="142"/>
      <c r="ACD16" s="142"/>
      <c r="ACE16" s="142"/>
      <c r="ACF16" s="142"/>
      <c r="ACG16" s="142"/>
      <c r="ACH16" s="142"/>
      <c r="ACI16" s="142"/>
      <c r="ACJ16" s="142"/>
      <c r="ACK16" s="142"/>
      <c r="ACL16" s="142"/>
      <c r="ACM16" s="142"/>
      <c r="ACN16" s="142"/>
      <c r="ACO16" s="142"/>
      <c r="ACP16" s="142"/>
      <c r="ACQ16" s="142"/>
      <c r="ACR16" s="142"/>
      <c r="ACS16" s="142"/>
      <c r="ACT16" s="142"/>
      <c r="ACU16" s="142"/>
      <c r="ACV16" s="142"/>
      <c r="ACW16" s="142"/>
      <c r="ACX16" s="142"/>
      <c r="ACY16" s="142"/>
      <c r="ACZ16" s="142"/>
      <c r="ADA16" s="142"/>
      <c r="ADB16" s="142"/>
      <c r="ADC16" s="142"/>
      <c r="ADD16" s="142"/>
      <c r="ADE16" s="142"/>
      <c r="ADF16" s="142"/>
      <c r="ADG16" s="142"/>
      <c r="ADH16" s="142"/>
      <c r="ADI16" s="142"/>
      <c r="ADJ16" s="142"/>
      <c r="ADK16" s="142"/>
      <c r="ADL16" s="142"/>
      <c r="ADM16" s="142"/>
      <c r="ADN16" s="142"/>
      <c r="ADO16" s="142"/>
      <c r="ADP16" s="142"/>
      <c r="ADQ16" s="142"/>
      <c r="ADR16" s="142"/>
      <c r="ADS16" s="142"/>
      <c r="ADT16" s="142"/>
      <c r="ADU16" s="142"/>
      <c r="ADV16" s="142"/>
      <c r="ADW16" s="142"/>
      <c r="ADX16" s="142"/>
      <c r="ADY16" s="142"/>
      <c r="ADZ16" s="142"/>
      <c r="AEA16" s="142"/>
      <c r="AEB16" s="142"/>
      <c r="AEC16" s="142"/>
      <c r="AED16" s="142"/>
      <c r="AEE16" s="142"/>
      <c r="AEF16" s="142"/>
      <c r="AEG16" s="142"/>
      <c r="AEH16" s="142"/>
      <c r="AEI16" s="142"/>
      <c r="AEJ16" s="142"/>
      <c r="AEK16" s="142"/>
      <c r="AEL16" s="142"/>
      <c r="AEM16" s="142"/>
      <c r="AEN16" s="142"/>
      <c r="AEO16" s="142"/>
      <c r="AEP16" s="142"/>
      <c r="AEQ16" s="142"/>
      <c r="AER16" s="142"/>
      <c r="AES16" s="142"/>
      <c r="AET16" s="142"/>
      <c r="AEU16" s="142"/>
      <c r="AEV16" s="142"/>
      <c r="AEW16" s="142"/>
      <c r="AEX16" s="142"/>
      <c r="AEY16" s="142"/>
      <c r="AEZ16" s="142"/>
      <c r="AFA16" s="142"/>
      <c r="AFB16" s="142"/>
      <c r="AFC16" s="142"/>
      <c r="AFD16" s="142"/>
      <c r="AFE16" s="142"/>
      <c r="AFF16" s="142"/>
      <c r="AFG16" s="142"/>
      <c r="AFH16" s="142"/>
      <c r="AFI16" s="142"/>
      <c r="AFJ16" s="142"/>
      <c r="AFK16" s="142"/>
      <c r="AFL16" s="142"/>
      <c r="AFM16" s="142"/>
      <c r="AFN16" s="142"/>
      <c r="AFO16" s="142"/>
      <c r="AFP16" s="142"/>
      <c r="AFQ16" s="142"/>
      <c r="AFR16" s="142"/>
      <c r="AFS16" s="142"/>
      <c r="AFT16" s="142"/>
      <c r="AFU16" s="142"/>
      <c r="AFV16" s="142"/>
      <c r="AFW16" s="142"/>
      <c r="AFX16" s="142"/>
      <c r="AFY16" s="142"/>
      <c r="AFZ16" s="142"/>
      <c r="AGA16" s="142"/>
      <c r="AGB16" s="142"/>
      <c r="AGC16" s="142"/>
      <c r="AGD16" s="142"/>
      <c r="AGE16" s="142"/>
      <c r="AGF16" s="142"/>
      <c r="AGG16" s="142"/>
      <c r="AGH16" s="142"/>
      <c r="AGI16" s="142"/>
      <c r="AGJ16" s="142"/>
      <c r="AGK16" s="142"/>
      <c r="AGL16" s="142"/>
      <c r="AGM16" s="142"/>
      <c r="AGN16" s="142"/>
      <c r="AGO16" s="142"/>
      <c r="AGP16" s="142"/>
      <c r="AGQ16" s="142"/>
      <c r="AGR16" s="142"/>
      <c r="AGS16" s="142"/>
      <c r="AGT16" s="142"/>
      <c r="AGU16" s="142"/>
      <c r="AGV16" s="142"/>
      <c r="AGW16" s="142"/>
      <c r="AGX16" s="142"/>
      <c r="AGY16" s="142"/>
      <c r="AGZ16" s="142"/>
      <c r="AHA16" s="142"/>
      <c r="AHB16" s="142"/>
      <c r="AHC16" s="142"/>
      <c r="AHD16" s="142"/>
      <c r="AHE16" s="142"/>
      <c r="AHF16" s="142"/>
      <c r="AHG16" s="142"/>
      <c r="AHH16" s="142"/>
      <c r="AHI16" s="142"/>
      <c r="AHJ16" s="142"/>
      <c r="AHK16" s="142"/>
      <c r="AHL16" s="142"/>
      <c r="AHM16" s="142"/>
      <c r="AHN16" s="142"/>
      <c r="AHO16" s="142"/>
      <c r="AHP16" s="142"/>
      <c r="AHQ16" s="142"/>
      <c r="AHR16" s="142"/>
      <c r="AHS16" s="142"/>
      <c r="AHT16" s="142"/>
      <c r="AHU16" s="142"/>
      <c r="AHV16" s="142"/>
      <c r="AHW16" s="142"/>
      <c r="AHX16" s="142"/>
      <c r="AHY16" s="142"/>
      <c r="AHZ16" s="142"/>
      <c r="AIA16" s="142"/>
      <c r="AIB16" s="142"/>
      <c r="AIC16" s="142"/>
      <c r="AID16" s="142"/>
      <c r="AIE16" s="142"/>
      <c r="AIF16" s="142"/>
      <c r="AIG16" s="142"/>
      <c r="AIH16" s="142"/>
      <c r="AII16" s="142"/>
      <c r="AIJ16" s="142"/>
      <c r="AIK16" s="142"/>
      <c r="AIL16" s="142"/>
      <c r="AIM16" s="142"/>
      <c r="AIN16" s="142"/>
      <c r="AIO16" s="142"/>
      <c r="AIP16" s="142"/>
      <c r="AIQ16" s="142"/>
      <c r="AIR16" s="142"/>
      <c r="AIS16" s="142"/>
      <c r="AIT16" s="142"/>
      <c r="AIU16" s="142"/>
      <c r="AIV16" s="142"/>
      <c r="AIW16" s="142"/>
      <c r="AIX16" s="142"/>
      <c r="AIY16" s="142"/>
      <c r="AIZ16" s="142"/>
      <c r="AJA16" s="142"/>
      <c r="AJB16" s="142"/>
      <c r="AJC16" s="142"/>
      <c r="AJD16" s="142"/>
      <c r="AJE16" s="142"/>
      <c r="AJF16" s="142"/>
      <c r="AJG16" s="142"/>
      <c r="AJH16" s="142"/>
      <c r="AJI16" s="142"/>
      <c r="AJJ16" s="142"/>
      <c r="AJK16" s="142"/>
      <c r="AJL16" s="142"/>
      <c r="AJM16" s="142"/>
      <c r="AJN16" s="142"/>
      <c r="AJO16" s="142"/>
      <c r="AJP16" s="142"/>
      <c r="AJQ16" s="142"/>
      <c r="AJR16" s="142"/>
      <c r="AJS16" s="142"/>
      <c r="AJT16" s="142"/>
      <c r="AJU16" s="142"/>
      <c r="AJV16" s="142"/>
      <c r="AJW16" s="142"/>
      <c r="AJX16" s="142"/>
      <c r="AJY16" s="142"/>
      <c r="AJZ16" s="142"/>
      <c r="AKA16" s="142"/>
      <c r="AKB16" s="142"/>
      <c r="AKC16" s="142"/>
      <c r="AKD16" s="142"/>
      <c r="AKE16" s="142"/>
      <c r="AKF16" s="142"/>
      <c r="AKG16" s="142"/>
      <c r="AKH16" s="142"/>
      <c r="AKI16" s="142"/>
      <c r="AKJ16" s="142"/>
      <c r="AKK16" s="142"/>
      <c r="AKL16" s="142"/>
      <c r="AKM16" s="142"/>
      <c r="AKN16" s="142"/>
      <c r="AKO16" s="142"/>
      <c r="AKP16" s="142"/>
      <c r="AKQ16" s="142"/>
      <c r="AKR16" s="142"/>
      <c r="AKS16" s="142"/>
      <c r="AKT16" s="142"/>
      <c r="AKU16" s="142"/>
      <c r="AKV16" s="142"/>
      <c r="AKW16" s="142"/>
      <c r="AKX16" s="142"/>
      <c r="AKY16" s="142"/>
      <c r="AKZ16" s="142"/>
      <c r="ALA16" s="142"/>
      <c r="ALB16" s="142"/>
      <c r="ALC16" s="142"/>
      <c r="ALD16" s="142"/>
      <c r="ALE16" s="142"/>
      <c r="ALF16" s="142"/>
      <c r="ALG16" s="142"/>
      <c r="ALH16" s="142"/>
      <c r="ALI16" s="142"/>
      <c r="ALJ16" s="142"/>
      <c r="ALK16" s="142"/>
      <c r="ALL16" s="142"/>
      <c r="ALM16" s="142"/>
      <c r="ALN16" s="142"/>
      <c r="ALO16" s="142"/>
      <c r="ALP16" s="142"/>
      <c r="ALQ16" s="142"/>
      <c r="ALR16" s="142"/>
      <c r="ALS16" s="142"/>
      <c r="ALT16" s="142"/>
      <c r="ALU16" s="142"/>
      <c r="ALV16" s="142"/>
      <c r="ALW16" s="142"/>
      <c r="ALX16" s="142"/>
      <c r="ALY16" s="142"/>
      <c r="ALZ16" s="142"/>
      <c r="AMA16" s="142"/>
      <c r="AMB16" s="142"/>
      <c r="AMC16" s="142"/>
      <c r="AMD16" s="142"/>
      <c r="AME16" s="142"/>
      <c r="AMF16" s="142"/>
      <c r="AMG16" s="142"/>
      <c r="AMH16" s="142"/>
    </row>
    <row r="17" spans="1:1022" ht="15" x14ac:dyDescent="0.25">
      <c r="A17" s="136"/>
      <c r="B17" s="147" t="s">
        <v>100</v>
      </c>
      <c r="C17" s="148"/>
      <c r="D17" s="148"/>
      <c r="E17" s="148"/>
      <c r="F17" s="149" t="s">
        <v>101</v>
      </c>
      <c r="G17" s="149" t="s">
        <v>102</v>
      </c>
      <c r="H17" s="144"/>
      <c r="I17" s="145"/>
      <c r="J17" s="145"/>
      <c r="K17" s="146"/>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c r="JD17" s="142"/>
      <c r="JE17" s="142"/>
      <c r="JF17" s="142"/>
      <c r="JG17" s="142"/>
      <c r="JH17" s="142"/>
      <c r="JI17" s="142"/>
      <c r="JJ17" s="142"/>
      <c r="JK17" s="142"/>
      <c r="JL17" s="142"/>
      <c r="JM17" s="142"/>
      <c r="JN17" s="142"/>
      <c r="JO17" s="142"/>
      <c r="JP17" s="142"/>
      <c r="JQ17" s="142"/>
      <c r="JR17" s="142"/>
      <c r="JS17" s="142"/>
      <c r="JT17" s="142"/>
      <c r="JU17" s="142"/>
      <c r="JV17" s="142"/>
      <c r="JW17" s="142"/>
      <c r="JX17" s="142"/>
      <c r="JY17" s="142"/>
      <c r="JZ17" s="142"/>
      <c r="KA17" s="142"/>
      <c r="KB17" s="142"/>
      <c r="KC17" s="142"/>
      <c r="KD17" s="142"/>
      <c r="KE17" s="142"/>
      <c r="KF17" s="142"/>
      <c r="KG17" s="142"/>
      <c r="KH17" s="142"/>
      <c r="KI17" s="142"/>
      <c r="KJ17" s="142"/>
      <c r="KK17" s="142"/>
      <c r="KL17" s="142"/>
      <c r="KM17" s="142"/>
      <c r="KN17" s="142"/>
      <c r="KO17" s="142"/>
      <c r="KP17" s="142"/>
      <c r="KQ17" s="142"/>
      <c r="KR17" s="142"/>
      <c r="KS17" s="142"/>
      <c r="KT17" s="142"/>
      <c r="KU17" s="142"/>
      <c r="KV17" s="142"/>
      <c r="KW17" s="142"/>
      <c r="KX17" s="142"/>
      <c r="KY17" s="142"/>
      <c r="KZ17" s="142"/>
      <c r="LA17" s="142"/>
      <c r="LB17" s="142"/>
      <c r="LC17" s="142"/>
      <c r="LD17" s="142"/>
      <c r="LE17" s="142"/>
      <c r="LF17" s="142"/>
      <c r="LG17" s="142"/>
      <c r="LH17" s="142"/>
      <c r="LI17" s="142"/>
      <c r="LJ17" s="142"/>
      <c r="LK17" s="142"/>
      <c r="LL17" s="142"/>
      <c r="LM17" s="142"/>
      <c r="LN17" s="142"/>
      <c r="LO17" s="142"/>
      <c r="LP17" s="142"/>
      <c r="LQ17" s="142"/>
      <c r="LR17" s="142"/>
      <c r="LS17" s="142"/>
      <c r="LT17" s="142"/>
      <c r="LU17" s="142"/>
      <c r="LV17" s="142"/>
      <c r="LW17" s="142"/>
      <c r="LX17" s="142"/>
      <c r="LY17" s="142"/>
      <c r="LZ17" s="142"/>
      <c r="MA17" s="142"/>
      <c r="MB17" s="142"/>
      <c r="MC17" s="142"/>
      <c r="MD17" s="142"/>
      <c r="ME17" s="142"/>
      <c r="MF17" s="142"/>
      <c r="MG17" s="142"/>
      <c r="MH17" s="142"/>
      <c r="MI17" s="142"/>
      <c r="MJ17" s="142"/>
      <c r="MK17" s="142"/>
      <c r="ML17" s="142"/>
      <c r="MM17" s="142"/>
      <c r="MN17" s="142"/>
      <c r="MO17" s="142"/>
      <c r="MP17" s="142"/>
      <c r="MQ17" s="142"/>
      <c r="MR17" s="142"/>
      <c r="MS17" s="142"/>
      <c r="MT17" s="142"/>
      <c r="MU17" s="142"/>
      <c r="MV17" s="142"/>
      <c r="MW17" s="142"/>
      <c r="MX17" s="142"/>
      <c r="MY17" s="142"/>
      <c r="MZ17" s="142"/>
      <c r="NA17" s="142"/>
      <c r="NB17" s="142"/>
      <c r="NC17" s="142"/>
      <c r="ND17" s="142"/>
      <c r="NE17" s="142"/>
      <c r="NF17" s="142"/>
      <c r="NG17" s="142"/>
      <c r="NH17" s="142"/>
      <c r="NI17" s="142"/>
      <c r="NJ17" s="142"/>
      <c r="NK17" s="142"/>
      <c r="NL17" s="142"/>
      <c r="NM17" s="142"/>
      <c r="NN17" s="142"/>
      <c r="NO17" s="142"/>
      <c r="NP17" s="142"/>
      <c r="NQ17" s="142"/>
      <c r="NR17" s="142"/>
      <c r="NS17" s="142"/>
      <c r="NT17" s="142"/>
      <c r="NU17" s="142"/>
      <c r="NV17" s="142"/>
      <c r="NW17" s="142"/>
      <c r="NX17" s="142"/>
      <c r="NY17" s="142"/>
      <c r="NZ17" s="142"/>
      <c r="OA17" s="142"/>
      <c r="OB17" s="142"/>
      <c r="OC17" s="142"/>
      <c r="OD17" s="142"/>
      <c r="OE17" s="142"/>
      <c r="OF17" s="142"/>
      <c r="OG17" s="142"/>
      <c r="OH17" s="142"/>
      <c r="OI17" s="142"/>
      <c r="OJ17" s="142"/>
      <c r="OK17" s="142"/>
      <c r="OL17" s="142"/>
      <c r="OM17" s="142"/>
      <c r="ON17" s="142"/>
      <c r="OO17" s="142"/>
      <c r="OP17" s="142"/>
      <c r="OQ17" s="142"/>
      <c r="OR17" s="142"/>
      <c r="OS17" s="142"/>
      <c r="OT17" s="142"/>
      <c r="OU17" s="142"/>
      <c r="OV17" s="142"/>
      <c r="OW17" s="142"/>
      <c r="OX17" s="142"/>
      <c r="OY17" s="142"/>
      <c r="OZ17" s="142"/>
      <c r="PA17" s="142"/>
      <c r="PB17" s="142"/>
      <c r="PC17" s="142"/>
      <c r="PD17" s="142"/>
      <c r="PE17" s="142"/>
      <c r="PF17" s="142"/>
      <c r="PG17" s="142"/>
      <c r="PH17" s="142"/>
      <c r="PI17" s="142"/>
      <c r="PJ17" s="142"/>
      <c r="PK17" s="142"/>
      <c r="PL17" s="142"/>
      <c r="PM17" s="142"/>
      <c r="PN17" s="142"/>
      <c r="PO17" s="142"/>
      <c r="PP17" s="142"/>
      <c r="PQ17" s="142"/>
      <c r="PR17" s="142"/>
      <c r="PS17" s="142"/>
      <c r="PT17" s="142"/>
      <c r="PU17" s="142"/>
      <c r="PV17" s="142"/>
      <c r="PW17" s="142"/>
      <c r="PX17" s="142"/>
      <c r="PY17" s="142"/>
      <c r="PZ17" s="142"/>
      <c r="QA17" s="142"/>
      <c r="QB17" s="142"/>
      <c r="QC17" s="142"/>
      <c r="QD17" s="142"/>
      <c r="QE17" s="142"/>
      <c r="QF17" s="142"/>
      <c r="QG17" s="142"/>
      <c r="QH17" s="142"/>
      <c r="QI17" s="142"/>
      <c r="QJ17" s="142"/>
      <c r="QK17" s="142"/>
      <c r="QL17" s="142"/>
      <c r="QM17" s="142"/>
      <c r="QN17" s="142"/>
      <c r="QO17" s="142"/>
      <c r="QP17" s="142"/>
      <c r="QQ17" s="142"/>
      <c r="QR17" s="142"/>
      <c r="QS17" s="142"/>
      <c r="QT17" s="142"/>
      <c r="QU17" s="142"/>
      <c r="QV17" s="142"/>
      <c r="QW17" s="142"/>
      <c r="QX17" s="142"/>
      <c r="QY17" s="142"/>
      <c r="QZ17" s="142"/>
      <c r="RA17" s="142"/>
      <c r="RB17" s="142"/>
      <c r="RC17" s="142"/>
      <c r="RD17" s="142"/>
      <c r="RE17" s="142"/>
      <c r="RF17" s="142"/>
      <c r="RG17" s="142"/>
      <c r="RH17" s="142"/>
      <c r="RI17" s="142"/>
      <c r="RJ17" s="142"/>
      <c r="RK17" s="142"/>
      <c r="RL17" s="142"/>
      <c r="RM17" s="142"/>
      <c r="RN17" s="142"/>
      <c r="RO17" s="142"/>
      <c r="RP17" s="142"/>
      <c r="RQ17" s="142"/>
      <c r="RR17" s="142"/>
      <c r="RS17" s="142"/>
      <c r="RT17" s="142"/>
      <c r="RU17" s="142"/>
      <c r="RV17" s="142"/>
      <c r="RW17" s="142"/>
      <c r="RX17" s="142"/>
      <c r="RY17" s="142"/>
      <c r="RZ17" s="142"/>
      <c r="SA17" s="142"/>
      <c r="SB17" s="142"/>
      <c r="SC17" s="142"/>
      <c r="SD17" s="142"/>
      <c r="SE17" s="142"/>
      <c r="SF17" s="142"/>
      <c r="SG17" s="142"/>
      <c r="SH17" s="142"/>
      <c r="SI17" s="142"/>
      <c r="SJ17" s="142"/>
      <c r="SK17" s="142"/>
      <c r="SL17" s="142"/>
      <c r="SM17" s="142"/>
      <c r="SN17" s="142"/>
      <c r="SO17" s="142"/>
      <c r="SP17" s="142"/>
      <c r="SQ17" s="142"/>
      <c r="SR17" s="142"/>
      <c r="SS17" s="142"/>
      <c r="ST17" s="142"/>
      <c r="SU17" s="142"/>
      <c r="SV17" s="142"/>
      <c r="SW17" s="142"/>
      <c r="SX17" s="142"/>
      <c r="SY17" s="142"/>
      <c r="SZ17" s="142"/>
      <c r="TA17" s="142"/>
      <c r="TB17" s="142"/>
      <c r="TC17" s="142"/>
      <c r="TD17" s="142"/>
      <c r="TE17" s="142"/>
      <c r="TF17" s="142"/>
      <c r="TG17" s="142"/>
      <c r="TH17" s="142"/>
      <c r="TI17" s="142"/>
      <c r="TJ17" s="142"/>
      <c r="TK17" s="142"/>
      <c r="TL17" s="142"/>
      <c r="TM17" s="142"/>
      <c r="TN17" s="142"/>
      <c r="TO17" s="142"/>
      <c r="TP17" s="142"/>
      <c r="TQ17" s="142"/>
      <c r="TR17" s="142"/>
      <c r="TS17" s="142"/>
      <c r="TT17" s="142"/>
      <c r="TU17" s="142"/>
      <c r="TV17" s="142"/>
      <c r="TW17" s="142"/>
      <c r="TX17" s="142"/>
      <c r="TY17" s="142"/>
      <c r="TZ17" s="142"/>
      <c r="UA17" s="142"/>
      <c r="UB17" s="142"/>
      <c r="UC17" s="142"/>
      <c r="UD17" s="142"/>
      <c r="UE17" s="142"/>
      <c r="UF17" s="142"/>
      <c r="UG17" s="142"/>
      <c r="UH17" s="142"/>
      <c r="UI17" s="142"/>
      <c r="UJ17" s="142"/>
      <c r="UK17" s="142"/>
      <c r="UL17" s="142"/>
      <c r="UM17" s="142"/>
      <c r="UN17" s="142"/>
      <c r="UO17" s="142"/>
      <c r="UP17" s="142"/>
      <c r="UQ17" s="142"/>
      <c r="UR17" s="142"/>
      <c r="US17" s="142"/>
      <c r="UT17" s="142"/>
      <c r="UU17" s="142"/>
      <c r="UV17" s="142"/>
      <c r="UW17" s="142"/>
      <c r="UX17" s="142"/>
      <c r="UY17" s="142"/>
      <c r="UZ17" s="142"/>
      <c r="VA17" s="142"/>
      <c r="VB17" s="142"/>
      <c r="VC17" s="142"/>
      <c r="VD17" s="142"/>
      <c r="VE17" s="142"/>
      <c r="VF17" s="142"/>
      <c r="VG17" s="142"/>
      <c r="VH17" s="142"/>
      <c r="VI17" s="142"/>
      <c r="VJ17" s="142"/>
      <c r="VK17" s="142"/>
      <c r="VL17" s="142"/>
      <c r="VM17" s="142"/>
      <c r="VN17" s="142"/>
      <c r="VO17" s="142"/>
      <c r="VP17" s="142"/>
      <c r="VQ17" s="142"/>
      <c r="VR17" s="142"/>
      <c r="VS17" s="142"/>
      <c r="VT17" s="142"/>
      <c r="VU17" s="142"/>
      <c r="VV17" s="142"/>
      <c r="VW17" s="142"/>
      <c r="VX17" s="142"/>
      <c r="VY17" s="142"/>
      <c r="VZ17" s="142"/>
      <c r="WA17" s="142"/>
      <c r="WB17" s="142"/>
      <c r="WC17" s="142"/>
      <c r="WD17" s="142"/>
      <c r="WE17" s="142"/>
      <c r="WF17" s="142"/>
      <c r="WG17" s="142"/>
      <c r="WH17" s="142"/>
      <c r="WI17" s="142"/>
      <c r="WJ17" s="142"/>
      <c r="WK17" s="142"/>
      <c r="WL17" s="142"/>
      <c r="WM17" s="142"/>
      <c r="WN17" s="142"/>
      <c r="WO17" s="142"/>
      <c r="WP17" s="142"/>
      <c r="WQ17" s="142"/>
      <c r="WR17" s="142"/>
      <c r="WS17" s="142"/>
      <c r="WT17" s="142"/>
      <c r="WU17" s="142"/>
      <c r="WV17" s="142"/>
      <c r="WW17" s="142"/>
      <c r="WX17" s="142"/>
      <c r="WY17" s="142"/>
      <c r="WZ17" s="142"/>
      <c r="XA17" s="142"/>
      <c r="XB17" s="142"/>
      <c r="XC17" s="142"/>
      <c r="XD17" s="142"/>
      <c r="XE17" s="142"/>
      <c r="XF17" s="142"/>
      <c r="XG17" s="142"/>
      <c r="XH17" s="142"/>
      <c r="XI17" s="142"/>
      <c r="XJ17" s="142"/>
      <c r="XK17" s="142"/>
      <c r="XL17" s="142"/>
      <c r="XM17" s="142"/>
      <c r="XN17" s="142"/>
      <c r="XO17" s="142"/>
      <c r="XP17" s="142"/>
      <c r="XQ17" s="142"/>
      <c r="XR17" s="142"/>
      <c r="XS17" s="142"/>
      <c r="XT17" s="142"/>
      <c r="XU17" s="142"/>
      <c r="XV17" s="142"/>
      <c r="XW17" s="142"/>
      <c r="XX17" s="142"/>
      <c r="XY17" s="142"/>
      <c r="XZ17" s="142"/>
      <c r="YA17" s="142"/>
      <c r="YB17" s="142"/>
      <c r="YC17" s="142"/>
      <c r="YD17" s="142"/>
      <c r="YE17" s="142"/>
      <c r="YF17" s="142"/>
      <c r="YG17" s="142"/>
      <c r="YH17" s="142"/>
      <c r="YI17" s="142"/>
      <c r="YJ17" s="142"/>
      <c r="YK17" s="142"/>
      <c r="YL17" s="142"/>
      <c r="YM17" s="142"/>
      <c r="YN17" s="142"/>
      <c r="YO17" s="142"/>
      <c r="YP17" s="142"/>
      <c r="YQ17" s="142"/>
      <c r="YR17" s="142"/>
      <c r="YS17" s="142"/>
      <c r="YT17" s="142"/>
      <c r="YU17" s="142"/>
      <c r="YV17" s="142"/>
      <c r="YW17" s="142"/>
      <c r="YX17" s="142"/>
      <c r="YY17" s="142"/>
      <c r="YZ17" s="142"/>
      <c r="ZA17" s="142"/>
      <c r="ZB17" s="142"/>
      <c r="ZC17" s="142"/>
      <c r="ZD17" s="142"/>
      <c r="ZE17" s="142"/>
      <c r="ZF17" s="142"/>
      <c r="ZG17" s="142"/>
      <c r="ZH17" s="142"/>
      <c r="ZI17" s="142"/>
      <c r="ZJ17" s="142"/>
      <c r="ZK17" s="142"/>
      <c r="ZL17" s="142"/>
      <c r="ZM17" s="142"/>
      <c r="ZN17" s="142"/>
      <c r="ZO17" s="142"/>
      <c r="ZP17" s="142"/>
      <c r="ZQ17" s="142"/>
      <c r="ZR17" s="142"/>
      <c r="ZS17" s="142"/>
      <c r="ZT17" s="142"/>
      <c r="ZU17" s="142"/>
      <c r="ZV17" s="142"/>
      <c r="ZW17" s="142"/>
      <c r="ZX17" s="142"/>
      <c r="ZY17" s="142"/>
      <c r="ZZ17" s="142"/>
      <c r="AAA17" s="142"/>
      <c r="AAB17" s="142"/>
      <c r="AAC17" s="142"/>
      <c r="AAD17" s="142"/>
      <c r="AAE17" s="142"/>
      <c r="AAF17" s="142"/>
      <c r="AAG17" s="142"/>
      <c r="AAH17" s="142"/>
      <c r="AAI17" s="142"/>
      <c r="AAJ17" s="142"/>
      <c r="AAK17" s="142"/>
      <c r="AAL17" s="142"/>
      <c r="AAM17" s="142"/>
      <c r="AAN17" s="142"/>
      <c r="AAO17" s="142"/>
      <c r="AAP17" s="142"/>
      <c r="AAQ17" s="142"/>
      <c r="AAR17" s="142"/>
      <c r="AAS17" s="142"/>
      <c r="AAT17" s="142"/>
      <c r="AAU17" s="142"/>
      <c r="AAV17" s="142"/>
      <c r="AAW17" s="142"/>
      <c r="AAX17" s="142"/>
      <c r="AAY17" s="142"/>
      <c r="AAZ17" s="142"/>
      <c r="ABA17" s="142"/>
      <c r="ABB17" s="142"/>
      <c r="ABC17" s="142"/>
      <c r="ABD17" s="142"/>
      <c r="ABE17" s="142"/>
      <c r="ABF17" s="142"/>
      <c r="ABG17" s="142"/>
      <c r="ABH17" s="142"/>
      <c r="ABI17" s="142"/>
      <c r="ABJ17" s="142"/>
      <c r="ABK17" s="142"/>
      <c r="ABL17" s="142"/>
      <c r="ABM17" s="142"/>
      <c r="ABN17" s="142"/>
      <c r="ABO17" s="142"/>
      <c r="ABP17" s="142"/>
      <c r="ABQ17" s="142"/>
      <c r="ABR17" s="142"/>
      <c r="ABS17" s="142"/>
      <c r="ABT17" s="142"/>
      <c r="ABU17" s="142"/>
      <c r="ABV17" s="142"/>
      <c r="ABW17" s="142"/>
      <c r="ABX17" s="142"/>
      <c r="ABY17" s="142"/>
      <c r="ABZ17" s="142"/>
      <c r="ACA17" s="142"/>
      <c r="ACB17" s="142"/>
      <c r="ACC17" s="142"/>
      <c r="ACD17" s="142"/>
      <c r="ACE17" s="142"/>
      <c r="ACF17" s="142"/>
      <c r="ACG17" s="142"/>
      <c r="ACH17" s="142"/>
      <c r="ACI17" s="142"/>
      <c r="ACJ17" s="142"/>
      <c r="ACK17" s="142"/>
      <c r="ACL17" s="142"/>
      <c r="ACM17" s="142"/>
      <c r="ACN17" s="142"/>
      <c r="ACO17" s="142"/>
      <c r="ACP17" s="142"/>
      <c r="ACQ17" s="142"/>
      <c r="ACR17" s="142"/>
      <c r="ACS17" s="142"/>
      <c r="ACT17" s="142"/>
      <c r="ACU17" s="142"/>
      <c r="ACV17" s="142"/>
      <c r="ACW17" s="142"/>
      <c r="ACX17" s="142"/>
      <c r="ACY17" s="142"/>
      <c r="ACZ17" s="142"/>
      <c r="ADA17" s="142"/>
      <c r="ADB17" s="142"/>
      <c r="ADC17" s="142"/>
      <c r="ADD17" s="142"/>
      <c r="ADE17" s="142"/>
      <c r="ADF17" s="142"/>
      <c r="ADG17" s="142"/>
      <c r="ADH17" s="142"/>
      <c r="ADI17" s="142"/>
      <c r="ADJ17" s="142"/>
      <c r="ADK17" s="142"/>
      <c r="ADL17" s="142"/>
      <c r="ADM17" s="142"/>
      <c r="ADN17" s="142"/>
      <c r="ADO17" s="142"/>
      <c r="ADP17" s="142"/>
      <c r="ADQ17" s="142"/>
      <c r="ADR17" s="142"/>
      <c r="ADS17" s="142"/>
      <c r="ADT17" s="142"/>
      <c r="ADU17" s="142"/>
      <c r="ADV17" s="142"/>
      <c r="ADW17" s="142"/>
      <c r="ADX17" s="142"/>
      <c r="ADY17" s="142"/>
      <c r="ADZ17" s="142"/>
      <c r="AEA17" s="142"/>
      <c r="AEB17" s="142"/>
      <c r="AEC17" s="142"/>
      <c r="AED17" s="142"/>
      <c r="AEE17" s="142"/>
      <c r="AEF17" s="142"/>
      <c r="AEG17" s="142"/>
      <c r="AEH17" s="142"/>
      <c r="AEI17" s="142"/>
      <c r="AEJ17" s="142"/>
      <c r="AEK17" s="142"/>
      <c r="AEL17" s="142"/>
      <c r="AEM17" s="142"/>
      <c r="AEN17" s="142"/>
      <c r="AEO17" s="142"/>
      <c r="AEP17" s="142"/>
      <c r="AEQ17" s="142"/>
      <c r="AER17" s="142"/>
      <c r="AES17" s="142"/>
      <c r="AET17" s="142"/>
      <c r="AEU17" s="142"/>
      <c r="AEV17" s="142"/>
      <c r="AEW17" s="142"/>
      <c r="AEX17" s="142"/>
      <c r="AEY17" s="142"/>
      <c r="AEZ17" s="142"/>
      <c r="AFA17" s="142"/>
      <c r="AFB17" s="142"/>
      <c r="AFC17" s="142"/>
      <c r="AFD17" s="142"/>
      <c r="AFE17" s="142"/>
      <c r="AFF17" s="142"/>
      <c r="AFG17" s="142"/>
      <c r="AFH17" s="142"/>
      <c r="AFI17" s="142"/>
      <c r="AFJ17" s="142"/>
      <c r="AFK17" s="142"/>
      <c r="AFL17" s="142"/>
      <c r="AFM17" s="142"/>
      <c r="AFN17" s="142"/>
      <c r="AFO17" s="142"/>
      <c r="AFP17" s="142"/>
      <c r="AFQ17" s="142"/>
      <c r="AFR17" s="142"/>
      <c r="AFS17" s="142"/>
      <c r="AFT17" s="142"/>
      <c r="AFU17" s="142"/>
      <c r="AFV17" s="142"/>
      <c r="AFW17" s="142"/>
      <c r="AFX17" s="142"/>
      <c r="AFY17" s="142"/>
      <c r="AFZ17" s="142"/>
      <c r="AGA17" s="142"/>
      <c r="AGB17" s="142"/>
      <c r="AGC17" s="142"/>
      <c r="AGD17" s="142"/>
      <c r="AGE17" s="142"/>
      <c r="AGF17" s="142"/>
      <c r="AGG17" s="142"/>
      <c r="AGH17" s="142"/>
      <c r="AGI17" s="142"/>
      <c r="AGJ17" s="142"/>
      <c r="AGK17" s="142"/>
      <c r="AGL17" s="142"/>
      <c r="AGM17" s="142"/>
      <c r="AGN17" s="142"/>
      <c r="AGO17" s="142"/>
      <c r="AGP17" s="142"/>
      <c r="AGQ17" s="142"/>
      <c r="AGR17" s="142"/>
      <c r="AGS17" s="142"/>
      <c r="AGT17" s="142"/>
      <c r="AGU17" s="142"/>
      <c r="AGV17" s="142"/>
      <c r="AGW17" s="142"/>
      <c r="AGX17" s="142"/>
      <c r="AGY17" s="142"/>
      <c r="AGZ17" s="142"/>
      <c r="AHA17" s="142"/>
      <c r="AHB17" s="142"/>
      <c r="AHC17" s="142"/>
      <c r="AHD17" s="142"/>
      <c r="AHE17" s="142"/>
      <c r="AHF17" s="142"/>
      <c r="AHG17" s="142"/>
      <c r="AHH17" s="142"/>
      <c r="AHI17" s="142"/>
      <c r="AHJ17" s="142"/>
      <c r="AHK17" s="142"/>
      <c r="AHL17" s="142"/>
      <c r="AHM17" s="142"/>
      <c r="AHN17" s="142"/>
      <c r="AHO17" s="142"/>
      <c r="AHP17" s="142"/>
      <c r="AHQ17" s="142"/>
      <c r="AHR17" s="142"/>
      <c r="AHS17" s="142"/>
      <c r="AHT17" s="142"/>
      <c r="AHU17" s="142"/>
      <c r="AHV17" s="142"/>
      <c r="AHW17" s="142"/>
      <c r="AHX17" s="142"/>
      <c r="AHY17" s="142"/>
      <c r="AHZ17" s="142"/>
      <c r="AIA17" s="142"/>
      <c r="AIB17" s="142"/>
      <c r="AIC17" s="142"/>
      <c r="AID17" s="142"/>
      <c r="AIE17" s="142"/>
      <c r="AIF17" s="142"/>
      <c r="AIG17" s="142"/>
      <c r="AIH17" s="142"/>
      <c r="AII17" s="142"/>
      <c r="AIJ17" s="142"/>
      <c r="AIK17" s="142"/>
      <c r="AIL17" s="142"/>
      <c r="AIM17" s="142"/>
      <c r="AIN17" s="142"/>
      <c r="AIO17" s="142"/>
      <c r="AIP17" s="142"/>
      <c r="AIQ17" s="142"/>
      <c r="AIR17" s="142"/>
      <c r="AIS17" s="142"/>
      <c r="AIT17" s="142"/>
      <c r="AIU17" s="142"/>
      <c r="AIV17" s="142"/>
      <c r="AIW17" s="142"/>
      <c r="AIX17" s="142"/>
      <c r="AIY17" s="142"/>
      <c r="AIZ17" s="142"/>
      <c r="AJA17" s="142"/>
      <c r="AJB17" s="142"/>
      <c r="AJC17" s="142"/>
      <c r="AJD17" s="142"/>
      <c r="AJE17" s="142"/>
      <c r="AJF17" s="142"/>
      <c r="AJG17" s="142"/>
      <c r="AJH17" s="142"/>
      <c r="AJI17" s="142"/>
      <c r="AJJ17" s="142"/>
      <c r="AJK17" s="142"/>
      <c r="AJL17" s="142"/>
      <c r="AJM17" s="142"/>
      <c r="AJN17" s="142"/>
      <c r="AJO17" s="142"/>
      <c r="AJP17" s="142"/>
      <c r="AJQ17" s="142"/>
      <c r="AJR17" s="142"/>
      <c r="AJS17" s="142"/>
      <c r="AJT17" s="142"/>
      <c r="AJU17" s="142"/>
      <c r="AJV17" s="142"/>
      <c r="AJW17" s="142"/>
      <c r="AJX17" s="142"/>
      <c r="AJY17" s="142"/>
      <c r="AJZ17" s="142"/>
      <c r="AKA17" s="142"/>
      <c r="AKB17" s="142"/>
      <c r="AKC17" s="142"/>
      <c r="AKD17" s="142"/>
      <c r="AKE17" s="142"/>
      <c r="AKF17" s="142"/>
      <c r="AKG17" s="142"/>
      <c r="AKH17" s="142"/>
      <c r="AKI17" s="142"/>
      <c r="AKJ17" s="142"/>
      <c r="AKK17" s="142"/>
      <c r="AKL17" s="142"/>
      <c r="AKM17" s="142"/>
      <c r="AKN17" s="142"/>
      <c r="AKO17" s="142"/>
      <c r="AKP17" s="142"/>
      <c r="AKQ17" s="142"/>
      <c r="AKR17" s="142"/>
      <c r="AKS17" s="142"/>
      <c r="AKT17" s="142"/>
      <c r="AKU17" s="142"/>
      <c r="AKV17" s="142"/>
      <c r="AKW17" s="142"/>
      <c r="AKX17" s="142"/>
      <c r="AKY17" s="142"/>
      <c r="AKZ17" s="142"/>
      <c r="ALA17" s="142"/>
      <c r="ALB17" s="142"/>
      <c r="ALC17" s="142"/>
      <c r="ALD17" s="142"/>
      <c r="ALE17" s="142"/>
      <c r="ALF17" s="142"/>
      <c r="ALG17" s="142"/>
      <c r="ALH17" s="142"/>
      <c r="ALI17" s="142"/>
      <c r="ALJ17" s="142"/>
      <c r="ALK17" s="142"/>
      <c r="ALL17" s="142"/>
      <c r="ALM17" s="142"/>
      <c r="ALN17" s="142"/>
      <c r="ALO17" s="142"/>
      <c r="ALP17" s="142"/>
      <c r="ALQ17" s="142"/>
      <c r="ALR17" s="142"/>
      <c r="ALS17" s="142"/>
      <c r="ALT17" s="142"/>
      <c r="ALU17" s="142"/>
      <c r="ALV17" s="142"/>
      <c r="ALW17" s="142"/>
      <c r="ALX17" s="142"/>
      <c r="ALY17" s="142"/>
      <c r="ALZ17" s="142"/>
      <c r="AMA17" s="142"/>
      <c r="AMB17" s="142"/>
      <c r="AMC17" s="142"/>
      <c r="AMD17" s="142"/>
      <c r="AME17" s="142"/>
      <c r="AMF17" s="142"/>
      <c r="AMG17" s="142"/>
      <c r="AMH17" s="142"/>
    </row>
    <row r="18" spans="1:1022" ht="15" x14ac:dyDescent="0.25">
      <c r="A18" s="136"/>
      <c r="B18" s="150" t="s">
        <v>103</v>
      </c>
      <c r="C18" s="151"/>
      <c r="D18" s="151"/>
      <c r="E18" s="151"/>
      <c r="F18" s="152" t="s">
        <v>104</v>
      </c>
      <c r="G18" s="153">
        <v>3.4299999999999997E-2</v>
      </c>
      <c r="H18" s="154"/>
      <c r="I18" s="155"/>
      <c r="J18" s="155"/>
      <c r="K18" s="156"/>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c r="EF18" s="142"/>
      <c r="EG18" s="142"/>
      <c r="EH18" s="142"/>
      <c r="EI18" s="142"/>
      <c r="EJ18" s="142"/>
      <c r="EK18" s="142"/>
      <c r="EL18" s="142"/>
      <c r="EM18" s="142"/>
      <c r="EN18" s="142"/>
      <c r="EO18" s="142"/>
      <c r="EP18" s="142"/>
      <c r="EQ18" s="142"/>
      <c r="ER18" s="142"/>
      <c r="ES18" s="142"/>
      <c r="ET18" s="142"/>
      <c r="EU18" s="142"/>
      <c r="EV18" s="142"/>
      <c r="EW18" s="142"/>
      <c r="EX18" s="142"/>
      <c r="EY18" s="142"/>
      <c r="EZ18" s="142"/>
      <c r="FA18" s="142"/>
      <c r="FB18" s="142"/>
      <c r="FC18" s="142"/>
      <c r="FD18" s="142"/>
      <c r="FE18" s="142"/>
      <c r="FF18" s="142"/>
      <c r="FG18" s="142"/>
      <c r="FH18" s="142"/>
      <c r="FI18" s="142"/>
      <c r="FJ18" s="142"/>
      <c r="FK18" s="142"/>
      <c r="FL18" s="142"/>
      <c r="FM18" s="142"/>
      <c r="FN18" s="142"/>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142"/>
      <c r="HM18" s="142"/>
      <c r="HN18" s="142"/>
      <c r="HO18" s="142"/>
      <c r="HP18" s="142"/>
      <c r="HQ18" s="142"/>
      <c r="HR18" s="142"/>
      <c r="HS18" s="142"/>
      <c r="HT18" s="142"/>
      <c r="HU18" s="142"/>
      <c r="HV18" s="142"/>
      <c r="HW18" s="142"/>
      <c r="HX18" s="142"/>
      <c r="HY18" s="142"/>
      <c r="HZ18" s="142"/>
      <c r="IA18" s="142"/>
      <c r="IB18" s="142"/>
      <c r="IC18" s="142"/>
      <c r="ID18" s="142"/>
      <c r="IE18" s="142"/>
      <c r="IF18" s="142"/>
      <c r="IG18" s="142"/>
      <c r="IH18" s="142"/>
      <c r="II18" s="142"/>
      <c r="IJ18" s="142"/>
      <c r="IK18" s="142"/>
      <c r="IL18" s="142"/>
      <c r="IM18" s="142"/>
      <c r="IN18" s="142"/>
      <c r="IO18" s="142"/>
      <c r="IP18" s="142"/>
      <c r="IQ18" s="142"/>
      <c r="IR18" s="142"/>
      <c r="IS18" s="142"/>
      <c r="IT18" s="142"/>
      <c r="IU18" s="142"/>
      <c r="IV18" s="142"/>
      <c r="IW18" s="142"/>
      <c r="IX18" s="142"/>
      <c r="IY18" s="142"/>
      <c r="IZ18" s="142"/>
      <c r="JA18" s="142"/>
      <c r="JB18" s="142"/>
      <c r="JC18" s="142"/>
      <c r="JD18" s="142"/>
      <c r="JE18" s="142"/>
      <c r="JF18" s="142"/>
      <c r="JG18" s="142"/>
      <c r="JH18" s="142"/>
      <c r="JI18" s="142"/>
      <c r="JJ18" s="142"/>
      <c r="JK18" s="142"/>
      <c r="JL18" s="142"/>
      <c r="JM18" s="142"/>
      <c r="JN18" s="142"/>
      <c r="JO18" s="142"/>
      <c r="JP18" s="142"/>
      <c r="JQ18" s="142"/>
      <c r="JR18" s="142"/>
      <c r="JS18" s="142"/>
      <c r="JT18" s="142"/>
      <c r="JU18" s="142"/>
      <c r="JV18" s="142"/>
      <c r="JW18" s="142"/>
      <c r="JX18" s="142"/>
      <c r="JY18" s="142"/>
      <c r="JZ18" s="142"/>
      <c r="KA18" s="142"/>
      <c r="KB18" s="142"/>
      <c r="KC18" s="142"/>
      <c r="KD18" s="142"/>
      <c r="KE18" s="142"/>
      <c r="KF18" s="142"/>
      <c r="KG18" s="142"/>
      <c r="KH18" s="142"/>
      <c r="KI18" s="142"/>
      <c r="KJ18" s="142"/>
      <c r="KK18" s="142"/>
      <c r="KL18" s="142"/>
      <c r="KM18" s="142"/>
      <c r="KN18" s="142"/>
      <c r="KO18" s="142"/>
      <c r="KP18" s="142"/>
      <c r="KQ18" s="142"/>
      <c r="KR18" s="142"/>
      <c r="KS18" s="142"/>
      <c r="KT18" s="142"/>
      <c r="KU18" s="142"/>
      <c r="KV18" s="142"/>
      <c r="KW18" s="142"/>
      <c r="KX18" s="142"/>
      <c r="KY18" s="142"/>
      <c r="KZ18" s="142"/>
      <c r="LA18" s="142"/>
      <c r="LB18" s="142"/>
      <c r="LC18" s="142"/>
      <c r="LD18" s="142"/>
      <c r="LE18" s="142"/>
      <c r="LF18" s="142"/>
      <c r="LG18" s="142"/>
      <c r="LH18" s="142"/>
      <c r="LI18" s="142"/>
      <c r="LJ18" s="142"/>
      <c r="LK18" s="142"/>
      <c r="LL18" s="142"/>
      <c r="LM18" s="142"/>
      <c r="LN18" s="142"/>
      <c r="LO18" s="142"/>
      <c r="LP18" s="142"/>
      <c r="LQ18" s="142"/>
      <c r="LR18" s="142"/>
      <c r="LS18" s="142"/>
      <c r="LT18" s="142"/>
      <c r="LU18" s="142"/>
      <c r="LV18" s="142"/>
      <c r="LW18" s="142"/>
      <c r="LX18" s="142"/>
      <c r="LY18" s="142"/>
      <c r="LZ18" s="142"/>
      <c r="MA18" s="142"/>
      <c r="MB18" s="142"/>
      <c r="MC18" s="142"/>
      <c r="MD18" s="142"/>
      <c r="ME18" s="142"/>
      <c r="MF18" s="142"/>
      <c r="MG18" s="142"/>
      <c r="MH18" s="142"/>
      <c r="MI18" s="142"/>
      <c r="MJ18" s="142"/>
      <c r="MK18" s="142"/>
      <c r="ML18" s="142"/>
      <c r="MM18" s="142"/>
      <c r="MN18" s="142"/>
      <c r="MO18" s="142"/>
      <c r="MP18" s="142"/>
      <c r="MQ18" s="142"/>
      <c r="MR18" s="142"/>
      <c r="MS18" s="142"/>
      <c r="MT18" s="142"/>
      <c r="MU18" s="142"/>
      <c r="MV18" s="142"/>
      <c r="MW18" s="142"/>
      <c r="MX18" s="142"/>
      <c r="MY18" s="142"/>
      <c r="MZ18" s="142"/>
      <c r="NA18" s="142"/>
      <c r="NB18" s="142"/>
      <c r="NC18" s="142"/>
      <c r="ND18" s="142"/>
      <c r="NE18" s="142"/>
      <c r="NF18" s="142"/>
      <c r="NG18" s="142"/>
      <c r="NH18" s="142"/>
      <c r="NI18" s="142"/>
      <c r="NJ18" s="142"/>
      <c r="NK18" s="142"/>
      <c r="NL18" s="142"/>
      <c r="NM18" s="142"/>
      <c r="NN18" s="142"/>
      <c r="NO18" s="142"/>
      <c r="NP18" s="142"/>
      <c r="NQ18" s="142"/>
      <c r="NR18" s="142"/>
      <c r="NS18" s="142"/>
      <c r="NT18" s="142"/>
      <c r="NU18" s="142"/>
      <c r="NV18" s="142"/>
      <c r="NW18" s="142"/>
      <c r="NX18" s="142"/>
      <c r="NY18" s="142"/>
      <c r="NZ18" s="142"/>
      <c r="OA18" s="142"/>
      <c r="OB18" s="142"/>
      <c r="OC18" s="142"/>
      <c r="OD18" s="142"/>
      <c r="OE18" s="142"/>
      <c r="OF18" s="142"/>
      <c r="OG18" s="142"/>
      <c r="OH18" s="142"/>
      <c r="OI18" s="142"/>
      <c r="OJ18" s="142"/>
      <c r="OK18" s="142"/>
      <c r="OL18" s="142"/>
      <c r="OM18" s="142"/>
      <c r="ON18" s="142"/>
      <c r="OO18" s="142"/>
      <c r="OP18" s="142"/>
      <c r="OQ18" s="142"/>
      <c r="OR18" s="142"/>
      <c r="OS18" s="142"/>
      <c r="OT18" s="142"/>
      <c r="OU18" s="142"/>
      <c r="OV18" s="142"/>
      <c r="OW18" s="142"/>
      <c r="OX18" s="142"/>
      <c r="OY18" s="142"/>
      <c r="OZ18" s="142"/>
      <c r="PA18" s="142"/>
      <c r="PB18" s="142"/>
      <c r="PC18" s="142"/>
      <c r="PD18" s="142"/>
      <c r="PE18" s="142"/>
      <c r="PF18" s="142"/>
      <c r="PG18" s="142"/>
      <c r="PH18" s="142"/>
      <c r="PI18" s="142"/>
      <c r="PJ18" s="142"/>
      <c r="PK18" s="142"/>
      <c r="PL18" s="142"/>
      <c r="PM18" s="142"/>
      <c r="PN18" s="142"/>
      <c r="PO18" s="142"/>
      <c r="PP18" s="142"/>
      <c r="PQ18" s="142"/>
      <c r="PR18" s="142"/>
      <c r="PS18" s="142"/>
      <c r="PT18" s="142"/>
      <c r="PU18" s="142"/>
      <c r="PV18" s="142"/>
      <c r="PW18" s="142"/>
      <c r="PX18" s="142"/>
      <c r="PY18" s="142"/>
      <c r="PZ18" s="142"/>
      <c r="QA18" s="142"/>
      <c r="QB18" s="142"/>
      <c r="QC18" s="142"/>
      <c r="QD18" s="142"/>
      <c r="QE18" s="142"/>
      <c r="QF18" s="142"/>
      <c r="QG18" s="142"/>
      <c r="QH18" s="142"/>
      <c r="QI18" s="142"/>
      <c r="QJ18" s="142"/>
      <c r="QK18" s="142"/>
      <c r="QL18" s="142"/>
      <c r="QM18" s="142"/>
      <c r="QN18" s="142"/>
      <c r="QO18" s="142"/>
      <c r="QP18" s="142"/>
      <c r="QQ18" s="142"/>
      <c r="QR18" s="142"/>
      <c r="QS18" s="142"/>
      <c r="QT18" s="142"/>
      <c r="QU18" s="142"/>
      <c r="QV18" s="142"/>
      <c r="QW18" s="142"/>
      <c r="QX18" s="142"/>
      <c r="QY18" s="142"/>
      <c r="QZ18" s="142"/>
      <c r="RA18" s="142"/>
      <c r="RB18" s="142"/>
      <c r="RC18" s="142"/>
      <c r="RD18" s="142"/>
      <c r="RE18" s="142"/>
      <c r="RF18" s="142"/>
      <c r="RG18" s="142"/>
      <c r="RH18" s="142"/>
      <c r="RI18" s="142"/>
      <c r="RJ18" s="142"/>
      <c r="RK18" s="142"/>
      <c r="RL18" s="142"/>
      <c r="RM18" s="142"/>
      <c r="RN18" s="142"/>
      <c r="RO18" s="142"/>
      <c r="RP18" s="142"/>
      <c r="RQ18" s="142"/>
      <c r="RR18" s="142"/>
      <c r="RS18" s="142"/>
      <c r="RT18" s="142"/>
      <c r="RU18" s="142"/>
      <c r="RV18" s="142"/>
      <c r="RW18" s="142"/>
      <c r="RX18" s="142"/>
      <c r="RY18" s="142"/>
      <c r="RZ18" s="142"/>
      <c r="SA18" s="142"/>
      <c r="SB18" s="142"/>
      <c r="SC18" s="142"/>
      <c r="SD18" s="142"/>
      <c r="SE18" s="142"/>
      <c r="SF18" s="142"/>
      <c r="SG18" s="142"/>
      <c r="SH18" s="142"/>
      <c r="SI18" s="142"/>
      <c r="SJ18" s="142"/>
      <c r="SK18" s="142"/>
      <c r="SL18" s="142"/>
      <c r="SM18" s="142"/>
      <c r="SN18" s="142"/>
      <c r="SO18" s="142"/>
      <c r="SP18" s="142"/>
      <c r="SQ18" s="142"/>
      <c r="SR18" s="142"/>
      <c r="SS18" s="142"/>
      <c r="ST18" s="142"/>
      <c r="SU18" s="142"/>
      <c r="SV18" s="142"/>
      <c r="SW18" s="142"/>
      <c r="SX18" s="142"/>
      <c r="SY18" s="142"/>
      <c r="SZ18" s="142"/>
      <c r="TA18" s="142"/>
      <c r="TB18" s="142"/>
      <c r="TC18" s="142"/>
      <c r="TD18" s="142"/>
      <c r="TE18" s="142"/>
      <c r="TF18" s="142"/>
      <c r="TG18" s="142"/>
      <c r="TH18" s="142"/>
      <c r="TI18" s="142"/>
      <c r="TJ18" s="142"/>
      <c r="TK18" s="142"/>
      <c r="TL18" s="142"/>
      <c r="TM18" s="142"/>
      <c r="TN18" s="142"/>
      <c r="TO18" s="142"/>
      <c r="TP18" s="142"/>
      <c r="TQ18" s="142"/>
      <c r="TR18" s="142"/>
      <c r="TS18" s="142"/>
      <c r="TT18" s="142"/>
      <c r="TU18" s="142"/>
      <c r="TV18" s="142"/>
      <c r="TW18" s="142"/>
      <c r="TX18" s="142"/>
      <c r="TY18" s="142"/>
      <c r="TZ18" s="142"/>
      <c r="UA18" s="142"/>
      <c r="UB18" s="142"/>
      <c r="UC18" s="142"/>
      <c r="UD18" s="142"/>
      <c r="UE18" s="142"/>
      <c r="UF18" s="142"/>
      <c r="UG18" s="142"/>
      <c r="UH18" s="142"/>
      <c r="UI18" s="142"/>
      <c r="UJ18" s="142"/>
      <c r="UK18" s="142"/>
      <c r="UL18" s="142"/>
      <c r="UM18" s="142"/>
      <c r="UN18" s="142"/>
      <c r="UO18" s="142"/>
      <c r="UP18" s="142"/>
      <c r="UQ18" s="142"/>
      <c r="UR18" s="142"/>
      <c r="US18" s="142"/>
      <c r="UT18" s="142"/>
      <c r="UU18" s="142"/>
      <c r="UV18" s="142"/>
      <c r="UW18" s="142"/>
      <c r="UX18" s="142"/>
      <c r="UY18" s="142"/>
      <c r="UZ18" s="142"/>
      <c r="VA18" s="142"/>
      <c r="VB18" s="142"/>
      <c r="VC18" s="142"/>
      <c r="VD18" s="142"/>
      <c r="VE18" s="142"/>
      <c r="VF18" s="142"/>
      <c r="VG18" s="142"/>
      <c r="VH18" s="142"/>
      <c r="VI18" s="142"/>
      <c r="VJ18" s="142"/>
      <c r="VK18" s="142"/>
      <c r="VL18" s="142"/>
      <c r="VM18" s="142"/>
      <c r="VN18" s="142"/>
      <c r="VO18" s="142"/>
      <c r="VP18" s="142"/>
      <c r="VQ18" s="142"/>
      <c r="VR18" s="142"/>
      <c r="VS18" s="142"/>
      <c r="VT18" s="142"/>
      <c r="VU18" s="142"/>
      <c r="VV18" s="142"/>
      <c r="VW18" s="142"/>
      <c r="VX18" s="142"/>
      <c r="VY18" s="142"/>
      <c r="VZ18" s="142"/>
      <c r="WA18" s="142"/>
      <c r="WB18" s="142"/>
      <c r="WC18" s="142"/>
      <c r="WD18" s="142"/>
      <c r="WE18" s="142"/>
      <c r="WF18" s="142"/>
      <c r="WG18" s="142"/>
      <c r="WH18" s="142"/>
      <c r="WI18" s="142"/>
      <c r="WJ18" s="142"/>
      <c r="WK18" s="142"/>
      <c r="WL18" s="142"/>
      <c r="WM18" s="142"/>
      <c r="WN18" s="142"/>
      <c r="WO18" s="142"/>
      <c r="WP18" s="142"/>
      <c r="WQ18" s="142"/>
      <c r="WR18" s="142"/>
      <c r="WS18" s="142"/>
      <c r="WT18" s="142"/>
      <c r="WU18" s="142"/>
      <c r="WV18" s="142"/>
      <c r="WW18" s="142"/>
      <c r="WX18" s="142"/>
      <c r="WY18" s="142"/>
      <c r="WZ18" s="142"/>
      <c r="XA18" s="142"/>
      <c r="XB18" s="142"/>
      <c r="XC18" s="142"/>
      <c r="XD18" s="142"/>
      <c r="XE18" s="142"/>
      <c r="XF18" s="142"/>
      <c r="XG18" s="142"/>
      <c r="XH18" s="142"/>
      <c r="XI18" s="142"/>
      <c r="XJ18" s="142"/>
      <c r="XK18" s="142"/>
      <c r="XL18" s="142"/>
      <c r="XM18" s="142"/>
      <c r="XN18" s="142"/>
      <c r="XO18" s="142"/>
      <c r="XP18" s="142"/>
      <c r="XQ18" s="142"/>
      <c r="XR18" s="142"/>
      <c r="XS18" s="142"/>
      <c r="XT18" s="142"/>
      <c r="XU18" s="142"/>
      <c r="XV18" s="142"/>
      <c r="XW18" s="142"/>
      <c r="XX18" s="142"/>
      <c r="XY18" s="142"/>
      <c r="XZ18" s="142"/>
      <c r="YA18" s="142"/>
      <c r="YB18" s="142"/>
      <c r="YC18" s="142"/>
      <c r="YD18" s="142"/>
      <c r="YE18" s="142"/>
      <c r="YF18" s="142"/>
      <c r="YG18" s="142"/>
      <c r="YH18" s="142"/>
      <c r="YI18" s="142"/>
      <c r="YJ18" s="142"/>
      <c r="YK18" s="142"/>
      <c r="YL18" s="142"/>
      <c r="YM18" s="142"/>
      <c r="YN18" s="142"/>
      <c r="YO18" s="142"/>
      <c r="YP18" s="142"/>
      <c r="YQ18" s="142"/>
      <c r="YR18" s="142"/>
      <c r="YS18" s="142"/>
      <c r="YT18" s="142"/>
      <c r="YU18" s="142"/>
      <c r="YV18" s="142"/>
      <c r="YW18" s="142"/>
      <c r="YX18" s="142"/>
      <c r="YY18" s="142"/>
      <c r="YZ18" s="142"/>
      <c r="ZA18" s="142"/>
      <c r="ZB18" s="142"/>
      <c r="ZC18" s="142"/>
      <c r="ZD18" s="142"/>
      <c r="ZE18" s="142"/>
      <c r="ZF18" s="142"/>
      <c r="ZG18" s="142"/>
      <c r="ZH18" s="142"/>
      <c r="ZI18" s="142"/>
      <c r="ZJ18" s="142"/>
      <c r="ZK18" s="142"/>
      <c r="ZL18" s="142"/>
      <c r="ZM18" s="142"/>
      <c r="ZN18" s="142"/>
      <c r="ZO18" s="142"/>
      <c r="ZP18" s="142"/>
      <c r="ZQ18" s="142"/>
      <c r="ZR18" s="142"/>
      <c r="ZS18" s="142"/>
      <c r="ZT18" s="142"/>
      <c r="ZU18" s="142"/>
      <c r="ZV18" s="142"/>
      <c r="ZW18" s="142"/>
      <c r="ZX18" s="142"/>
      <c r="ZY18" s="142"/>
      <c r="ZZ18" s="142"/>
      <c r="AAA18" s="142"/>
      <c r="AAB18" s="142"/>
      <c r="AAC18" s="142"/>
      <c r="AAD18" s="142"/>
      <c r="AAE18" s="142"/>
      <c r="AAF18" s="142"/>
      <c r="AAG18" s="142"/>
      <c r="AAH18" s="142"/>
      <c r="AAI18" s="142"/>
      <c r="AAJ18" s="142"/>
      <c r="AAK18" s="142"/>
      <c r="AAL18" s="142"/>
      <c r="AAM18" s="142"/>
      <c r="AAN18" s="142"/>
      <c r="AAO18" s="142"/>
      <c r="AAP18" s="142"/>
      <c r="AAQ18" s="142"/>
      <c r="AAR18" s="142"/>
      <c r="AAS18" s="142"/>
      <c r="AAT18" s="142"/>
      <c r="AAU18" s="142"/>
      <c r="AAV18" s="142"/>
      <c r="AAW18" s="142"/>
      <c r="AAX18" s="142"/>
      <c r="AAY18" s="142"/>
      <c r="AAZ18" s="142"/>
      <c r="ABA18" s="142"/>
      <c r="ABB18" s="142"/>
      <c r="ABC18" s="142"/>
      <c r="ABD18" s="142"/>
      <c r="ABE18" s="142"/>
      <c r="ABF18" s="142"/>
      <c r="ABG18" s="142"/>
      <c r="ABH18" s="142"/>
      <c r="ABI18" s="142"/>
      <c r="ABJ18" s="142"/>
      <c r="ABK18" s="142"/>
      <c r="ABL18" s="142"/>
      <c r="ABM18" s="142"/>
      <c r="ABN18" s="142"/>
      <c r="ABO18" s="142"/>
      <c r="ABP18" s="142"/>
      <c r="ABQ18" s="142"/>
      <c r="ABR18" s="142"/>
      <c r="ABS18" s="142"/>
      <c r="ABT18" s="142"/>
      <c r="ABU18" s="142"/>
      <c r="ABV18" s="142"/>
      <c r="ABW18" s="142"/>
      <c r="ABX18" s="142"/>
      <c r="ABY18" s="142"/>
      <c r="ABZ18" s="142"/>
      <c r="ACA18" s="142"/>
      <c r="ACB18" s="142"/>
      <c r="ACC18" s="142"/>
      <c r="ACD18" s="142"/>
      <c r="ACE18" s="142"/>
      <c r="ACF18" s="142"/>
      <c r="ACG18" s="142"/>
      <c r="ACH18" s="142"/>
      <c r="ACI18" s="142"/>
      <c r="ACJ18" s="142"/>
      <c r="ACK18" s="142"/>
      <c r="ACL18" s="142"/>
      <c r="ACM18" s="142"/>
      <c r="ACN18" s="142"/>
      <c r="ACO18" s="142"/>
      <c r="ACP18" s="142"/>
      <c r="ACQ18" s="142"/>
      <c r="ACR18" s="142"/>
      <c r="ACS18" s="142"/>
      <c r="ACT18" s="142"/>
      <c r="ACU18" s="142"/>
      <c r="ACV18" s="142"/>
      <c r="ACW18" s="142"/>
      <c r="ACX18" s="142"/>
      <c r="ACY18" s="142"/>
      <c r="ACZ18" s="142"/>
      <c r="ADA18" s="142"/>
      <c r="ADB18" s="142"/>
      <c r="ADC18" s="142"/>
      <c r="ADD18" s="142"/>
      <c r="ADE18" s="142"/>
      <c r="ADF18" s="142"/>
      <c r="ADG18" s="142"/>
      <c r="ADH18" s="142"/>
      <c r="ADI18" s="142"/>
      <c r="ADJ18" s="142"/>
      <c r="ADK18" s="142"/>
      <c r="ADL18" s="142"/>
      <c r="ADM18" s="142"/>
      <c r="ADN18" s="142"/>
      <c r="ADO18" s="142"/>
      <c r="ADP18" s="142"/>
      <c r="ADQ18" s="142"/>
      <c r="ADR18" s="142"/>
      <c r="ADS18" s="142"/>
      <c r="ADT18" s="142"/>
      <c r="ADU18" s="142"/>
      <c r="ADV18" s="142"/>
      <c r="ADW18" s="142"/>
      <c r="ADX18" s="142"/>
      <c r="ADY18" s="142"/>
      <c r="ADZ18" s="142"/>
      <c r="AEA18" s="142"/>
      <c r="AEB18" s="142"/>
      <c r="AEC18" s="142"/>
      <c r="AED18" s="142"/>
      <c r="AEE18" s="142"/>
      <c r="AEF18" s="142"/>
      <c r="AEG18" s="142"/>
      <c r="AEH18" s="142"/>
      <c r="AEI18" s="142"/>
      <c r="AEJ18" s="142"/>
      <c r="AEK18" s="142"/>
      <c r="AEL18" s="142"/>
      <c r="AEM18" s="142"/>
      <c r="AEN18" s="142"/>
      <c r="AEO18" s="142"/>
      <c r="AEP18" s="142"/>
      <c r="AEQ18" s="142"/>
      <c r="AER18" s="142"/>
      <c r="AES18" s="142"/>
      <c r="AET18" s="142"/>
      <c r="AEU18" s="142"/>
      <c r="AEV18" s="142"/>
      <c r="AEW18" s="142"/>
      <c r="AEX18" s="142"/>
      <c r="AEY18" s="142"/>
      <c r="AEZ18" s="142"/>
      <c r="AFA18" s="142"/>
      <c r="AFB18" s="142"/>
      <c r="AFC18" s="142"/>
      <c r="AFD18" s="142"/>
      <c r="AFE18" s="142"/>
      <c r="AFF18" s="142"/>
      <c r="AFG18" s="142"/>
      <c r="AFH18" s="142"/>
      <c r="AFI18" s="142"/>
      <c r="AFJ18" s="142"/>
      <c r="AFK18" s="142"/>
      <c r="AFL18" s="142"/>
      <c r="AFM18" s="142"/>
      <c r="AFN18" s="142"/>
      <c r="AFO18" s="142"/>
      <c r="AFP18" s="142"/>
      <c r="AFQ18" s="142"/>
      <c r="AFR18" s="142"/>
      <c r="AFS18" s="142"/>
      <c r="AFT18" s="142"/>
      <c r="AFU18" s="142"/>
      <c r="AFV18" s="142"/>
      <c r="AFW18" s="142"/>
      <c r="AFX18" s="142"/>
      <c r="AFY18" s="142"/>
      <c r="AFZ18" s="142"/>
      <c r="AGA18" s="142"/>
      <c r="AGB18" s="142"/>
      <c r="AGC18" s="142"/>
      <c r="AGD18" s="142"/>
      <c r="AGE18" s="142"/>
      <c r="AGF18" s="142"/>
      <c r="AGG18" s="142"/>
      <c r="AGH18" s="142"/>
      <c r="AGI18" s="142"/>
      <c r="AGJ18" s="142"/>
      <c r="AGK18" s="142"/>
      <c r="AGL18" s="142"/>
      <c r="AGM18" s="142"/>
      <c r="AGN18" s="142"/>
      <c r="AGO18" s="142"/>
      <c r="AGP18" s="142"/>
      <c r="AGQ18" s="142"/>
      <c r="AGR18" s="142"/>
      <c r="AGS18" s="142"/>
      <c r="AGT18" s="142"/>
      <c r="AGU18" s="142"/>
      <c r="AGV18" s="142"/>
      <c r="AGW18" s="142"/>
      <c r="AGX18" s="142"/>
      <c r="AGY18" s="142"/>
      <c r="AGZ18" s="142"/>
      <c r="AHA18" s="142"/>
      <c r="AHB18" s="142"/>
      <c r="AHC18" s="142"/>
      <c r="AHD18" s="142"/>
      <c r="AHE18" s="142"/>
      <c r="AHF18" s="142"/>
      <c r="AHG18" s="142"/>
      <c r="AHH18" s="142"/>
      <c r="AHI18" s="142"/>
      <c r="AHJ18" s="142"/>
      <c r="AHK18" s="142"/>
      <c r="AHL18" s="142"/>
      <c r="AHM18" s="142"/>
      <c r="AHN18" s="142"/>
      <c r="AHO18" s="142"/>
      <c r="AHP18" s="142"/>
      <c r="AHQ18" s="142"/>
      <c r="AHR18" s="142"/>
      <c r="AHS18" s="142"/>
      <c r="AHT18" s="142"/>
      <c r="AHU18" s="142"/>
      <c r="AHV18" s="142"/>
      <c r="AHW18" s="142"/>
      <c r="AHX18" s="142"/>
      <c r="AHY18" s="142"/>
      <c r="AHZ18" s="142"/>
      <c r="AIA18" s="142"/>
      <c r="AIB18" s="142"/>
      <c r="AIC18" s="142"/>
      <c r="AID18" s="142"/>
      <c r="AIE18" s="142"/>
      <c r="AIF18" s="142"/>
      <c r="AIG18" s="142"/>
      <c r="AIH18" s="142"/>
      <c r="AII18" s="142"/>
      <c r="AIJ18" s="142"/>
      <c r="AIK18" s="142"/>
      <c r="AIL18" s="142"/>
      <c r="AIM18" s="142"/>
      <c r="AIN18" s="142"/>
      <c r="AIO18" s="142"/>
      <c r="AIP18" s="142"/>
      <c r="AIQ18" s="142"/>
      <c r="AIR18" s="142"/>
      <c r="AIS18" s="142"/>
      <c r="AIT18" s="142"/>
      <c r="AIU18" s="142"/>
      <c r="AIV18" s="142"/>
      <c r="AIW18" s="142"/>
      <c r="AIX18" s="142"/>
      <c r="AIY18" s="142"/>
      <c r="AIZ18" s="142"/>
      <c r="AJA18" s="142"/>
      <c r="AJB18" s="142"/>
      <c r="AJC18" s="142"/>
      <c r="AJD18" s="142"/>
      <c r="AJE18" s="142"/>
      <c r="AJF18" s="142"/>
      <c r="AJG18" s="142"/>
      <c r="AJH18" s="142"/>
      <c r="AJI18" s="142"/>
      <c r="AJJ18" s="142"/>
      <c r="AJK18" s="142"/>
      <c r="AJL18" s="142"/>
      <c r="AJM18" s="142"/>
      <c r="AJN18" s="142"/>
      <c r="AJO18" s="142"/>
      <c r="AJP18" s="142"/>
      <c r="AJQ18" s="142"/>
      <c r="AJR18" s="142"/>
      <c r="AJS18" s="142"/>
      <c r="AJT18" s="142"/>
      <c r="AJU18" s="142"/>
      <c r="AJV18" s="142"/>
      <c r="AJW18" s="142"/>
      <c r="AJX18" s="142"/>
      <c r="AJY18" s="142"/>
      <c r="AJZ18" s="142"/>
      <c r="AKA18" s="142"/>
      <c r="AKB18" s="142"/>
      <c r="AKC18" s="142"/>
      <c r="AKD18" s="142"/>
      <c r="AKE18" s="142"/>
      <c r="AKF18" s="142"/>
      <c r="AKG18" s="142"/>
      <c r="AKH18" s="142"/>
      <c r="AKI18" s="142"/>
      <c r="AKJ18" s="142"/>
      <c r="AKK18" s="142"/>
      <c r="AKL18" s="142"/>
      <c r="AKM18" s="142"/>
      <c r="AKN18" s="142"/>
      <c r="AKO18" s="142"/>
      <c r="AKP18" s="142"/>
      <c r="AKQ18" s="142"/>
      <c r="AKR18" s="142"/>
      <c r="AKS18" s="142"/>
      <c r="AKT18" s="142"/>
      <c r="AKU18" s="142"/>
      <c r="AKV18" s="142"/>
      <c r="AKW18" s="142"/>
      <c r="AKX18" s="142"/>
      <c r="AKY18" s="142"/>
      <c r="AKZ18" s="142"/>
      <c r="ALA18" s="142"/>
      <c r="ALB18" s="142"/>
      <c r="ALC18" s="142"/>
      <c r="ALD18" s="142"/>
      <c r="ALE18" s="142"/>
      <c r="ALF18" s="142"/>
      <c r="ALG18" s="142"/>
      <c r="ALH18" s="142"/>
      <c r="ALI18" s="142"/>
      <c r="ALJ18" s="142"/>
      <c r="ALK18" s="142"/>
      <c r="ALL18" s="142"/>
      <c r="ALM18" s="142"/>
      <c r="ALN18" s="142"/>
      <c r="ALO18" s="142"/>
      <c r="ALP18" s="142"/>
      <c r="ALQ18" s="142"/>
      <c r="ALR18" s="142"/>
      <c r="ALS18" s="142"/>
      <c r="ALT18" s="142"/>
      <c r="ALU18" s="142"/>
      <c r="ALV18" s="142"/>
      <c r="ALW18" s="142"/>
      <c r="ALX18" s="142"/>
      <c r="ALY18" s="142"/>
      <c r="ALZ18" s="142"/>
      <c r="AMA18" s="142"/>
      <c r="AMB18" s="142"/>
      <c r="AMC18" s="142"/>
      <c r="AMD18" s="142"/>
      <c r="AME18" s="142"/>
      <c r="AMF18" s="142"/>
      <c r="AMG18" s="142"/>
      <c r="AMH18" s="142"/>
    </row>
    <row r="19" spans="1:1022" ht="15" x14ac:dyDescent="0.25">
      <c r="A19" s="136"/>
      <c r="B19" s="157" t="s">
        <v>105</v>
      </c>
      <c r="C19" s="158"/>
      <c r="D19" s="158"/>
      <c r="E19" s="158"/>
      <c r="F19" s="159" t="s">
        <v>106</v>
      </c>
      <c r="G19" s="160">
        <v>2.8E-3</v>
      </c>
      <c r="H19" s="154"/>
      <c r="I19" s="155"/>
      <c r="J19" s="155"/>
      <c r="K19" s="156"/>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2"/>
      <c r="ED19" s="142"/>
      <c r="EE19" s="142"/>
      <c r="EF19" s="142"/>
      <c r="EG19" s="142"/>
      <c r="EH19" s="142"/>
      <c r="EI19" s="142"/>
      <c r="EJ19" s="142"/>
      <c r="EK19" s="142"/>
      <c r="EL19" s="142"/>
      <c r="EM19" s="142"/>
      <c r="EN19" s="142"/>
      <c r="EO19" s="142"/>
      <c r="EP19" s="142"/>
      <c r="EQ19" s="142"/>
      <c r="ER19" s="142"/>
      <c r="ES19" s="142"/>
      <c r="ET19" s="142"/>
      <c r="EU19" s="142"/>
      <c r="EV19" s="142"/>
      <c r="EW19" s="142"/>
      <c r="EX19" s="142"/>
      <c r="EY19" s="142"/>
      <c r="EZ19" s="142"/>
      <c r="FA19" s="142"/>
      <c r="FB19" s="142"/>
      <c r="FC19" s="142"/>
      <c r="FD19" s="142"/>
      <c r="FE19" s="142"/>
      <c r="FF19" s="142"/>
      <c r="FG19" s="142"/>
      <c r="FH19" s="142"/>
      <c r="FI19" s="142"/>
      <c r="FJ19" s="142"/>
      <c r="FK19" s="142"/>
      <c r="FL19" s="142"/>
      <c r="FM19" s="142"/>
      <c r="FN19" s="142"/>
      <c r="FO19" s="142"/>
      <c r="FP19" s="142"/>
      <c r="FQ19" s="142"/>
      <c r="FR19" s="142"/>
      <c r="FS19" s="142"/>
      <c r="FT19" s="142"/>
      <c r="FU19" s="142"/>
      <c r="FV19" s="142"/>
      <c r="FW19" s="142"/>
      <c r="FX19" s="142"/>
      <c r="FY19" s="142"/>
      <c r="FZ19" s="142"/>
      <c r="GA19" s="142"/>
      <c r="GB19" s="142"/>
      <c r="GC19" s="142"/>
      <c r="GD19" s="142"/>
      <c r="GE19" s="142"/>
      <c r="GF19" s="142"/>
      <c r="GG19" s="142"/>
      <c r="GH19" s="142"/>
      <c r="GI19" s="142"/>
      <c r="GJ19" s="142"/>
      <c r="GK19" s="142"/>
      <c r="GL19" s="142"/>
      <c r="GM19" s="142"/>
      <c r="GN19" s="142"/>
      <c r="GO19" s="142"/>
      <c r="GP19" s="142"/>
      <c r="GQ19" s="142"/>
      <c r="GR19" s="142"/>
      <c r="GS19" s="142"/>
      <c r="GT19" s="142"/>
      <c r="GU19" s="142"/>
      <c r="GV19" s="142"/>
      <c r="GW19" s="142"/>
      <c r="GX19" s="142"/>
      <c r="GY19" s="142"/>
      <c r="GZ19" s="142"/>
      <c r="HA19" s="142"/>
      <c r="HB19" s="142"/>
      <c r="HC19" s="142"/>
      <c r="HD19" s="142"/>
      <c r="HE19" s="142"/>
      <c r="HF19" s="142"/>
      <c r="HG19" s="142"/>
      <c r="HH19" s="142"/>
      <c r="HI19" s="142"/>
      <c r="HJ19" s="142"/>
      <c r="HK19" s="142"/>
      <c r="HL19" s="142"/>
      <c r="HM19" s="142"/>
      <c r="HN19" s="142"/>
      <c r="HO19" s="142"/>
      <c r="HP19" s="142"/>
      <c r="HQ19" s="142"/>
      <c r="HR19" s="142"/>
      <c r="HS19" s="142"/>
      <c r="HT19" s="142"/>
      <c r="HU19" s="142"/>
      <c r="HV19" s="142"/>
      <c r="HW19" s="142"/>
      <c r="HX19" s="142"/>
      <c r="HY19" s="142"/>
      <c r="HZ19" s="142"/>
      <c r="IA19" s="142"/>
      <c r="IB19" s="142"/>
      <c r="IC19" s="142"/>
      <c r="ID19" s="142"/>
      <c r="IE19" s="142"/>
      <c r="IF19" s="142"/>
      <c r="IG19" s="142"/>
      <c r="IH19" s="142"/>
      <c r="II19" s="142"/>
      <c r="IJ19" s="142"/>
      <c r="IK19" s="142"/>
      <c r="IL19" s="142"/>
      <c r="IM19" s="142"/>
      <c r="IN19" s="142"/>
      <c r="IO19" s="142"/>
      <c r="IP19" s="142"/>
      <c r="IQ19" s="142"/>
      <c r="IR19" s="142"/>
      <c r="IS19" s="142"/>
      <c r="IT19" s="142"/>
      <c r="IU19" s="142"/>
      <c r="IV19" s="142"/>
      <c r="IW19" s="142"/>
      <c r="IX19" s="142"/>
      <c r="IY19" s="142"/>
      <c r="IZ19" s="142"/>
      <c r="JA19" s="142"/>
      <c r="JB19" s="142"/>
      <c r="JC19" s="142"/>
      <c r="JD19" s="142"/>
      <c r="JE19" s="142"/>
      <c r="JF19" s="142"/>
      <c r="JG19" s="142"/>
      <c r="JH19" s="142"/>
      <c r="JI19" s="142"/>
      <c r="JJ19" s="142"/>
      <c r="JK19" s="142"/>
      <c r="JL19" s="142"/>
      <c r="JM19" s="142"/>
      <c r="JN19" s="142"/>
      <c r="JO19" s="142"/>
      <c r="JP19" s="142"/>
      <c r="JQ19" s="142"/>
      <c r="JR19" s="142"/>
      <c r="JS19" s="142"/>
      <c r="JT19" s="142"/>
      <c r="JU19" s="142"/>
      <c r="JV19" s="142"/>
      <c r="JW19" s="142"/>
      <c r="JX19" s="142"/>
      <c r="JY19" s="142"/>
      <c r="JZ19" s="142"/>
      <c r="KA19" s="142"/>
      <c r="KB19" s="142"/>
      <c r="KC19" s="142"/>
      <c r="KD19" s="142"/>
      <c r="KE19" s="142"/>
      <c r="KF19" s="142"/>
      <c r="KG19" s="142"/>
      <c r="KH19" s="142"/>
      <c r="KI19" s="142"/>
      <c r="KJ19" s="142"/>
      <c r="KK19" s="142"/>
      <c r="KL19" s="142"/>
      <c r="KM19" s="142"/>
      <c r="KN19" s="142"/>
      <c r="KO19" s="142"/>
      <c r="KP19" s="142"/>
      <c r="KQ19" s="142"/>
      <c r="KR19" s="142"/>
      <c r="KS19" s="142"/>
      <c r="KT19" s="142"/>
      <c r="KU19" s="142"/>
      <c r="KV19" s="142"/>
      <c r="KW19" s="142"/>
      <c r="KX19" s="142"/>
      <c r="KY19" s="142"/>
      <c r="KZ19" s="142"/>
      <c r="LA19" s="142"/>
      <c r="LB19" s="142"/>
      <c r="LC19" s="142"/>
      <c r="LD19" s="142"/>
      <c r="LE19" s="142"/>
      <c r="LF19" s="142"/>
      <c r="LG19" s="142"/>
      <c r="LH19" s="142"/>
      <c r="LI19" s="142"/>
      <c r="LJ19" s="142"/>
      <c r="LK19" s="142"/>
      <c r="LL19" s="142"/>
      <c r="LM19" s="142"/>
      <c r="LN19" s="142"/>
      <c r="LO19" s="142"/>
      <c r="LP19" s="142"/>
      <c r="LQ19" s="142"/>
      <c r="LR19" s="142"/>
      <c r="LS19" s="142"/>
      <c r="LT19" s="142"/>
      <c r="LU19" s="142"/>
      <c r="LV19" s="142"/>
      <c r="LW19" s="142"/>
      <c r="LX19" s="142"/>
      <c r="LY19" s="142"/>
      <c r="LZ19" s="142"/>
      <c r="MA19" s="142"/>
      <c r="MB19" s="142"/>
      <c r="MC19" s="142"/>
      <c r="MD19" s="142"/>
      <c r="ME19" s="142"/>
      <c r="MF19" s="142"/>
      <c r="MG19" s="142"/>
      <c r="MH19" s="142"/>
      <c r="MI19" s="142"/>
      <c r="MJ19" s="142"/>
      <c r="MK19" s="142"/>
      <c r="ML19" s="142"/>
      <c r="MM19" s="142"/>
      <c r="MN19" s="142"/>
      <c r="MO19" s="142"/>
      <c r="MP19" s="142"/>
      <c r="MQ19" s="142"/>
      <c r="MR19" s="142"/>
      <c r="MS19" s="142"/>
      <c r="MT19" s="142"/>
      <c r="MU19" s="142"/>
      <c r="MV19" s="142"/>
      <c r="MW19" s="142"/>
      <c r="MX19" s="142"/>
      <c r="MY19" s="142"/>
      <c r="MZ19" s="142"/>
      <c r="NA19" s="142"/>
      <c r="NB19" s="142"/>
      <c r="NC19" s="142"/>
      <c r="ND19" s="142"/>
      <c r="NE19" s="142"/>
      <c r="NF19" s="142"/>
      <c r="NG19" s="142"/>
      <c r="NH19" s="142"/>
      <c r="NI19" s="142"/>
      <c r="NJ19" s="142"/>
      <c r="NK19" s="142"/>
      <c r="NL19" s="142"/>
      <c r="NM19" s="142"/>
      <c r="NN19" s="142"/>
      <c r="NO19" s="142"/>
      <c r="NP19" s="142"/>
      <c r="NQ19" s="142"/>
      <c r="NR19" s="142"/>
      <c r="NS19" s="142"/>
      <c r="NT19" s="142"/>
      <c r="NU19" s="142"/>
      <c r="NV19" s="142"/>
      <c r="NW19" s="142"/>
      <c r="NX19" s="142"/>
      <c r="NY19" s="142"/>
      <c r="NZ19" s="142"/>
      <c r="OA19" s="142"/>
      <c r="OB19" s="142"/>
      <c r="OC19" s="142"/>
      <c r="OD19" s="142"/>
      <c r="OE19" s="142"/>
      <c r="OF19" s="142"/>
      <c r="OG19" s="142"/>
      <c r="OH19" s="142"/>
      <c r="OI19" s="142"/>
      <c r="OJ19" s="142"/>
      <c r="OK19" s="142"/>
      <c r="OL19" s="142"/>
      <c r="OM19" s="142"/>
      <c r="ON19" s="142"/>
      <c r="OO19" s="142"/>
      <c r="OP19" s="142"/>
      <c r="OQ19" s="142"/>
      <c r="OR19" s="142"/>
      <c r="OS19" s="142"/>
      <c r="OT19" s="142"/>
      <c r="OU19" s="142"/>
      <c r="OV19" s="142"/>
      <c r="OW19" s="142"/>
      <c r="OX19" s="142"/>
      <c r="OY19" s="142"/>
      <c r="OZ19" s="142"/>
      <c r="PA19" s="142"/>
      <c r="PB19" s="142"/>
      <c r="PC19" s="142"/>
      <c r="PD19" s="142"/>
      <c r="PE19" s="142"/>
      <c r="PF19" s="142"/>
      <c r="PG19" s="142"/>
      <c r="PH19" s="142"/>
      <c r="PI19" s="142"/>
      <c r="PJ19" s="142"/>
      <c r="PK19" s="142"/>
      <c r="PL19" s="142"/>
      <c r="PM19" s="142"/>
      <c r="PN19" s="142"/>
      <c r="PO19" s="142"/>
      <c r="PP19" s="142"/>
      <c r="PQ19" s="142"/>
      <c r="PR19" s="142"/>
      <c r="PS19" s="142"/>
      <c r="PT19" s="142"/>
      <c r="PU19" s="142"/>
      <c r="PV19" s="142"/>
      <c r="PW19" s="142"/>
      <c r="PX19" s="142"/>
      <c r="PY19" s="142"/>
      <c r="PZ19" s="142"/>
      <c r="QA19" s="142"/>
      <c r="QB19" s="142"/>
      <c r="QC19" s="142"/>
      <c r="QD19" s="142"/>
      <c r="QE19" s="142"/>
      <c r="QF19" s="142"/>
      <c r="QG19" s="142"/>
      <c r="QH19" s="142"/>
      <c r="QI19" s="142"/>
      <c r="QJ19" s="142"/>
      <c r="QK19" s="142"/>
      <c r="QL19" s="142"/>
      <c r="QM19" s="142"/>
      <c r="QN19" s="142"/>
      <c r="QO19" s="142"/>
      <c r="QP19" s="142"/>
      <c r="QQ19" s="142"/>
      <c r="QR19" s="142"/>
      <c r="QS19" s="142"/>
      <c r="QT19" s="142"/>
      <c r="QU19" s="142"/>
      <c r="QV19" s="142"/>
      <c r="QW19" s="142"/>
      <c r="QX19" s="142"/>
      <c r="QY19" s="142"/>
      <c r="QZ19" s="142"/>
      <c r="RA19" s="142"/>
      <c r="RB19" s="142"/>
      <c r="RC19" s="142"/>
      <c r="RD19" s="142"/>
      <c r="RE19" s="142"/>
      <c r="RF19" s="142"/>
      <c r="RG19" s="142"/>
      <c r="RH19" s="142"/>
      <c r="RI19" s="142"/>
      <c r="RJ19" s="142"/>
      <c r="RK19" s="142"/>
      <c r="RL19" s="142"/>
      <c r="RM19" s="142"/>
      <c r="RN19" s="142"/>
      <c r="RO19" s="142"/>
      <c r="RP19" s="142"/>
      <c r="RQ19" s="142"/>
      <c r="RR19" s="142"/>
      <c r="RS19" s="142"/>
      <c r="RT19" s="142"/>
      <c r="RU19" s="142"/>
      <c r="RV19" s="142"/>
      <c r="RW19" s="142"/>
      <c r="RX19" s="142"/>
      <c r="RY19" s="142"/>
      <c r="RZ19" s="142"/>
      <c r="SA19" s="142"/>
      <c r="SB19" s="142"/>
      <c r="SC19" s="142"/>
      <c r="SD19" s="142"/>
      <c r="SE19" s="142"/>
      <c r="SF19" s="142"/>
      <c r="SG19" s="142"/>
      <c r="SH19" s="142"/>
      <c r="SI19" s="142"/>
      <c r="SJ19" s="142"/>
      <c r="SK19" s="142"/>
      <c r="SL19" s="142"/>
      <c r="SM19" s="142"/>
      <c r="SN19" s="142"/>
      <c r="SO19" s="142"/>
      <c r="SP19" s="142"/>
      <c r="SQ19" s="142"/>
      <c r="SR19" s="142"/>
      <c r="SS19" s="142"/>
      <c r="ST19" s="142"/>
      <c r="SU19" s="142"/>
      <c r="SV19" s="142"/>
      <c r="SW19" s="142"/>
      <c r="SX19" s="142"/>
      <c r="SY19" s="142"/>
      <c r="SZ19" s="142"/>
      <c r="TA19" s="142"/>
      <c r="TB19" s="142"/>
      <c r="TC19" s="142"/>
      <c r="TD19" s="142"/>
      <c r="TE19" s="142"/>
      <c r="TF19" s="142"/>
      <c r="TG19" s="142"/>
      <c r="TH19" s="142"/>
      <c r="TI19" s="142"/>
      <c r="TJ19" s="142"/>
      <c r="TK19" s="142"/>
      <c r="TL19" s="142"/>
      <c r="TM19" s="142"/>
      <c r="TN19" s="142"/>
      <c r="TO19" s="142"/>
      <c r="TP19" s="142"/>
      <c r="TQ19" s="142"/>
      <c r="TR19" s="142"/>
      <c r="TS19" s="142"/>
      <c r="TT19" s="142"/>
      <c r="TU19" s="142"/>
      <c r="TV19" s="142"/>
      <c r="TW19" s="142"/>
      <c r="TX19" s="142"/>
      <c r="TY19" s="142"/>
      <c r="TZ19" s="142"/>
      <c r="UA19" s="142"/>
      <c r="UB19" s="142"/>
      <c r="UC19" s="142"/>
      <c r="UD19" s="142"/>
      <c r="UE19" s="142"/>
      <c r="UF19" s="142"/>
      <c r="UG19" s="142"/>
      <c r="UH19" s="142"/>
      <c r="UI19" s="142"/>
      <c r="UJ19" s="142"/>
      <c r="UK19" s="142"/>
      <c r="UL19" s="142"/>
      <c r="UM19" s="142"/>
      <c r="UN19" s="142"/>
      <c r="UO19" s="142"/>
      <c r="UP19" s="142"/>
      <c r="UQ19" s="142"/>
      <c r="UR19" s="142"/>
      <c r="US19" s="142"/>
      <c r="UT19" s="142"/>
      <c r="UU19" s="142"/>
      <c r="UV19" s="142"/>
      <c r="UW19" s="142"/>
      <c r="UX19" s="142"/>
      <c r="UY19" s="142"/>
      <c r="UZ19" s="142"/>
      <c r="VA19" s="142"/>
      <c r="VB19" s="142"/>
      <c r="VC19" s="142"/>
      <c r="VD19" s="142"/>
      <c r="VE19" s="142"/>
      <c r="VF19" s="142"/>
      <c r="VG19" s="142"/>
      <c r="VH19" s="142"/>
      <c r="VI19" s="142"/>
      <c r="VJ19" s="142"/>
      <c r="VK19" s="142"/>
      <c r="VL19" s="142"/>
      <c r="VM19" s="142"/>
      <c r="VN19" s="142"/>
      <c r="VO19" s="142"/>
      <c r="VP19" s="142"/>
      <c r="VQ19" s="142"/>
      <c r="VR19" s="142"/>
      <c r="VS19" s="142"/>
      <c r="VT19" s="142"/>
      <c r="VU19" s="142"/>
      <c r="VV19" s="142"/>
      <c r="VW19" s="142"/>
      <c r="VX19" s="142"/>
      <c r="VY19" s="142"/>
      <c r="VZ19" s="142"/>
      <c r="WA19" s="142"/>
      <c r="WB19" s="142"/>
      <c r="WC19" s="142"/>
      <c r="WD19" s="142"/>
      <c r="WE19" s="142"/>
      <c r="WF19" s="142"/>
      <c r="WG19" s="142"/>
      <c r="WH19" s="142"/>
      <c r="WI19" s="142"/>
      <c r="WJ19" s="142"/>
      <c r="WK19" s="142"/>
      <c r="WL19" s="142"/>
      <c r="WM19" s="142"/>
      <c r="WN19" s="142"/>
      <c r="WO19" s="142"/>
      <c r="WP19" s="142"/>
      <c r="WQ19" s="142"/>
      <c r="WR19" s="142"/>
      <c r="WS19" s="142"/>
      <c r="WT19" s="142"/>
      <c r="WU19" s="142"/>
      <c r="WV19" s="142"/>
      <c r="WW19" s="142"/>
      <c r="WX19" s="142"/>
      <c r="WY19" s="142"/>
      <c r="WZ19" s="142"/>
      <c r="XA19" s="142"/>
      <c r="XB19" s="142"/>
      <c r="XC19" s="142"/>
      <c r="XD19" s="142"/>
      <c r="XE19" s="142"/>
      <c r="XF19" s="142"/>
      <c r="XG19" s="142"/>
      <c r="XH19" s="142"/>
      <c r="XI19" s="142"/>
      <c r="XJ19" s="142"/>
      <c r="XK19" s="142"/>
      <c r="XL19" s="142"/>
      <c r="XM19" s="142"/>
      <c r="XN19" s="142"/>
      <c r="XO19" s="142"/>
      <c r="XP19" s="142"/>
      <c r="XQ19" s="142"/>
      <c r="XR19" s="142"/>
      <c r="XS19" s="142"/>
      <c r="XT19" s="142"/>
      <c r="XU19" s="142"/>
      <c r="XV19" s="142"/>
      <c r="XW19" s="142"/>
      <c r="XX19" s="142"/>
      <c r="XY19" s="142"/>
      <c r="XZ19" s="142"/>
      <c r="YA19" s="142"/>
      <c r="YB19" s="142"/>
      <c r="YC19" s="142"/>
      <c r="YD19" s="142"/>
      <c r="YE19" s="142"/>
      <c r="YF19" s="142"/>
      <c r="YG19" s="142"/>
      <c r="YH19" s="142"/>
      <c r="YI19" s="142"/>
      <c r="YJ19" s="142"/>
      <c r="YK19" s="142"/>
      <c r="YL19" s="142"/>
      <c r="YM19" s="142"/>
      <c r="YN19" s="142"/>
      <c r="YO19" s="142"/>
      <c r="YP19" s="142"/>
      <c r="YQ19" s="142"/>
      <c r="YR19" s="142"/>
      <c r="YS19" s="142"/>
      <c r="YT19" s="142"/>
      <c r="YU19" s="142"/>
      <c r="YV19" s="142"/>
      <c r="YW19" s="142"/>
      <c r="YX19" s="142"/>
      <c r="YY19" s="142"/>
      <c r="YZ19" s="142"/>
      <c r="ZA19" s="142"/>
      <c r="ZB19" s="142"/>
      <c r="ZC19" s="142"/>
      <c r="ZD19" s="142"/>
      <c r="ZE19" s="142"/>
      <c r="ZF19" s="142"/>
      <c r="ZG19" s="142"/>
      <c r="ZH19" s="142"/>
      <c r="ZI19" s="142"/>
      <c r="ZJ19" s="142"/>
      <c r="ZK19" s="142"/>
      <c r="ZL19" s="142"/>
      <c r="ZM19" s="142"/>
      <c r="ZN19" s="142"/>
      <c r="ZO19" s="142"/>
      <c r="ZP19" s="142"/>
      <c r="ZQ19" s="142"/>
      <c r="ZR19" s="142"/>
      <c r="ZS19" s="142"/>
      <c r="ZT19" s="142"/>
      <c r="ZU19" s="142"/>
      <c r="ZV19" s="142"/>
      <c r="ZW19" s="142"/>
      <c r="ZX19" s="142"/>
      <c r="ZY19" s="142"/>
      <c r="ZZ19" s="142"/>
      <c r="AAA19" s="142"/>
      <c r="AAB19" s="142"/>
      <c r="AAC19" s="142"/>
      <c r="AAD19" s="142"/>
      <c r="AAE19" s="142"/>
      <c r="AAF19" s="142"/>
      <c r="AAG19" s="142"/>
      <c r="AAH19" s="142"/>
      <c r="AAI19" s="142"/>
      <c r="AAJ19" s="142"/>
      <c r="AAK19" s="142"/>
      <c r="AAL19" s="142"/>
      <c r="AAM19" s="142"/>
      <c r="AAN19" s="142"/>
      <c r="AAO19" s="142"/>
      <c r="AAP19" s="142"/>
      <c r="AAQ19" s="142"/>
      <c r="AAR19" s="142"/>
      <c r="AAS19" s="142"/>
      <c r="AAT19" s="142"/>
      <c r="AAU19" s="142"/>
      <c r="AAV19" s="142"/>
      <c r="AAW19" s="142"/>
      <c r="AAX19" s="142"/>
      <c r="AAY19" s="142"/>
      <c r="AAZ19" s="142"/>
      <c r="ABA19" s="142"/>
      <c r="ABB19" s="142"/>
      <c r="ABC19" s="142"/>
      <c r="ABD19" s="142"/>
      <c r="ABE19" s="142"/>
      <c r="ABF19" s="142"/>
      <c r="ABG19" s="142"/>
      <c r="ABH19" s="142"/>
      <c r="ABI19" s="142"/>
      <c r="ABJ19" s="142"/>
      <c r="ABK19" s="142"/>
      <c r="ABL19" s="142"/>
      <c r="ABM19" s="142"/>
      <c r="ABN19" s="142"/>
      <c r="ABO19" s="142"/>
      <c r="ABP19" s="142"/>
      <c r="ABQ19" s="142"/>
      <c r="ABR19" s="142"/>
      <c r="ABS19" s="142"/>
      <c r="ABT19" s="142"/>
      <c r="ABU19" s="142"/>
      <c r="ABV19" s="142"/>
      <c r="ABW19" s="142"/>
      <c r="ABX19" s="142"/>
      <c r="ABY19" s="142"/>
      <c r="ABZ19" s="142"/>
      <c r="ACA19" s="142"/>
      <c r="ACB19" s="142"/>
      <c r="ACC19" s="142"/>
      <c r="ACD19" s="142"/>
      <c r="ACE19" s="142"/>
      <c r="ACF19" s="142"/>
      <c r="ACG19" s="142"/>
      <c r="ACH19" s="142"/>
      <c r="ACI19" s="142"/>
      <c r="ACJ19" s="142"/>
      <c r="ACK19" s="142"/>
      <c r="ACL19" s="142"/>
      <c r="ACM19" s="142"/>
      <c r="ACN19" s="142"/>
      <c r="ACO19" s="142"/>
      <c r="ACP19" s="142"/>
      <c r="ACQ19" s="142"/>
      <c r="ACR19" s="142"/>
      <c r="ACS19" s="142"/>
      <c r="ACT19" s="142"/>
      <c r="ACU19" s="142"/>
      <c r="ACV19" s="142"/>
      <c r="ACW19" s="142"/>
      <c r="ACX19" s="142"/>
      <c r="ACY19" s="142"/>
      <c r="ACZ19" s="142"/>
      <c r="ADA19" s="142"/>
      <c r="ADB19" s="142"/>
      <c r="ADC19" s="142"/>
      <c r="ADD19" s="142"/>
      <c r="ADE19" s="142"/>
      <c r="ADF19" s="142"/>
      <c r="ADG19" s="142"/>
      <c r="ADH19" s="142"/>
      <c r="ADI19" s="142"/>
      <c r="ADJ19" s="142"/>
      <c r="ADK19" s="142"/>
      <c r="ADL19" s="142"/>
      <c r="ADM19" s="142"/>
      <c r="ADN19" s="142"/>
      <c r="ADO19" s="142"/>
      <c r="ADP19" s="142"/>
      <c r="ADQ19" s="142"/>
      <c r="ADR19" s="142"/>
      <c r="ADS19" s="142"/>
      <c r="ADT19" s="142"/>
      <c r="ADU19" s="142"/>
      <c r="ADV19" s="142"/>
      <c r="ADW19" s="142"/>
      <c r="ADX19" s="142"/>
      <c r="ADY19" s="142"/>
      <c r="ADZ19" s="142"/>
      <c r="AEA19" s="142"/>
      <c r="AEB19" s="142"/>
      <c r="AEC19" s="142"/>
      <c r="AED19" s="142"/>
      <c r="AEE19" s="142"/>
      <c r="AEF19" s="142"/>
      <c r="AEG19" s="142"/>
      <c r="AEH19" s="142"/>
      <c r="AEI19" s="142"/>
      <c r="AEJ19" s="142"/>
      <c r="AEK19" s="142"/>
      <c r="AEL19" s="142"/>
      <c r="AEM19" s="142"/>
      <c r="AEN19" s="142"/>
      <c r="AEO19" s="142"/>
      <c r="AEP19" s="142"/>
      <c r="AEQ19" s="142"/>
      <c r="AER19" s="142"/>
      <c r="AES19" s="142"/>
      <c r="AET19" s="142"/>
      <c r="AEU19" s="142"/>
      <c r="AEV19" s="142"/>
      <c r="AEW19" s="142"/>
      <c r="AEX19" s="142"/>
      <c r="AEY19" s="142"/>
      <c r="AEZ19" s="142"/>
      <c r="AFA19" s="142"/>
      <c r="AFB19" s="142"/>
      <c r="AFC19" s="142"/>
      <c r="AFD19" s="142"/>
      <c r="AFE19" s="142"/>
      <c r="AFF19" s="142"/>
      <c r="AFG19" s="142"/>
      <c r="AFH19" s="142"/>
      <c r="AFI19" s="142"/>
      <c r="AFJ19" s="142"/>
      <c r="AFK19" s="142"/>
      <c r="AFL19" s="142"/>
      <c r="AFM19" s="142"/>
      <c r="AFN19" s="142"/>
      <c r="AFO19" s="142"/>
      <c r="AFP19" s="142"/>
      <c r="AFQ19" s="142"/>
      <c r="AFR19" s="142"/>
      <c r="AFS19" s="142"/>
      <c r="AFT19" s="142"/>
      <c r="AFU19" s="142"/>
      <c r="AFV19" s="142"/>
      <c r="AFW19" s="142"/>
      <c r="AFX19" s="142"/>
      <c r="AFY19" s="142"/>
      <c r="AFZ19" s="142"/>
      <c r="AGA19" s="142"/>
      <c r="AGB19" s="142"/>
      <c r="AGC19" s="142"/>
      <c r="AGD19" s="142"/>
      <c r="AGE19" s="142"/>
      <c r="AGF19" s="142"/>
      <c r="AGG19" s="142"/>
      <c r="AGH19" s="142"/>
      <c r="AGI19" s="142"/>
      <c r="AGJ19" s="142"/>
      <c r="AGK19" s="142"/>
      <c r="AGL19" s="142"/>
      <c r="AGM19" s="142"/>
      <c r="AGN19" s="142"/>
      <c r="AGO19" s="142"/>
      <c r="AGP19" s="142"/>
      <c r="AGQ19" s="142"/>
      <c r="AGR19" s="142"/>
      <c r="AGS19" s="142"/>
      <c r="AGT19" s="142"/>
      <c r="AGU19" s="142"/>
      <c r="AGV19" s="142"/>
      <c r="AGW19" s="142"/>
      <c r="AGX19" s="142"/>
      <c r="AGY19" s="142"/>
      <c r="AGZ19" s="142"/>
      <c r="AHA19" s="142"/>
      <c r="AHB19" s="142"/>
      <c r="AHC19" s="142"/>
      <c r="AHD19" s="142"/>
      <c r="AHE19" s="142"/>
      <c r="AHF19" s="142"/>
      <c r="AHG19" s="142"/>
      <c r="AHH19" s="142"/>
      <c r="AHI19" s="142"/>
      <c r="AHJ19" s="142"/>
      <c r="AHK19" s="142"/>
      <c r="AHL19" s="142"/>
      <c r="AHM19" s="142"/>
      <c r="AHN19" s="142"/>
      <c r="AHO19" s="142"/>
      <c r="AHP19" s="142"/>
      <c r="AHQ19" s="142"/>
      <c r="AHR19" s="142"/>
      <c r="AHS19" s="142"/>
      <c r="AHT19" s="142"/>
      <c r="AHU19" s="142"/>
      <c r="AHV19" s="142"/>
      <c r="AHW19" s="142"/>
      <c r="AHX19" s="142"/>
      <c r="AHY19" s="142"/>
      <c r="AHZ19" s="142"/>
      <c r="AIA19" s="142"/>
      <c r="AIB19" s="142"/>
      <c r="AIC19" s="142"/>
      <c r="AID19" s="142"/>
      <c r="AIE19" s="142"/>
      <c r="AIF19" s="142"/>
      <c r="AIG19" s="142"/>
      <c r="AIH19" s="142"/>
      <c r="AII19" s="142"/>
      <c r="AIJ19" s="142"/>
      <c r="AIK19" s="142"/>
      <c r="AIL19" s="142"/>
      <c r="AIM19" s="142"/>
      <c r="AIN19" s="142"/>
      <c r="AIO19" s="142"/>
      <c r="AIP19" s="142"/>
      <c r="AIQ19" s="142"/>
      <c r="AIR19" s="142"/>
      <c r="AIS19" s="142"/>
      <c r="AIT19" s="142"/>
      <c r="AIU19" s="142"/>
      <c r="AIV19" s="142"/>
      <c r="AIW19" s="142"/>
      <c r="AIX19" s="142"/>
      <c r="AIY19" s="142"/>
      <c r="AIZ19" s="142"/>
      <c r="AJA19" s="142"/>
      <c r="AJB19" s="142"/>
      <c r="AJC19" s="142"/>
      <c r="AJD19" s="142"/>
      <c r="AJE19" s="142"/>
      <c r="AJF19" s="142"/>
      <c r="AJG19" s="142"/>
      <c r="AJH19" s="142"/>
      <c r="AJI19" s="142"/>
      <c r="AJJ19" s="142"/>
      <c r="AJK19" s="142"/>
      <c r="AJL19" s="142"/>
      <c r="AJM19" s="142"/>
      <c r="AJN19" s="142"/>
      <c r="AJO19" s="142"/>
      <c r="AJP19" s="142"/>
      <c r="AJQ19" s="142"/>
      <c r="AJR19" s="142"/>
      <c r="AJS19" s="142"/>
      <c r="AJT19" s="142"/>
      <c r="AJU19" s="142"/>
      <c r="AJV19" s="142"/>
      <c r="AJW19" s="142"/>
      <c r="AJX19" s="142"/>
      <c r="AJY19" s="142"/>
      <c r="AJZ19" s="142"/>
      <c r="AKA19" s="142"/>
      <c r="AKB19" s="142"/>
      <c r="AKC19" s="142"/>
      <c r="AKD19" s="142"/>
      <c r="AKE19" s="142"/>
      <c r="AKF19" s="142"/>
      <c r="AKG19" s="142"/>
      <c r="AKH19" s="142"/>
      <c r="AKI19" s="142"/>
      <c r="AKJ19" s="142"/>
      <c r="AKK19" s="142"/>
      <c r="AKL19" s="142"/>
      <c r="AKM19" s="142"/>
      <c r="AKN19" s="142"/>
      <c r="AKO19" s="142"/>
      <c r="AKP19" s="142"/>
      <c r="AKQ19" s="142"/>
      <c r="AKR19" s="142"/>
      <c r="AKS19" s="142"/>
      <c r="AKT19" s="142"/>
      <c r="AKU19" s="142"/>
      <c r="AKV19" s="142"/>
      <c r="AKW19" s="142"/>
      <c r="AKX19" s="142"/>
      <c r="AKY19" s="142"/>
      <c r="AKZ19" s="142"/>
      <c r="ALA19" s="142"/>
      <c r="ALB19" s="142"/>
      <c r="ALC19" s="142"/>
      <c r="ALD19" s="142"/>
      <c r="ALE19" s="142"/>
      <c r="ALF19" s="142"/>
      <c r="ALG19" s="142"/>
      <c r="ALH19" s="142"/>
      <c r="ALI19" s="142"/>
      <c r="ALJ19" s="142"/>
      <c r="ALK19" s="142"/>
      <c r="ALL19" s="142"/>
      <c r="ALM19" s="142"/>
      <c r="ALN19" s="142"/>
      <c r="ALO19" s="142"/>
      <c r="ALP19" s="142"/>
      <c r="ALQ19" s="142"/>
      <c r="ALR19" s="142"/>
      <c r="ALS19" s="142"/>
      <c r="ALT19" s="142"/>
      <c r="ALU19" s="142"/>
      <c r="ALV19" s="142"/>
      <c r="ALW19" s="142"/>
      <c r="ALX19" s="142"/>
      <c r="ALY19" s="142"/>
      <c r="ALZ19" s="142"/>
      <c r="AMA19" s="142"/>
      <c r="AMB19" s="142"/>
      <c r="AMC19" s="142"/>
      <c r="AMD19" s="142"/>
      <c r="AME19" s="142"/>
      <c r="AMF19" s="142"/>
      <c r="AMG19" s="142"/>
      <c r="AMH19" s="142"/>
    </row>
    <row r="20" spans="1:1022" ht="15" x14ac:dyDescent="0.25">
      <c r="A20" s="136"/>
      <c r="B20" s="157" t="s">
        <v>107</v>
      </c>
      <c r="C20" s="158"/>
      <c r="D20" s="158"/>
      <c r="E20" s="158"/>
      <c r="F20" s="159" t="s">
        <v>108</v>
      </c>
      <c r="G20" s="160">
        <v>0.01</v>
      </c>
      <c r="H20" s="154"/>
      <c r="I20" s="155"/>
      <c r="J20" s="155"/>
      <c r="K20" s="156"/>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c r="JD20" s="142"/>
      <c r="JE20" s="142"/>
      <c r="JF20" s="142"/>
      <c r="JG20" s="142"/>
      <c r="JH20" s="142"/>
      <c r="JI20" s="142"/>
      <c r="JJ20" s="142"/>
      <c r="JK20" s="142"/>
      <c r="JL20" s="142"/>
      <c r="JM20" s="142"/>
      <c r="JN20" s="142"/>
      <c r="JO20" s="142"/>
      <c r="JP20" s="142"/>
      <c r="JQ20" s="142"/>
      <c r="JR20" s="142"/>
      <c r="JS20" s="142"/>
      <c r="JT20" s="142"/>
      <c r="JU20" s="142"/>
      <c r="JV20" s="142"/>
      <c r="JW20" s="142"/>
      <c r="JX20" s="142"/>
      <c r="JY20" s="142"/>
      <c r="JZ20" s="142"/>
      <c r="KA20" s="142"/>
      <c r="KB20" s="142"/>
      <c r="KC20" s="142"/>
      <c r="KD20" s="142"/>
      <c r="KE20" s="142"/>
      <c r="KF20" s="142"/>
      <c r="KG20" s="142"/>
      <c r="KH20" s="142"/>
      <c r="KI20" s="142"/>
      <c r="KJ20" s="142"/>
      <c r="KK20" s="142"/>
      <c r="KL20" s="142"/>
      <c r="KM20" s="142"/>
      <c r="KN20" s="142"/>
      <c r="KO20" s="142"/>
      <c r="KP20" s="142"/>
      <c r="KQ20" s="142"/>
      <c r="KR20" s="142"/>
      <c r="KS20" s="142"/>
      <c r="KT20" s="142"/>
      <c r="KU20" s="142"/>
      <c r="KV20" s="142"/>
      <c r="KW20" s="142"/>
      <c r="KX20" s="142"/>
      <c r="KY20" s="142"/>
      <c r="KZ20" s="142"/>
      <c r="LA20" s="142"/>
      <c r="LB20" s="142"/>
      <c r="LC20" s="142"/>
      <c r="LD20" s="142"/>
      <c r="LE20" s="142"/>
      <c r="LF20" s="142"/>
      <c r="LG20" s="142"/>
      <c r="LH20" s="142"/>
      <c r="LI20" s="142"/>
      <c r="LJ20" s="142"/>
      <c r="LK20" s="142"/>
      <c r="LL20" s="142"/>
      <c r="LM20" s="142"/>
      <c r="LN20" s="142"/>
      <c r="LO20" s="142"/>
      <c r="LP20" s="142"/>
      <c r="LQ20" s="142"/>
      <c r="LR20" s="142"/>
      <c r="LS20" s="142"/>
      <c r="LT20" s="142"/>
      <c r="LU20" s="142"/>
      <c r="LV20" s="142"/>
      <c r="LW20" s="142"/>
      <c r="LX20" s="142"/>
      <c r="LY20" s="142"/>
      <c r="LZ20" s="142"/>
      <c r="MA20" s="142"/>
      <c r="MB20" s="142"/>
      <c r="MC20" s="142"/>
      <c r="MD20" s="142"/>
      <c r="ME20" s="142"/>
      <c r="MF20" s="142"/>
      <c r="MG20" s="142"/>
      <c r="MH20" s="142"/>
      <c r="MI20" s="142"/>
      <c r="MJ20" s="142"/>
      <c r="MK20" s="142"/>
      <c r="ML20" s="142"/>
      <c r="MM20" s="142"/>
      <c r="MN20" s="142"/>
      <c r="MO20" s="142"/>
      <c r="MP20" s="142"/>
      <c r="MQ20" s="142"/>
      <c r="MR20" s="142"/>
      <c r="MS20" s="142"/>
      <c r="MT20" s="142"/>
      <c r="MU20" s="142"/>
      <c r="MV20" s="142"/>
      <c r="MW20" s="142"/>
      <c r="MX20" s="142"/>
      <c r="MY20" s="142"/>
      <c r="MZ20" s="142"/>
      <c r="NA20" s="142"/>
      <c r="NB20" s="142"/>
      <c r="NC20" s="142"/>
      <c r="ND20" s="142"/>
      <c r="NE20" s="142"/>
      <c r="NF20" s="142"/>
      <c r="NG20" s="142"/>
      <c r="NH20" s="142"/>
      <c r="NI20" s="142"/>
      <c r="NJ20" s="142"/>
      <c r="NK20" s="142"/>
      <c r="NL20" s="142"/>
      <c r="NM20" s="142"/>
      <c r="NN20" s="142"/>
      <c r="NO20" s="142"/>
      <c r="NP20" s="142"/>
      <c r="NQ20" s="142"/>
      <c r="NR20" s="142"/>
      <c r="NS20" s="142"/>
      <c r="NT20" s="142"/>
      <c r="NU20" s="142"/>
      <c r="NV20" s="142"/>
      <c r="NW20" s="142"/>
      <c r="NX20" s="142"/>
      <c r="NY20" s="142"/>
      <c r="NZ20" s="142"/>
      <c r="OA20" s="142"/>
      <c r="OB20" s="142"/>
      <c r="OC20" s="142"/>
      <c r="OD20" s="142"/>
      <c r="OE20" s="142"/>
      <c r="OF20" s="142"/>
      <c r="OG20" s="142"/>
      <c r="OH20" s="142"/>
      <c r="OI20" s="142"/>
      <c r="OJ20" s="142"/>
      <c r="OK20" s="142"/>
      <c r="OL20" s="142"/>
      <c r="OM20" s="142"/>
      <c r="ON20" s="142"/>
      <c r="OO20" s="142"/>
      <c r="OP20" s="142"/>
      <c r="OQ20" s="142"/>
      <c r="OR20" s="142"/>
      <c r="OS20" s="142"/>
      <c r="OT20" s="142"/>
      <c r="OU20" s="142"/>
      <c r="OV20" s="142"/>
      <c r="OW20" s="142"/>
      <c r="OX20" s="142"/>
      <c r="OY20" s="142"/>
      <c r="OZ20" s="142"/>
      <c r="PA20" s="142"/>
      <c r="PB20" s="142"/>
      <c r="PC20" s="142"/>
      <c r="PD20" s="142"/>
      <c r="PE20" s="142"/>
      <c r="PF20" s="142"/>
      <c r="PG20" s="142"/>
      <c r="PH20" s="142"/>
      <c r="PI20" s="142"/>
      <c r="PJ20" s="142"/>
      <c r="PK20" s="142"/>
      <c r="PL20" s="142"/>
      <c r="PM20" s="142"/>
      <c r="PN20" s="142"/>
      <c r="PO20" s="142"/>
      <c r="PP20" s="142"/>
      <c r="PQ20" s="142"/>
      <c r="PR20" s="142"/>
      <c r="PS20" s="142"/>
      <c r="PT20" s="142"/>
      <c r="PU20" s="142"/>
      <c r="PV20" s="142"/>
      <c r="PW20" s="142"/>
      <c r="PX20" s="142"/>
      <c r="PY20" s="142"/>
      <c r="PZ20" s="142"/>
      <c r="QA20" s="142"/>
      <c r="QB20" s="142"/>
      <c r="QC20" s="142"/>
      <c r="QD20" s="142"/>
      <c r="QE20" s="142"/>
      <c r="QF20" s="142"/>
      <c r="QG20" s="142"/>
      <c r="QH20" s="142"/>
      <c r="QI20" s="142"/>
      <c r="QJ20" s="142"/>
      <c r="QK20" s="142"/>
      <c r="QL20" s="142"/>
      <c r="QM20" s="142"/>
      <c r="QN20" s="142"/>
      <c r="QO20" s="142"/>
      <c r="QP20" s="142"/>
      <c r="QQ20" s="142"/>
      <c r="QR20" s="142"/>
      <c r="QS20" s="142"/>
      <c r="QT20" s="142"/>
      <c r="QU20" s="142"/>
      <c r="QV20" s="142"/>
      <c r="QW20" s="142"/>
      <c r="QX20" s="142"/>
      <c r="QY20" s="142"/>
      <c r="QZ20" s="142"/>
      <c r="RA20" s="142"/>
      <c r="RB20" s="142"/>
      <c r="RC20" s="142"/>
      <c r="RD20" s="142"/>
      <c r="RE20" s="142"/>
      <c r="RF20" s="142"/>
      <c r="RG20" s="142"/>
      <c r="RH20" s="142"/>
      <c r="RI20" s="142"/>
      <c r="RJ20" s="142"/>
      <c r="RK20" s="142"/>
      <c r="RL20" s="142"/>
      <c r="RM20" s="142"/>
      <c r="RN20" s="142"/>
      <c r="RO20" s="142"/>
      <c r="RP20" s="142"/>
      <c r="RQ20" s="142"/>
      <c r="RR20" s="142"/>
      <c r="RS20" s="142"/>
      <c r="RT20" s="142"/>
      <c r="RU20" s="142"/>
      <c r="RV20" s="142"/>
      <c r="RW20" s="142"/>
      <c r="RX20" s="142"/>
      <c r="RY20" s="142"/>
      <c r="RZ20" s="142"/>
      <c r="SA20" s="142"/>
      <c r="SB20" s="142"/>
      <c r="SC20" s="142"/>
      <c r="SD20" s="142"/>
      <c r="SE20" s="142"/>
      <c r="SF20" s="142"/>
      <c r="SG20" s="142"/>
      <c r="SH20" s="142"/>
      <c r="SI20" s="142"/>
      <c r="SJ20" s="142"/>
      <c r="SK20" s="142"/>
      <c r="SL20" s="142"/>
      <c r="SM20" s="142"/>
      <c r="SN20" s="142"/>
      <c r="SO20" s="142"/>
      <c r="SP20" s="142"/>
      <c r="SQ20" s="142"/>
      <c r="SR20" s="142"/>
      <c r="SS20" s="142"/>
      <c r="ST20" s="142"/>
      <c r="SU20" s="142"/>
      <c r="SV20" s="142"/>
      <c r="SW20" s="142"/>
      <c r="SX20" s="142"/>
      <c r="SY20" s="142"/>
      <c r="SZ20" s="142"/>
      <c r="TA20" s="142"/>
      <c r="TB20" s="142"/>
      <c r="TC20" s="142"/>
      <c r="TD20" s="142"/>
      <c r="TE20" s="142"/>
      <c r="TF20" s="142"/>
      <c r="TG20" s="142"/>
      <c r="TH20" s="142"/>
      <c r="TI20" s="142"/>
      <c r="TJ20" s="142"/>
      <c r="TK20" s="142"/>
      <c r="TL20" s="142"/>
      <c r="TM20" s="142"/>
      <c r="TN20" s="142"/>
      <c r="TO20" s="142"/>
      <c r="TP20" s="142"/>
      <c r="TQ20" s="142"/>
      <c r="TR20" s="142"/>
      <c r="TS20" s="142"/>
      <c r="TT20" s="142"/>
      <c r="TU20" s="142"/>
      <c r="TV20" s="142"/>
      <c r="TW20" s="142"/>
      <c r="TX20" s="142"/>
      <c r="TY20" s="142"/>
      <c r="TZ20" s="142"/>
      <c r="UA20" s="142"/>
      <c r="UB20" s="142"/>
      <c r="UC20" s="142"/>
      <c r="UD20" s="142"/>
      <c r="UE20" s="142"/>
      <c r="UF20" s="142"/>
      <c r="UG20" s="142"/>
      <c r="UH20" s="142"/>
      <c r="UI20" s="142"/>
      <c r="UJ20" s="142"/>
      <c r="UK20" s="142"/>
      <c r="UL20" s="142"/>
      <c r="UM20" s="142"/>
      <c r="UN20" s="142"/>
      <c r="UO20" s="142"/>
      <c r="UP20" s="142"/>
      <c r="UQ20" s="142"/>
      <c r="UR20" s="142"/>
      <c r="US20" s="142"/>
      <c r="UT20" s="142"/>
      <c r="UU20" s="142"/>
      <c r="UV20" s="142"/>
      <c r="UW20" s="142"/>
      <c r="UX20" s="142"/>
      <c r="UY20" s="142"/>
      <c r="UZ20" s="142"/>
      <c r="VA20" s="142"/>
      <c r="VB20" s="142"/>
      <c r="VC20" s="142"/>
      <c r="VD20" s="142"/>
      <c r="VE20" s="142"/>
      <c r="VF20" s="142"/>
      <c r="VG20" s="142"/>
      <c r="VH20" s="142"/>
      <c r="VI20" s="142"/>
      <c r="VJ20" s="142"/>
      <c r="VK20" s="142"/>
      <c r="VL20" s="142"/>
      <c r="VM20" s="142"/>
      <c r="VN20" s="142"/>
      <c r="VO20" s="142"/>
      <c r="VP20" s="142"/>
      <c r="VQ20" s="142"/>
      <c r="VR20" s="142"/>
      <c r="VS20" s="142"/>
      <c r="VT20" s="142"/>
      <c r="VU20" s="142"/>
      <c r="VV20" s="142"/>
      <c r="VW20" s="142"/>
      <c r="VX20" s="142"/>
      <c r="VY20" s="142"/>
      <c r="VZ20" s="142"/>
      <c r="WA20" s="142"/>
      <c r="WB20" s="142"/>
      <c r="WC20" s="142"/>
      <c r="WD20" s="142"/>
      <c r="WE20" s="142"/>
      <c r="WF20" s="142"/>
      <c r="WG20" s="142"/>
      <c r="WH20" s="142"/>
      <c r="WI20" s="142"/>
      <c r="WJ20" s="142"/>
      <c r="WK20" s="142"/>
      <c r="WL20" s="142"/>
      <c r="WM20" s="142"/>
      <c r="WN20" s="142"/>
      <c r="WO20" s="142"/>
      <c r="WP20" s="142"/>
      <c r="WQ20" s="142"/>
      <c r="WR20" s="142"/>
      <c r="WS20" s="142"/>
      <c r="WT20" s="142"/>
      <c r="WU20" s="142"/>
      <c r="WV20" s="142"/>
      <c r="WW20" s="142"/>
      <c r="WX20" s="142"/>
      <c r="WY20" s="142"/>
      <c r="WZ20" s="142"/>
      <c r="XA20" s="142"/>
      <c r="XB20" s="142"/>
      <c r="XC20" s="142"/>
      <c r="XD20" s="142"/>
      <c r="XE20" s="142"/>
      <c r="XF20" s="142"/>
      <c r="XG20" s="142"/>
      <c r="XH20" s="142"/>
      <c r="XI20" s="142"/>
      <c r="XJ20" s="142"/>
      <c r="XK20" s="142"/>
      <c r="XL20" s="142"/>
      <c r="XM20" s="142"/>
      <c r="XN20" s="142"/>
      <c r="XO20" s="142"/>
      <c r="XP20" s="142"/>
      <c r="XQ20" s="142"/>
      <c r="XR20" s="142"/>
      <c r="XS20" s="142"/>
      <c r="XT20" s="142"/>
      <c r="XU20" s="142"/>
      <c r="XV20" s="142"/>
      <c r="XW20" s="142"/>
      <c r="XX20" s="142"/>
      <c r="XY20" s="142"/>
      <c r="XZ20" s="142"/>
      <c r="YA20" s="142"/>
      <c r="YB20" s="142"/>
      <c r="YC20" s="142"/>
      <c r="YD20" s="142"/>
      <c r="YE20" s="142"/>
      <c r="YF20" s="142"/>
      <c r="YG20" s="142"/>
      <c r="YH20" s="142"/>
      <c r="YI20" s="142"/>
      <c r="YJ20" s="142"/>
      <c r="YK20" s="142"/>
      <c r="YL20" s="142"/>
      <c r="YM20" s="142"/>
      <c r="YN20" s="142"/>
      <c r="YO20" s="142"/>
      <c r="YP20" s="142"/>
      <c r="YQ20" s="142"/>
      <c r="YR20" s="142"/>
      <c r="YS20" s="142"/>
      <c r="YT20" s="142"/>
      <c r="YU20" s="142"/>
      <c r="YV20" s="142"/>
      <c r="YW20" s="142"/>
      <c r="YX20" s="142"/>
      <c r="YY20" s="142"/>
      <c r="YZ20" s="142"/>
      <c r="ZA20" s="142"/>
      <c r="ZB20" s="142"/>
      <c r="ZC20" s="142"/>
      <c r="ZD20" s="142"/>
      <c r="ZE20" s="142"/>
      <c r="ZF20" s="142"/>
      <c r="ZG20" s="142"/>
      <c r="ZH20" s="142"/>
      <c r="ZI20" s="142"/>
      <c r="ZJ20" s="142"/>
      <c r="ZK20" s="142"/>
      <c r="ZL20" s="142"/>
      <c r="ZM20" s="142"/>
      <c r="ZN20" s="142"/>
      <c r="ZO20" s="142"/>
      <c r="ZP20" s="142"/>
      <c r="ZQ20" s="142"/>
      <c r="ZR20" s="142"/>
      <c r="ZS20" s="142"/>
      <c r="ZT20" s="142"/>
      <c r="ZU20" s="142"/>
      <c r="ZV20" s="142"/>
      <c r="ZW20" s="142"/>
      <c r="ZX20" s="142"/>
      <c r="ZY20" s="142"/>
      <c r="ZZ20" s="142"/>
      <c r="AAA20" s="142"/>
      <c r="AAB20" s="142"/>
      <c r="AAC20" s="142"/>
      <c r="AAD20" s="142"/>
      <c r="AAE20" s="142"/>
      <c r="AAF20" s="142"/>
      <c r="AAG20" s="142"/>
      <c r="AAH20" s="142"/>
      <c r="AAI20" s="142"/>
      <c r="AAJ20" s="142"/>
      <c r="AAK20" s="142"/>
      <c r="AAL20" s="142"/>
      <c r="AAM20" s="142"/>
      <c r="AAN20" s="142"/>
      <c r="AAO20" s="142"/>
      <c r="AAP20" s="142"/>
      <c r="AAQ20" s="142"/>
      <c r="AAR20" s="142"/>
      <c r="AAS20" s="142"/>
      <c r="AAT20" s="142"/>
      <c r="AAU20" s="142"/>
      <c r="AAV20" s="142"/>
      <c r="AAW20" s="142"/>
      <c r="AAX20" s="142"/>
      <c r="AAY20" s="142"/>
      <c r="AAZ20" s="142"/>
      <c r="ABA20" s="142"/>
      <c r="ABB20" s="142"/>
      <c r="ABC20" s="142"/>
      <c r="ABD20" s="142"/>
      <c r="ABE20" s="142"/>
      <c r="ABF20" s="142"/>
      <c r="ABG20" s="142"/>
      <c r="ABH20" s="142"/>
      <c r="ABI20" s="142"/>
      <c r="ABJ20" s="142"/>
      <c r="ABK20" s="142"/>
      <c r="ABL20" s="142"/>
      <c r="ABM20" s="142"/>
      <c r="ABN20" s="142"/>
      <c r="ABO20" s="142"/>
      <c r="ABP20" s="142"/>
      <c r="ABQ20" s="142"/>
      <c r="ABR20" s="142"/>
      <c r="ABS20" s="142"/>
      <c r="ABT20" s="142"/>
      <c r="ABU20" s="142"/>
      <c r="ABV20" s="142"/>
      <c r="ABW20" s="142"/>
      <c r="ABX20" s="142"/>
      <c r="ABY20" s="142"/>
      <c r="ABZ20" s="142"/>
      <c r="ACA20" s="142"/>
      <c r="ACB20" s="142"/>
      <c r="ACC20" s="142"/>
      <c r="ACD20" s="142"/>
      <c r="ACE20" s="142"/>
      <c r="ACF20" s="142"/>
      <c r="ACG20" s="142"/>
      <c r="ACH20" s="142"/>
      <c r="ACI20" s="142"/>
      <c r="ACJ20" s="142"/>
      <c r="ACK20" s="142"/>
      <c r="ACL20" s="142"/>
      <c r="ACM20" s="142"/>
      <c r="ACN20" s="142"/>
      <c r="ACO20" s="142"/>
      <c r="ACP20" s="142"/>
      <c r="ACQ20" s="142"/>
      <c r="ACR20" s="142"/>
      <c r="ACS20" s="142"/>
      <c r="ACT20" s="142"/>
      <c r="ACU20" s="142"/>
      <c r="ACV20" s="142"/>
      <c r="ACW20" s="142"/>
      <c r="ACX20" s="142"/>
      <c r="ACY20" s="142"/>
      <c r="ACZ20" s="142"/>
      <c r="ADA20" s="142"/>
      <c r="ADB20" s="142"/>
      <c r="ADC20" s="142"/>
      <c r="ADD20" s="142"/>
      <c r="ADE20" s="142"/>
      <c r="ADF20" s="142"/>
      <c r="ADG20" s="142"/>
      <c r="ADH20" s="142"/>
      <c r="ADI20" s="142"/>
      <c r="ADJ20" s="142"/>
      <c r="ADK20" s="142"/>
      <c r="ADL20" s="142"/>
      <c r="ADM20" s="142"/>
      <c r="ADN20" s="142"/>
      <c r="ADO20" s="142"/>
      <c r="ADP20" s="142"/>
      <c r="ADQ20" s="142"/>
      <c r="ADR20" s="142"/>
      <c r="ADS20" s="142"/>
      <c r="ADT20" s="142"/>
      <c r="ADU20" s="142"/>
      <c r="ADV20" s="142"/>
      <c r="ADW20" s="142"/>
      <c r="ADX20" s="142"/>
      <c r="ADY20" s="142"/>
      <c r="ADZ20" s="142"/>
      <c r="AEA20" s="142"/>
      <c r="AEB20" s="142"/>
      <c r="AEC20" s="142"/>
      <c r="AED20" s="142"/>
      <c r="AEE20" s="142"/>
      <c r="AEF20" s="142"/>
      <c r="AEG20" s="142"/>
      <c r="AEH20" s="142"/>
      <c r="AEI20" s="142"/>
      <c r="AEJ20" s="142"/>
      <c r="AEK20" s="142"/>
      <c r="AEL20" s="142"/>
      <c r="AEM20" s="142"/>
      <c r="AEN20" s="142"/>
      <c r="AEO20" s="142"/>
      <c r="AEP20" s="142"/>
      <c r="AEQ20" s="142"/>
      <c r="AER20" s="142"/>
      <c r="AES20" s="142"/>
      <c r="AET20" s="142"/>
      <c r="AEU20" s="142"/>
      <c r="AEV20" s="142"/>
      <c r="AEW20" s="142"/>
      <c r="AEX20" s="142"/>
      <c r="AEY20" s="142"/>
      <c r="AEZ20" s="142"/>
      <c r="AFA20" s="142"/>
      <c r="AFB20" s="142"/>
      <c r="AFC20" s="142"/>
      <c r="AFD20" s="142"/>
      <c r="AFE20" s="142"/>
      <c r="AFF20" s="142"/>
      <c r="AFG20" s="142"/>
      <c r="AFH20" s="142"/>
      <c r="AFI20" s="142"/>
      <c r="AFJ20" s="142"/>
      <c r="AFK20" s="142"/>
      <c r="AFL20" s="142"/>
      <c r="AFM20" s="142"/>
      <c r="AFN20" s="142"/>
      <c r="AFO20" s="142"/>
      <c r="AFP20" s="142"/>
      <c r="AFQ20" s="142"/>
      <c r="AFR20" s="142"/>
      <c r="AFS20" s="142"/>
      <c r="AFT20" s="142"/>
      <c r="AFU20" s="142"/>
      <c r="AFV20" s="142"/>
      <c r="AFW20" s="142"/>
      <c r="AFX20" s="142"/>
      <c r="AFY20" s="142"/>
      <c r="AFZ20" s="142"/>
      <c r="AGA20" s="142"/>
      <c r="AGB20" s="142"/>
      <c r="AGC20" s="142"/>
      <c r="AGD20" s="142"/>
      <c r="AGE20" s="142"/>
      <c r="AGF20" s="142"/>
      <c r="AGG20" s="142"/>
      <c r="AGH20" s="142"/>
      <c r="AGI20" s="142"/>
      <c r="AGJ20" s="142"/>
      <c r="AGK20" s="142"/>
      <c r="AGL20" s="142"/>
      <c r="AGM20" s="142"/>
      <c r="AGN20" s="142"/>
      <c r="AGO20" s="142"/>
      <c r="AGP20" s="142"/>
      <c r="AGQ20" s="142"/>
      <c r="AGR20" s="142"/>
      <c r="AGS20" s="142"/>
      <c r="AGT20" s="142"/>
      <c r="AGU20" s="142"/>
      <c r="AGV20" s="142"/>
      <c r="AGW20" s="142"/>
      <c r="AGX20" s="142"/>
      <c r="AGY20" s="142"/>
      <c r="AGZ20" s="142"/>
      <c r="AHA20" s="142"/>
      <c r="AHB20" s="142"/>
      <c r="AHC20" s="142"/>
      <c r="AHD20" s="142"/>
      <c r="AHE20" s="142"/>
      <c r="AHF20" s="142"/>
      <c r="AHG20" s="142"/>
      <c r="AHH20" s="142"/>
      <c r="AHI20" s="142"/>
      <c r="AHJ20" s="142"/>
      <c r="AHK20" s="142"/>
      <c r="AHL20" s="142"/>
      <c r="AHM20" s="142"/>
      <c r="AHN20" s="142"/>
      <c r="AHO20" s="142"/>
      <c r="AHP20" s="142"/>
      <c r="AHQ20" s="142"/>
      <c r="AHR20" s="142"/>
      <c r="AHS20" s="142"/>
      <c r="AHT20" s="142"/>
      <c r="AHU20" s="142"/>
      <c r="AHV20" s="142"/>
      <c r="AHW20" s="142"/>
      <c r="AHX20" s="142"/>
      <c r="AHY20" s="142"/>
      <c r="AHZ20" s="142"/>
      <c r="AIA20" s="142"/>
      <c r="AIB20" s="142"/>
      <c r="AIC20" s="142"/>
      <c r="AID20" s="142"/>
      <c r="AIE20" s="142"/>
      <c r="AIF20" s="142"/>
      <c r="AIG20" s="142"/>
      <c r="AIH20" s="142"/>
      <c r="AII20" s="142"/>
      <c r="AIJ20" s="142"/>
      <c r="AIK20" s="142"/>
      <c r="AIL20" s="142"/>
      <c r="AIM20" s="142"/>
      <c r="AIN20" s="142"/>
      <c r="AIO20" s="142"/>
      <c r="AIP20" s="142"/>
      <c r="AIQ20" s="142"/>
      <c r="AIR20" s="142"/>
      <c r="AIS20" s="142"/>
      <c r="AIT20" s="142"/>
      <c r="AIU20" s="142"/>
      <c r="AIV20" s="142"/>
      <c r="AIW20" s="142"/>
      <c r="AIX20" s="142"/>
      <c r="AIY20" s="142"/>
      <c r="AIZ20" s="142"/>
      <c r="AJA20" s="142"/>
      <c r="AJB20" s="142"/>
      <c r="AJC20" s="142"/>
      <c r="AJD20" s="142"/>
      <c r="AJE20" s="142"/>
      <c r="AJF20" s="142"/>
      <c r="AJG20" s="142"/>
      <c r="AJH20" s="142"/>
      <c r="AJI20" s="142"/>
      <c r="AJJ20" s="142"/>
      <c r="AJK20" s="142"/>
      <c r="AJL20" s="142"/>
      <c r="AJM20" s="142"/>
      <c r="AJN20" s="142"/>
      <c r="AJO20" s="142"/>
      <c r="AJP20" s="142"/>
      <c r="AJQ20" s="142"/>
      <c r="AJR20" s="142"/>
      <c r="AJS20" s="142"/>
      <c r="AJT20" s="142"/>
      <c r="AJU20" s="142"/>
      <c r="AJV20" s="142"/>
      <c r="AJW20" s="142"/>
      <c r="AJX20" s="142"/>
      <c r="AJY20" s="142"/>
      <c r="AJZ20" s="142"/>
      <c r="AKA20" s="142"/>
      <c r="AKB20" s="142"/>
      <c r="AKC20" s="142"/>
      <c r="AKD20" s="142"/>
      <c r="AKE20" s="142"/>
      <c r="AKF20" s="142"/>
      <c r="AKG20" s="142"/>
      <c r="AKH20" s="142"/>
      <c r="AKI20" s="142"/>
      <c r="AKJ20" s="142"/>
      <c r="AKK20" s="142"/>
      <c r="AKL20" s="142"/>
      <c r="AKM20" s="142"/>
      <c r="AKN20" s="142"/>
      <c r="AKO20" s="142"/>
      <c r="AKP20" s="142"/>
      <c r="AKQ20" s="142"/>
      <c r="AKR20" s="142"/>
      <c r="AKS20" s="142"/>
      <c r="AKT20" s="142"/>
      <c r="AKU20" s="142"/>
      <c r="AKV20" s="142"/>
      <c r="AKW20" s="142"/>
      <c r="AKX20" s="142"/>
      <c r="AKY20" s="142"/>
      <c r="AKZ20" s="142"/>
      <c r="ALA20" s="142"/>
      <c r="ALB20" s="142"/>
      <c r="ALC20" s="142"/>
      <c r="ALD20" s="142"/>
      <c r="ALE20" s="142"/>
      <c r="ALF20" s="142"/>
      <c r="ALG20" s="142"/>
      <c r="ALH20" s="142"/>
      <c r="ALI20" s="142"/>
      <c r="ALJ20" s="142"/>
      <c r="ALK20" s="142"/>
      <c r="ALL20" s="142"/>
      <c r="ALM20" s="142"/>
      <c r="ALN20" s="142"/>
      <c r="ALO20" s="142"/>
      <c r="ALP20" s="142"/>
      <c r="ALQ20" s="142"/>
      <c r="ALR20" s="142"/>
      <c r="ALS20" s="142"/>
      <c r="ALT20" s="142"/>
      <c r="ALU20" s="142"/>
      <c r="ALV20" s="142"/>
      <c r="ALW20" s="142"/>
      <c r="ALX20" s="142"/>
      <c r="ALY20" s="142"/>
      <c r="ALZ20" s="142"/>
      <c r="AMA20" s="142"/>
      <c r="AMB20" s="142"/>
      <c r="AMC20" s="142"/>
      <c r="AMD20" s="142"/>
      <c r="AME20" s="142"/>
      <c r="AMF20" s="142"/>
      <c r="AMG20" s="142"/>
      <c r="AMH20" s="142"/>
    </row>
    <row r="21" spans="1:1022" ht="15" x14ac:dyDescent="0.25">
      <c r="A21" s="136"/>
      <c r="B21" s="157" t="s">
        <v>109</v>
      </c>
      <c r="C21" s="158"/>
      <c r="D21" s="158"/>
      <c r="E21" s="158"/>
      <c r="F21" s="159" t="s">
        <v>110</v>
      </c>
      <c r="G21" s="160">
        <v>0.01</v>
      </c>
      <c r="H21" s="154"/>
      <c r="I21" s="155"/>
      <c r="J21" s="155"/>
      <c r="K21" s="156"/>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c r="DZ21" s="142"/>
      <c r="EA21" s="142"/>
      <c r="EB21" s="142"/>
      <c r="EC21" s="142"/>
      <c r="ED21" s="142"/>
      <c r="EE21" s="142"/>
      <c r="EF21" s="142"/>
      <c r="EG21" s="142"/>
      <c r="EH21" s="142"/>
      <c r="EI21" s="142"/>
      <c r="EJ21" s="142"/>
      <c r="EK21" s="142"/>
      <c r="EL21" s="142"/>
      <c r="EM21" s="142"/>
      <c r="EN21" s="142"/>
      <c r="EO21" s="142"/>
      <c r="EP21" s="142"/>
      <c r="EQ21" s="142"/>
      <c r="ER21" s="142"/>
      <c r="ES21" s="142"/>
      <c r="ET21" s="142"/>
      <c r="EU21" s="142"/>
      <c r="EV21" s="142"/>
      <c r="EW21" s="142"/>
      <c r="EX21" s="142"/>
      <c r="EY21" s="142"/>
      <c r="EZ21" s="142"/>
      <c r="FA21" s="142"/>
      <c r="FB21" s="142"/>
      <c r="FC21" s="142"/>
      <c r="FD21" s="142"/>
      <c r="FE21" s="142"/>
      <c r="FF21" s="142"/>
      <c r="FG21" s="142"/>
      <c r="FH21" s="142"/>
      <c r="FI21" s="142"/>
      <c r="FJ21" s="142"/>
      <c r="FK21" s="142"/>
      <c r="FL21" s="142"/>
      <c r="FM21" s="142"/>
      <c r="FN21" s="142"/>
      <c r="FO21" s="142"/>
      <c r="FP21" s="142"/>
      <c r="FQ21" s="142"/>
      <c r="FR21" s="142"/>
      <c r="FS21" s="142"/>
      <c r="FT21" s="142"/>
      <c r="FU21" s="142"/>
      <c r="FV21" s="142"/>
      <c r="FW21" s="142"/>
      <c r="FX21" s="142"/>
      <c r="FY21" s="142"/>
      <c r="FZ21" s="142"/>
      <c r="GA21" s="142"/>
      <c r="GB21" s="142"/>
      <c r="GC21" s="142"/>
      <c r="GD21" s="142"/>
      <c r="GE21" s="142"/>
      <c r="GF21" s="142"/>
      <c r="GG21" s="142"/>
      <c r="GH21" s="142"/>
      <c r="GI21" s="142"/>
      <c r="GJ21" s="142"/>
      <c r="GK21" s="142"/>
      <c r="GL21" s="142"/>
      <c r="GM21" s="142"/>
      <c r="GN21" s="142"/>
      <c r="GO21" s="142"/>
      <c r="GP21" s="142"/>
      <c r="GQ21" s="142"/>
      <c r="GR21" s="142"/>
      <c r="GS21" s="142"/>
      <c r="GT21" s="142"/>
      <c r="GU21" s="142"/>
      <c r="GV21" s="142"/>
      <c r="GW21" s="142"/>
      <c r="GX21" s="142"/>
      <c r="GY21" s="142"/>
      <c r="GZ21" s="142"/>
      <c r="HA21" s="142"/>
      <c r="HB21" s="142"/>
      <c r="HC21" s="142"/>
      <c r="HD21" s="142"/>
      <c r="HE21" s="142"/>
      <c r="HF21" s="142"/>
      <c r="HG21" s="142"/>
      <c r="HH21" s="142"/>
      <c r="HI21" s="142"/>
      <c r="HJ21" s="142"/>
      <c r="HK21" s="142"/>
      <c r="HL21" s="142"/>
      <c r="HM21" s="142"/>
      <c r="HN21" s="142"/>
      <c r="HO21" s="142"/>
      <c r="HP21" s="142"/>
      <c r="HQ21" s="142"/>
      <c r="HR21" s="142"/>
      <c r="HS21" s="142"/>
      <c r="HT21" s="142"/>
      <c r="HU21" s="142"/>
      <c r="HV21" s="142"/>
      <c r="HW21" s="142"/>
      <c r="HX21" s="142"/>
      <c r="HY21" s="142"/>
      <c r="HZ21" s="142"/>
      <c r="IA21" s="142"/>
      <c r="IB21" s="142"/>
      <c r="IC21" s="142"/>
      <c r="ID21" s="142"/>
      <c r="IE21" s="142"/>
      <c r="IF21" s="142"/>
      <c r="IG21" s="142"/>
      <c r="IH21" s="142"/>
      <c r="II21" s="142"/>
      <c r="IJ21" s="142"/>
      <c r="IK21" s="142"/>
      <c r="IL21" s="142"/>
      <c r="IM21" s="142"/>
      <c r="IN21" s="142"/>
      <c r="IO21" s="142"/>
      <c r="IP21" s="142"/>
      <c r="IQ21" s="142"/>
      <c r="IR21" s="142"/>
      <c r="IS21" s="142"/>
      <c r="IT21" s="142"/>
      <c r="IU21" s="142"/>
      <c r="IV21" s="142"/>
      <c r="IW21" s="142"/>
      <c r="IX21" s="142"/>
      <c r="IY21" s="142"/>
      <c r="IZ21" s="142"/>
      <c r="JA21" s="142"/>
      <c r="JB21" s="142"/>
      <c r="JC21" s="142"/>
      <c r="JD21" s="142"/>
      <c r="JE21" s="142"/>
      <c r="JF21" s="142"/>
      <c r="JG21" s="142"/>
      <c r="JH21" s="142"/>
      <c r="JI21" s="142"/>
      <c r="JJ21" s="142"/>
      <c r="JK21" s="142"/>
      <c r="JL21" s="142"/>
      <c r="JM21" s="142"/>
      <c r="JN21" s="142"/>
      <c r="JO21" s="142"/>
      <c r="JP21" s="142"/>
      <c r="JQ21" s="142"/>
      <c r="JR21" s="142"/>
      <c r="JS21" s="142"/>
      <c r="JT21" s="142"/>
      <c r="JU21" s="142"/>
      <c r="JV21" s="142"/>
      <c r="JW21" s="142"/>
      <c r="JX21" s="142"/>
      <c r="JY21" s="142"/>
      <c r="JZ21" s="142"/>
      <c r="KA21" s="142"/>
      <c r="KB21" s="142"/>
      <c r="KC21" s="142"/>
      <c r="KD21" s="142"/>
      <c r="KE21" s="142"/>
      <c r="KF21" s="142"/>
      <c r="KG21" s="142"/>
      <c r="KH21" s="142"/>
      <c r="KI21" s="142"/>
      <c r="KJ21" s="142"/>
      <c r="KK21" s="142"/>
      <c r="KL21" s="142"/>
      <c r="KM21" s="142"/>
      <c r="KN21" s="142"/>
      <c r="KO21" s="142"/>
      <c r="KP21" s="142"/>
      <c r="KQ21" s="142"/>
      <c r="KR21" s="142"/>
      <c r="KS21" s="142"/>
      <c r="KT21" s="142"/>
      <c r="KU21" s="142"/>
      <c r="KV21" s="142"/>
      <c r="KW21" s="142"/>
      <c r="KX21" s="142"/>
      <c r="KY21" s="142"/>
      <c r="KZ21" s="142"/>
      <c r="LA21" s="142"/>
      <c r="LB21" s="142"/>
      <c r="LC21" s="142"/>
      <c r="LD21" s="142"/>
      <c r="LE21" s="142"/>
      <c r="LF21" s="142"/>
      <c r="LG21" s="142"/>
      <c r="LH21" s="142"/>
      <c r="LI21" s="142"/>
      <c r="LJ21" s="142"/>
      <c r="LK21" s="142"/>
      <c r="LL21" s="142"/>
      <c r="LM21" s="142"/>
      <c r="LN21" s="142"/>
      <c r="LO21" s="142"/>
      <c r="LP21" s="142"/>
      <c r="LQ21" s="142"/>
      <c r="LR21" s="142"/>
      <c r="LS21" s="142"/>
      <c r="LT21" s="142"/>
      <c r="LU21" s="142"/>
      <c r="LV21" s="142"/>
      <c r="LW21" s="142"/>
      <c r="LX21" s="142"/>
      <c r="LY21" s="142"/>
      <c r="LZ21" s="142"/>
      <c r="MA21" s="142"/>
      <c r="MB21" s="142"/>
      <c r="MC21" s="142"/>
      <c r="MD21" s="142"/>
      <c r="ME21" s="142"/>
      <c r="MF21" s="142"/>
      <c r="MG21" s="142"/>
      <c r="MH21" s="142"/>
      <c r="MI21" s="142"/>
      <c r="MJ21" s="142"/>
      <c r="MK21" s="142"/>
      <c r="ML21" s="142"/>
      <c r="MM21" s="142"/>
      <c r="MN21" s="142"/>
      <c r="MO21" s="142"/>
      <c r="MP21" s="142"/>
      <c r="MQ21" s="142"/>
      <c r="MR21" s="142"/>
      <c r="MS21" s="142"/>
      <c r="MT21" s="142"/>
      <c r="MU21" s="142"/>
      <c r="MV21" s="142"/>
      <c r="MW21" s="142"/>
      <c r="MX21" s="142"/>
      <c r="MY21" s="142"/>
      <c r="MZ21" s="142"/>
      <c r="NA21" s="142"/>
      <c r="NB21" s="142"/>
      <c r="NC21" s="142"/>
      <c r="ND21" s="142"/>
      <c r="NE21" s="142"/>
      <c r="NF21" s="142"/>
      <c r="NG21" s="142"/>
      <c r="NH21" s="142"/>
      <c r="NI21" s="142"/>
      <c r="NJ21" s="142"/>
      <c r="NK21" s="142"/>
      <c r="NL21" s="142"/>
      <c r="NM21" s="142"/>
      <c r="NN21" s="142"/>
      <c r="NO21" s="142"/>
      <c r="NP21" s="142"/>
      <c r="NQ21" s="142"/>
      <c r="NR21" s="142"/>
      <c r="NS21" s="142"/>
      <c r="NT21" s="142"/>
      <c r="NU21" s="142"/>
      <c r="NV21" s="142"/>
      <c r="NW21" s="142"/>
      <c r="NX21" s="142"/>
      <c r="NY21" s="142"/>
      <c r="NZ21" s="142"/>
      <c r="OA21" s="142"/>
      <c r="OB21" s="142"/>
      <c r="OC21" s="142"/>
      <c r="OD21" s="142"/>
      <c r="OE21" s="142"/>
      <c r="OF21" s="142"/>
      <c r="OG21" s="142"/>
      <c r="OH21" s="142"/>
      <c r="OI21" s="142"/>
      <c r="OJ21" s="142"/>
      <c r="OK21" s="142"/>
      <c r="OL21" s="142"/>
      <c r="OM21" s="142"/>
      <c r="ON21" s="142"/>
      <c r="OO21" s="142"/>
      <c r="OP21" s="142"/>
      <c r="OQ21" s="142"/>
      <c r="OR21" s="142"/>
      <c r="OS21" s="142"/>
      <c r="OT21" s="142"/>
      <c r="OU21" s="142"/>
      <c r="OV21" s="142"/>
      <c r="OW21" s="142"/>
      <c r="OX21" s="142"/>
      <c r="OY21" s="142"/>
      <c r="OZ21" s="142"/>
      <c r="PA21" s="142"/>
      <c r="PB21" s="142"/>
      <c r="PC21" s="142"/>
      <c r="PD21" s="142"/>
      <c r="PE21" s="142"/>
      <c r="PF21" s="142"/>
      <c r="PG21" s="142"/>
      <c r="PH21" s="142"/>
      <c r="PI21" s="142"/>
      <c r="PJ21" s="142"/>
      <c r="PK21" s="142"/>
      <c r="PL21" s="142"/>
      <c r="PM21" s="142"/>
      <c r="PN21" s="142"/>
      <c r="PO21" s="142"/>
      <c r="PP21" s="142"/>
      <c r="PQ21" s="142"/>
      <c r="PR21" s="142"/>
      <c r="PS21" s="142"/>
      <c r="PT21" s="142"/>
      <c r="PU21" s="142"/>
      <c r="PV21" s="142"/>
      <c r="PW21" s="142"/>
      <c r="PX21" s="142"/>
      <c r="PY21" s="142"/>
      <c r="PZ21" s="142"/>
      <c r="QA21" s="142"/>
      <c r="QB21" s="142"/>
      <c r="QC21" s="142"/>
      <c r="QD21" s="142"/>
      <c r="QE21" s="142"/>
      <c r="QF21" s="142"/>
      <c r="QG21" s="142"/>
      <c r="QH21" s="142"/>
      <c r="QI21" s="142"/>
      <c r="QJ21" s="142"/>
      <c r="QK21" s="142"/>
      <c r="QL21" s="142"/>
      <c r="QM21" s="142"/>
      <c r="QN21" s="142"/>
      <c r="QO21" s="142"/>
      <c r="QP21" s="142"/>
      <c r="QQ21" s="142"/>
      <c r="QR21" s="142"/>
      <c r="QS21" s="142"/>
      <c r="QT21" s="142"/>
      <c r="QU21" s="142"/>
      <c r="QV21" s="142"/>
      <c r="QW21" s="142"/>
      <c r="QX21" s="142"/>
      <c r="QY21" s="142"/>
      <c r="QZ21" s="142"/>
      <c r="RA21" s="142"/>
      <c r="RB21" s="142"/>
      <c r="RC21" s="142"/>
      <c r="RD21" s="142"/>
      <c r="RE21" s="142"/>
      <c r="RF21" s="142"/>
      <c r="RG21" s="142"/>
      <c r="RH21" s="142"/>
      <c r="RI21" s="142"/>
      <c r="RJ21" s="142"/>
      <c r="RK21" s="142"/>
      <c r="RL21" s="142"/>
      <c r="RM21" s="142"/>
      <c r="RN21" s="142"/>
      <c r="RO21" s="142"/>
      <c r="RP21" s="142"/>
      <c r="RQ21" s="142"/>
      <c r="RR21" s="142"/>
      <c r="RS21" s="142"/>
      <c r="RT21" s="142"/>
      <c r="RU21" s="142"/>
      <c r="RV21" s="142"/>
      <c r="RW21" s="142"/>
      <c r="RX21" s="142"/>
      <c r="RY21" s="142"/>
      <c r="RZ21" s="142"/>
      <c r="SA21" s="142"/>
      <c r="SB21" s="142"/>
      <c r="SC21" s="142"/>
      <c r="SD21" s="142"/>
      <c r="SE21" s="142"/>
      <c r="SF21" s="142"/>
      <c r="SG21" s="142"/>
      <c r="SH21" s="142"/>
      <c r="SI21" s="142"/>
      <c r="SJ21" s="142"/>
      <c r="SK21" s="142"/>
      <c r="SL21" s="142"/>
      <c r="SM21" s="142"/>
      <c r="SN21" s="142"/>
      <c r="SO21" s="142"/>
      <c r="SP21" s="142"/>
      <c r="SQ21" s="142"/>
      <c r="SR21" s="142"/>
      <c r="SS21" s="142"/>
      <c r="ST21" s="142"/>
      <c r="SU21" s="142"/>
      <c r="SV21" s="142"/>
      <c r="SW21" s="142"/>
      <c r="SX21" s="142"/>
      <c r="SY21" s="142"/>
      <c r="SZ21" s="142"/>
      <c r="TA21" s="142"/>
      <c r="TB21" s="142"/>
      <c r="TC21" s="142"/>
      <c r="TD21" s="142"/>
      <c r="TE21" s="142"/>
      <c r="TF21" s="142"/>
      <c r="TG21" s="142"/>
      <c r="TH21" s="142"/>
      <c r="TI21" s="142"/>
      <c r="TJ21" s="142"/>
      <c r="TK21" s="142"/>
      <c r="TL21" s="142"/>
      <c r="TM21" s="142"/>
      <c r="TN21" s="142"/>
      <c r="TO21" s="142"/>
      <c r="TP21" s="142"/>
      <c r="TQ21" s="142"/>
      <c r="TR21" s="142"/>
      <c r="TS21" s="142"/>
      <c r="TT21" s="142"/>
      <c r="TU21" s="142"/>
      <c r="TV21" s="142"/>
      <c r="TW21" s="142"/>
      <c r="TX21" s="142"/>
      <c r="TY21" s="142"/>
      <c r="TZ21" s="142"/>
      <c r="UA21" s="142"/>
      <c r="UB21" s="142"/>
      <c r="UC21" s="142"/>
      <c r="UD21" s="142"/>
      <c r="UE21" s="142"/>
      <c r="UF21" s="142"/>
      <c r="UG21" s="142"/>
      <c r="UH21" s="142"/>
      <c r="UI21" s="142"/>
      <c r="UJ21" s="142"/>
      <c r="UK21" s="142"/>
      <c r="UL21" s="142"/>
      <c r="UM21" s="142"/>
      <c r="UN21" s="142"/>
      <c r="UO21" s="142"/>
      <c r="UP21" s="142"/>
      <c r="UQ21" s="142"/>
      <c r="UR21" s="142"/>
      <c r="US21" s="142"/>
      <c r="UT21" s="142"/>
      <c r="UU21" s="142"/>
      <c r="UV21" s="142"/>
      <c r="UW21" s="142"/>
      <c r="UX21" s="142"/>
      <c r="UY21" s="142"/>
      <c r="UZ21" s="142"/>
      <c r="VA21" s="142"/>
      <c r="VB21" s="142"/>
      <c r="VC21" s="142"/>
      <c r="VD21" s="142"/>
      <c r="VE21" s="142"/>
      <c r="VF21" s="142"/>
      <c r="VG21" s="142"/>
      <c r="VH21" s="142"/>
      <c r="VI21" s="142"/>
      <c r="VJ21" s="142"/>
      <c r="VK21" s="142"/>
      <c r="VL21" s="142"/>
      <c r="VM21" s="142"/>
      <c r="VN21" s="142"/>
      <c r="VO21" s="142"/>
      <c r="VP21" s="142"/>
      <c r="VQ21" s="142"/>
      <c r="VR21" s="142"/>
      <c r="VS21" s="142"/>
      <c r="VT21" s="142"/>
      <c r="VU21" s="142"/>
      <c r="VV21" s="142"/>
      <c r="VW21" s="142"/>
      <c r="VX21" s="142"/>
      <c r="VY21" s="142"/>
      <c r="VZ21" s="142"/>
      <c r="WA21" s="142"/>
      <c r="WB21" s="142"/>
      <c r="WC21" s="142"/>
      <c r="WD21" s="142"/>
      <c r="WE21" s="142"/>
      <c r="WF21" s="142"/>
      <c r="WG21" s="142"/>
      <c r="WH21" s="142"/>
      <c r="WI21" s="142"/>
      <c r="WJ21" s="142"/>
      <c r="WK21" s="142"/>
      <c r="WL21" s="142"/>
      <c r="WM21" s="142"/>
      <c r="WN21" s="142"/>
      <c r="WO21" s="142"/>
      <c r="WP21" s="142"/>
      <c r="WQ21" s="142"/>
      <c r="WR21" s="142"/>
      <c r="WS21" s="142"/>
      <c r="WT21" s="142"/>
      <c r="WU21" s="142"/>
      <c r="WV21" s="142"/>
      <c r="WW21" s="142"/>
      <c r="WX21" s="142"/>
      <c r="WY21" s="142"/>
      <c r="WZ21" s="142"/>
      <c r="XA21" s="142"/>
      <c r="XB21" s="142"/>
      <c r="XC21" s="142"/>
      <c r="XD21" s="142"/>
      <c r="XE21" s="142"/>
      <c r="XF21" s="142"/>
      <c r="XG21" s="142"/>
      <c r="XH21" s="142"/>
      <c r="XI21" s="142"/>
      <c r="XJ21" s="142"/>
      <c r="XK21" s="142"/>
      <c r="XL21" s="142"/>
      <c r="XM21" s="142"/>
      <c r="XN21" s="142"/>
      <c r="XO21" s="142"/>
      <c r="XP21" s="142"/>
      <c r="XQ21" s="142"/>
      <c r="XR21" s="142"/>
      <c r="XS21" s="142"/>
      <c r="XT21" s="142"/>
      <c r="XU21" s="142"/>
      <c r="XV21" s="142"/>
      <c r="XW21" s="142"/>
      <c r="XX21" s="142"/>
      <c r="XY21" s="142"/>
      <c r="XZ21" s="142"/>
      <c r="YA21" s="142"/>
      <c r="YB21" s="142"/>
      <c r="YC21" s="142"/>
      <c r="YD21" s="142"/>
      <c r="YE21" s="142"/>
      <c r="YF21" s="142"/>
      <c r="YG21" s="142"/>
      <c r="YH21" s="142"/>
      <c r="YI21" s="142"/>
      <c r="YJ21" s="142"/>
      <c r="YK21" s="142"/>
      <c r="YL21" s="142"/>
      <c r="YM21" s="142"/>
      <c r="YN21" s="142"/>
      <c r="YO21" s="142"/>
      <c r="YP21" s="142"/>
      <c r="YQ21" s="142"/>
      <c r="YR21" s="142"/>
      <c r="YS21" s="142"/>
      <c r="YT21" s="142"/>
      <c r="YU21" s="142"/>
      <c r="YV21" s="142"/>
      <c r="YW21" s="142"/>
      <c r="YX21" s="142"/>
      <c r="YY21" s="142"/>
      <c r="YZ21" s="142"/>
      <c r="ZA21" s="142"/>
      <c r="ZB21" s="142"/>
      <c r="ZC21" s="142"/>
      <c r="ZD21" s="142"/>
      <c r="ZE21" s="142"/>
      <c r="ZF21" s="142"/>
      <c r="ZG21" s="142"/>
      <c r="ZH21" s="142"/>
      <c r="ZI21" s="142"/>
      <c r="ZJ21" s="142"/>
      <c r="ZK21" s="142"/>
      <c r="ZL21" s="142"/>
      <c r="ZM21" s="142"/>
      <c r="ZN21" s="142"/>
      <c r="ZO21" s="142"/>
      <c r="ZP21" s="142"/>
      <c r="ZQ21" s="142"/>
      <c r="ZR21" s="142"/>
      <c r="ZS21" s="142"/>
      <c r="ZT21" s="142"/>
      <c r="ZU21" s="142"/>
      <c r="ZV21" s="142"/>
      <c r="ZW21" s="142"/>
      <c r="ZX21" s="142"/>
      <c r="ZY21" s="142"/>
      <c r="ZZ21" s="142"/>
      <c r="AAA21" s="142"/>
      <c r="AAB21" s="142"/>
      <c r="AAC21" s="142"/>
      <c r="AAD21" s="142"/>
      <c r="AAE21" s="142"/>
      <c r="AAF21" s="142"/>
      <c r="AAG21" s="142"/>
      <c r="AAH21" s="142"/>
      <c r="AAI21" s="142"/>
      <c r="AAJ21" s="142"/>
      <c r="AAK21" s="142"/>
      <c r="AAL21" s="142"/>
      <c r="AAM21" s="142"/>
      <c r="AAN21" s="142"/>
      <c r="AAO21" s="142"/>
      <c r="AAP21" s="142"/>
      <c r="AAQ21" s="142"/>
      <c r="AAR21" s="142"/>
      <c r="AAS21" s="142"/>
      <c r="AAT21" s="142"/>
      <c r="AAU21" s="142"/>
      <c r="AAV21" s="142"/>
      <c r="AAW21" s="142"/>
      <c r="AAX21" s="142"/>
      <c r="AAY21" s="142"/>
      <c r="AAZ21" s="142"/>
      <c r="ABA21" s="142"/>
      <c r="ABB21" s="142"/>
      <c r="ABC21" s="142"/>
      <c r="ABD21" s="142"/>
      <c r="ABE21" s="142"/>
      <c r="ABF21" s="142"/>
      <c r="ABG21" s="142"/>
      <c r="ABH21" s="142"/>
      <c r="ABI21" s="142"/>
      <c r="ABJ21" s="142"/>
      <c r="ABK21" s="142"/>
      <c r="ABL21" s="142"/>
      <c r="ABM21" s="142"/>
      <c r="ABN21" s="142"/>
      <c r="ABO21" s="142"/>
      <c r="ABP21" s="142"/>
      <c r="ABQ21" s="142"/>
      <c r="ABR21" s="142"/>
      <c r="ABS21" s="142"/>
      <c r="ABT21" s="142"/>
      <c r="ABU21" s="142"/>
      <c r="ABV21" s="142"/>
      <c r="ABW21" s="142"/>
      <c r="ABX21" s="142"/>
      <c r="ABY21" s="142"/>
      <c r="ABZ21" s="142"/>
      <c r="ACA21" s="142"/>
      <c r="ACB21" s="142"/>
      <c r="ACC21" s="142"/>
      <c r="ACD21" s="142"/>
      <c r="ACE21" s="142"/>
      <c r="ACF21" s="142"/>
      <c r="ACG21" s="142"/>
      <c r="ACH21" s="142"/>
      <c r="ACI21" s="142"/>
      <c r="ACJ21" s="142"/>
      <c r="ACK21" s="142"/>
      <c r="ACL21" s="142"/>
      <c r="ACM21" s="142"/>
      <c r="ACN21" s="142"/>
      <c r="ACO21" s="142"/>
      <c r="ACP21" s="142"/>
      <c r="ACQ21" s="142"/>
      <c r="ACR21" s="142"/>
      <c r="ACS21" s="142"/>
      <c r="ACT21" s="142"/>
      <c r="ACU21" s="142"/>
      <c r="ACV21" s="142"/>
      <c r="ACW21" s="142"/>
      <c r="ACX21" s="142"/>
      <c r="ACY21" s="142"/>
      <c r="ACZ21" s="142"/>
      <c r="ADA21" s="142"/>
      <c r="ADB21" s="142"/>
      <c r="ADC21" s="142"/>
      <c r="ADD21" s="142"/>
      <c r="ADE21" s="142"/>
      <c r="ADF21" s="142"/>
      <c r="ADG21" s="142"/>
      <c r="ADH21" s="142"/>
      <c r="ADI21" s="142"/>
      <c r="ADJ21" s="142"/>
      <c r="ADK21" s="142"/>
      <c r="ADL21" s="142"/>
      <c r="ADM21" s="142"/>
      <c r="ADN21" s="142"/>
      <c r="ADO21" s="142"/>
      <c r="ADP21" s="142"/>
      <c r="ADQ21" s="142"/>
      <c r="ADR21" s="142"/>
      <c r="ADS21" s="142"/>
      <c r="ADT21" s="142"/>
      <c r="ADU21" s="142"/>
      <c r="ADV21" s="142"/>
      <c r="ADW21" s="142"/>
      <c r="ADX21" s="142"/>
      <c r="ADY21" s="142"/>
      <c r="ADZ21" s="142"/>
      <c r="AEA21" s="142"/>
      <c r="AEB21" s="142"/>
      <c r="AEC21" s="142"/>
      <c r="AED21" s="142"/>
      <c r="AEE21" s="142"/>
      <c r="AEF21" s="142"/>
      <c r="AEG21" s="142"/>
      <c r="AEH21" s="142"/>
      <c r="AEI21" s="142"/>
      <c r="AEJ21" s="142"/>
      <c r="AEK21" s="142"/>
      <c r="AEL21" s="142"/>
      <c r="AEM21" s="142"/>
      <c r="AEN21" s="142"/>
      <c r="AEO21" s="142"/>
      <c r="AEP21" s="142"/>
      <c r="AEQ21" s="142"/>
      <c r="AER21" s="142"/>
      <c r="AES21" s="142"/>
      <c r="AET21" s="142"/>
      <c r="AEU21" s="142"/>
      <c r="AEV21" s="142"/>
      <c r="AEW21" s="142"/>
      <c r="AEX21" s="142"/>
      <c r="AEY21" s="142"/>
      <c r="AEZ21" s="142"/>
      <c r="AFA21" s="142"/>
      <c r="AFB21" s="142"/>
      <c r="AFC21" s="142"/>
      <c r="AFD21" s="142"/>
      <c r="AFE21" s="142"/>
      <c r="AFF21" s="142"/>
      <c r="AFG21" s="142"/>
      <c r="AFH21" s="142"/>
      <c r="AFI21" s="142"/>
      <c r="AFJ21" s="142"/>
      <c r="AFK21" s="142"/>
      <c r="AFL21" s="142"/>
      <c r="AFM21" s="142"/>
      <c r="AFN21" s="142"/>
      <c r="AFO21" s="142"/>
      <c r="AFP21" s="142"/>
      <c r="AFQ21" s="142"/>
      <c r="AFR21" s="142"/>
      <c r="AFS21" s="142"/>
      <c r="AFT21" s="142"/>
      <c r="AFU21" s="142"/>
      <c r="AFV21" s="142"/>
      <c r="AFW21" s="142"/>
      <c r="AFX21" s="142"/>
      <c r="AFY21" s="142"/>
      <c r="AFZ21" s="142"/>
      <c r="AGA21" s="142"/>
      <c r="AGB21" s="142"/>
      <c r="AGC21" s="142"/>
      <c r="AGD21" s="142"/>
      <c r="AGE21" s="142"/>
      <c r="AGF21" s="142"/>
      <c r="AGG21" s="142"/>
      <c r="AGH21" s="142"/>
      <c r="AGI21" s="142"/>
      <c r="AGJ21" s="142"/>
      <c r="AGK21" s="142"/>
      <c r="AGL21" s="142"/>
      <c r="AGM21" s="142"/>
      <c r="AGN21" s="142"/>
      <c r="AGO21" s="142"/>
      <c r="AGP21" s="142"/>
      <c r="AGQ21" s="142"/>
      <c r="AGR21" s="142"/>
      <c r="AGS21" s="142"/>
      <c r="AGT21" s="142"/>
      <c r="AGU21" s="142"/>
      <c r="AGV21" s="142"/>
      <c r="AGW21" s="142"/>
      <c r="AGX21" s="142"/>
      <c r="AGY21" s="142"/>
      <c r="AGZ21" s="142"/>
      <c r="AHA21" s="142"/>
      <c r="AHB21" s="142"/>
      <c r="AHC21" s="142"/>
      <c r="AHD21" s="142"/>
      <c r="AHE21" s="142"/>
      <c r="AHF21" s="142"/>
      <c r="AHG21" s="142"/>
      <c r="AHH21" s="142"/>
      <c r="AHI21" s="142"/>
      <c r="AHJ21" s="142"/>
      <c r="AHK21" s="142"/>
      <c r="AHL21" s="142"/>
      <c r="AHM21" s="142"/>
      <c r="AHN21" s="142"/>
      <c r="AHO21" s="142"/>
      <c r="AHP21" s="142"/>
      <c r="AHQ21" s="142"/>
      <c r="AHR21" s="142"/>
      <c r="AHS21" s="142"/>
      <c r="AHT21" s="142"/>
      <c r="AHU21" s="142"/>
      <c r="AHV21" s="142"/>
      <c r="AHW21" s="142"/>
      <c r="AHX21" s="142"/>
      <c r="AHY21" s="142"/>
      <c r="AHZ21" s="142"/>
      <c r="AIA21" s="142"/>
      <c r="AIB21" s="142"/>
      <c r="AIC21" s="142"/>
      <c r="AID21" s="142"/>
      <c r="AIE21" s="142"/>
      <c r="AIF21" s="142"/>
      <c r="AIG21" s="142"/>
      <c r="AIH21" s="142"/>
      <c r="AII21" s="142"/>
      <c r="AIJ21" s="142"/>
      <c r="AIK21" s="142"/>
      <c r="AIL21" s="142"/>
      <c r="AIM21" s="142"/>
      <c r="AIN21" s="142"/>
      <c r="AIO21" s="142"/>
      <c r="AIP21" s="142"/>
      <c r="AIQ21" s="142"/>
      <c r="AIR21" s="142"/>
      <c r="AIS21" s="142"/>
      <c r="AIT21" s="142"/>
      <c r="AIU21" s="142"/>
      <c r="AIV21" s="142"/>
      <c r="AIW21" s="142"/>
      <c r="AIX21" s="142"/>
      <c r="AIY21" s="142"/>
      <c r="AIZ21" s="142"/>
      <c r="AJA21" s="142"/>
      <c r="AJB21" s="142"/>
      <c r="AJC21" s="142"/>
      <c r="AJD21" s="142"/>
      <c r="AJE21" s="142"/>
      <c r="AJF21" s="142"/>
      <c r="AJG21" s="142"/>
      <c r="AJH21" s="142"/>
      <c r="AJI21" s="142"/>
      <c r="AJJ21" s="142"/>
      <c r="AJK21" s="142"/>
      <c r="AJL21" s="142"/>
      <c r="AJM21" s="142"/>
      <c r="AJN21" s="142"/>
      <c r="AJO21" s="142"/>
      <c r="AJP21" s="142"/>
      <c r="AJQ21" s="142"/>
      <c r="AJR21" s="142"/>
      <c r="AJS21" s="142"/>
      <c r="AJT21" s="142"/>
      <c r="AJU21" s="142"/>
      <c r="AJV21" s="142"/>
      <c r="AJW21" s="142"/>
      <c r="AJX21" s="142"/>
      <c r="AJY21" s="142"/>
      <c r="AJZ21" s="142"/>
      <c r="AKA21" s="142"/>
      <c r="AKB21" s="142"/>
      <c r="AKC21" s="142"/>
      <c r="AKD21" s="142"/>
      <c r="AKE21" s="142"/>
      <c r="AKF21" s="142"/>
      <c r="AKG21" s="142"/>
      <c r="AKH21" s="142"/>
      <c r="AKI21" s="142"/>
      <c r="AKJ21" s="142"/>
      <c r="AKK21" s="142"/>
      <c r="AKL21" s="142"/>
      <c r="AKM21" s="142"/>
      <c r="AKN21" s="142"/>
      <c r="AKO21" s="142"/>
      <c r="AKP21" s="142"/>
      <c r="AKQ21" s="142"/>
      <c r="AKR21" s="142"/>
      <c r="AKS21" s="142"/>
      <c r="AKT21" s="142"/>
      <c r="AKU21" s="142"/>
      <c r="AKV21" s="142"/>
      <c r="AKW21" s="142"/>
      <c r="AKX21" s="142"/>
      <c r="AKY21" s="142"/>
      <c r="AKZ21" s="142"/>
      <c r="ALA21" s="142"/>
      <c r="ALB21" s="142"/>
      <c r="ALC21" s="142"/>
      <c r="ALD21" s="142"/>
      <c r="ALE21" s="142"/>
      <c r="ALF21" s="142"/>
      <c r="ALG21" s="142"/>
      <c r="ALH21" s="142"/>
      <c r="ALI21" s="142"/>
      <c r="ALJ21" s="142"/>
      <c r="ALK21" s="142"/>
      <c r="ALL21" s="142"/>
      <c r="ALM21" s="142"/>
      <c r="ALN21" s="142"/>
      <c r="ALO21" s="142"/>
      <c r="ALP21" s="142"/>
      <c r="ALQ21" s="142"/>
      <c r="ALR21" s="142"/>
      <c r="ALS21" s="142"/>
      <c r="ALT21" s="142"/>
      <c r="ALU21" s="142"/>
      <c r="ALV21" s="142"/>
      <c r="ALW21" s="142"/>
      <c r="ALX21" s="142"/>
      <c r="ALY21" s="142"/>
      <c r="ALZ21" s="142"/>
      <c r="AMA21" s="142"/>
      <c r="AMB21" s="142"/>
      <c r="AMC21" s="142"/>
      <c r="AMD21" s="142"/>
      <c r="AME21" s="142"/>
      <c r="AMF21" s="142"/>
      <c r="AMG21" s="142"/>
      <c r="AMH21" s="142"/>
    </row>
    <row r="22" spans="1:1022" ht="15" x14ac:dyDescent="0.25">
      <c r="A22" s="136"/>
      <c r="B22" s="161" t="s">
        <v>111</v>
      </c>
      <c r="C22" s="162"/>
      <c r="D22" s="162"/>
      <c r="E22" s="162"/>
      <c r="F22" s="159" t="s">
        <v>112</v>
      </c>
      <c r="G22" s="163">
        <v>6.7400000000000002E-2</v>
      </c>
      <c r="H22" s="154"/>
      <c r="I22" s="155"/>
      <c r="J22" s="155"/>
      <c r="K22" s="156"/>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c r="DZ22" s="142"/>
      <c r="EA22" s="142"/>
      <c r="EB22" s="142"/>
      <c r="EC22" s="142"/>
      <c r="ED22" s="142"/>
      <c r="EE22" s="142"/>
      <c r="EF22" s="142"/>
      <c r="EG22" s="142"/>
      <c r="EH22" s="142"/>
      <c r="EI22" s="142"/>
      <c r="EJ22" s="142"/>
      <c r="EK22" s="142"/>
      <c r="EL22" s="142"/>
      <c r="EM22" s="142"/>
      <c r="EN22" s="142"/>
      <c r="EO22" s="142"/>
      <c r="EP22" s="142"/>
      <c r="EQ22" s="142"/>
      <c r="ER22" s="142"/>
      <c r="ES22" s="142"/>
      <c r="ET22" s="142"/>
      <c r="EU22" s="142"/>
      <c r="EV22" s="142"/>
      <c r="EW22" s="142"/>
      <c r="EX22" s="142"/>
      <c r="EY22" s="142"/>
      <c r="EZ22" s="142"/>
      <c r="FA22" s="142"/>
      <c r="FB22" s="142"/>
      <c r="FC22" s="142"/>
      <c r="FD22" s="142"/>
      <c r="FE22" s="142"/>
      <c r="FF22" s="142"/>
      <c r="FG22" s="142"/>
      <c r="FH22" s="142"/>
      <c r="FI22" s="142"/>
      <c r="FJ22" s="142"/>
      <c r="FK22" s="142"/>
      <c r="FL22" s="142"/>
      <c r="FM22" s="142"/>
      <c r="FN22" s="142"/>
      <c r="FO22" s="142"/>
      <c r="FP22" s="142"/>
      <c r="FQ22" s="142"/>
      <c r="FR22" s="142"/>
      <c r="FS22" s="142"/>
      <c r="FT22" s="142"/>
      <c r="FU22" s="142"/>
      <c r="FV22" s="142"/>
      <c r="FW22" s="142"/>
      <c r="FX22" s="142"/>
      <c r="FY22" s="142"/>
      <c r="FZ22" s="142"/>
      <c r="GA22" s="142"/>
      <c r="GB22" s="142"/>
      <c r="GC22" s="142"/>
      <c r="GD22" s="142"/>
      <c r="GE22" s="142"/>
      <c r="GF22" s="142"/>
      <c r="GG22" s="142"/>
      <c r="GH22" s="142"/>
      <c r="GI22" s="142"/>
      <c r="GJ22" s="142"/>
      <c r="GK22" s="142"/>
      <c r="GL22" s="142"/>
      <c r="GM22" s="142"/>
      <c r="GN22" s="142"/>
      <c r="GO22" s="142"/>
      <c r="GP22" s="142"/>
      <c r="GQ22" s="142"/>
      <c r="GR22" s="142"/>
      <c r="GS22" s="142"/>
      <c r="GT22" s="142"/>
      <c r="GU22" s="142"/>
      <c r="GV22" s="142"/>
      <c r="GW22" s="142"/>
      <c r="GX22" s="142"/>
      <c r="GY22" s="142"/>
      <c r="GZ22" s="142"/>
      <c r="HA22" s="142"/>
      <c r="HB22" s="142"/>
      <c r="HC22" s="142"/>
      <c r="HD22" s="142"/>
      <c r="HE22" s="142"/>
      <c r="HF22" s="142"/>
      <c r="HG22" s="142"/>
      <c r="HH22" s="142"/>
      <c r="HI22" s="142"/>
      <c r="HJ22" s="142"/>
      <c r="HK22" s="142"/>
      <c r="HL22" s="142"/>
      <c r="HM22" s="142"/>
      <c r="HN22" s="142"/>
      <c r="HO22" s="142"/>
      <c r="HP22" s="142"/>
      <c r="HQ22" s="142"/>
      <c r="HR22" s="142"/>
      <c r="HS22" s="142"/>
      <c r="HT22" s="142"/>
      <c r="HU22" s="142"/>
      <c r="HV22" s="142"/>
      <c r="HW22" s="142"/>
      <c r="HX22" s="142"/>
      <c r="HY22" s="142"/>
      <c r="HZ22" s="142"/>
      <c r="IA22" s="142"/>
      <c r="IB22" s="142"/>
      <c r="IC22" s="142"/>
      <c r="ID22" s="142"/>
      <c r="IE22" s="142"/>
      <c r="IF22" s="142"/>
      <c r="IG22" s="142"/>
      <c r="IH22" s="142"/>
      <c r="II22" s="142"/>
      <c r="IJ22" s="142"/>
      <c r="IK22" s="142"/>
      <c r="IL22" s="142"/>
      <c r="IM22" s="142"/>
      <c r="IN22" s="142"/>
      <c r="IO22" s="142"/>
      <c r="IP22" s="142"/>
      <c r="IQ22" s="142"/>
      <c r="IR22" s="142"/>
      <c r="IS22" s="142"/>
      <c r="IT22" s="142"/>
      <c r="IU22" s="142"/>
      <c r="IV22" s="142"/>
      <c r="IW22" s="142"/>
      <c r="IX22" s="142"/>
      <c r="IY22" s="142"/>
      <c r="IZ22" s="142"/>
      <c r="JA22" s="142"/>
      <c r="JB22" s="142"/>
      <c r="JC22" s="142"/>
      <c r="JD22" s="142"/>
      <c r="JE22" s="142"/>
      <c r="JF22" s="142"/>
      <c r="JG22" s="142"/>
      <c r="JH22" s="142"/>
      <c r="JI22" s="142"/>
      <c r="JJ22" s="142"/>
      <c r="JK22" s="142"/>
      <c r="JL22" s="142"/>
      <c r="JM22" s="142"/>
      <c r="JN22" s="142"/>
      <c r="JO22" s="142"/>
      <c r="JP22" s="142"/>
      <c r="JQ22" s="142"/>
      <c r="JR22" s="142"/>
      <c r="JS22" s="142"/>
      <c r="JT22" s="142"/>
      <c r="JU22" s="142"/>
      <c r="JV22" s="142"/>
      <c r="JW22" s="142"/>
      <c r="JX22" s="142"/>
      <c r="JY22" s="142"/>
      <c r="JZ22" s="142"/>
      <c r="KA22" s="142"/>
      <c r="KB22" s="142"/>
      <c r="KC22" s="142"/>
      <c r="KD22" s="142"/>
      <c r="KE22" s="142"/>
      <c r="KF22" s="142"/>
      <c r="KG22" s="142"/>
      <c r="KH22" s="142"/>
      <c r="KI22" s="142"/>
      <c r="KJ22" s="142"/>
      <c r="KK22" s="142"/>
      <c r="KL22" s="142"/>
      <c r="KM22" s="142"/>
      <c r="KN22" s="142"/>
      <c r="KO22" s="142"/>
      <c r="KP22" s="142"/>
      <c r="KQ22" s="142"/>
      <c r="KR22" s="142"/>
      <c r="KS22" s="142"/>
      <c r="KT22" s="142"/>
      <c r="KU22" s="142"/>
      <c r="KV22" s="142"/>
      <c r="KW22" s="142"/>
      <c r="KX22" s="142"/>
      <c r="KY22" s="142"/>
      <c r="KZ22" s="142"/>
      <c r="LA22" s="142"/>
      <c r="LB22" s="142"/>
      <c r="LC22" s="142"/>
      <c r="LD22" s="142"/>
      <c r="LE22" s="142"/>
      <c r="LF22" s="142"/>
      <c r="LG22" s="142"/>
      <c r="LH22" s="142"/>
      <c r="LI22" s="142"/>
      <c r="LJ22" s="142"/>
      <c r="LK22" s="142"/>
      <c r="LL22" s="142"/>
      <c r="LM22" s="142"/>
      <c r="LN22" s="142"/>
      <c r="LO22" s="142"/>
      <c r="LP22" s="142"/>
      <c r="LQ22" s="142"/>
      <c r="LR22" s="142"/>
      <c r="LS22" s="142"/>
      <c r="LT22" s="142"/>
      <c r="LU22" s="142"/>
      <c r="LV22" s="142"/>
      <c r="LW22" s="142"/>
      <c r="LX22" s="142"/>
      <c r="LY22" s="142"/>
      <c r="LZ22" s="142"/>
      <c r="MA22" s="142"/>
      <c r="MB22" s="142"/>
      <c r="MC22" s="142"/>
      <c r="MD22" s="142"/>
      <c r="ME22" s="142"/>
      <c r="MF22" s="142"/>
      <c r="MG22" s="142"/>
      <c r="MH22" s="142"/>
      <c r="MI22" s="142"/>
      <c r="MJ22" s="142"/>
      <c r="MK22" s="142"/>
      <c r="ML22" s="142"/>
      <c r="MM22" s="142"/>
      <c r="MN22" s="142"/>
      <c r="MO22" s="142"/>
      <c r="MP22" s="142"/>
      <c r="MQ22" s="142"/>
      <c r="MR22" s="142"/>
      <c r="MS22" s="142"/>
      <c r="MT22" s="142"/>
      <c r="MU22" s="142"/>
      <c r="MV22" s="142"/>
      <c r="MW22" s="142"/>
      <c r="MX22" s="142"/>
      <c r="MY22" s="142"/>
      <c r="MZ22" s="142"/>
      <c r="NA22" s="142"/>
      <c r="NB22" s="142"/>
      <c r="NC22" s="142"/>
      <c r="ND22" s="142"/>
      <c r="NE22" s="142"/>
      <c r="NF22" s="142"/>
      <c r="NG22" s="142"/>
      <c r="NH22" s="142"/>
      <c r="NI22" s="142"/>
      <c r="NJ22" s="142"/>
      <c r="NK22" s="142"/>
      <c r="NL22" s="142"/>
      <c r="NM22" s="142"/>
      <c r="NN22" s="142"/>
      <c r="NO22" s="142"/>
      <c r="NP22" s="142"/>
      <c r="NQ22" s="142"/>
      <c r="NR22" s="142"/>
      <c r="NS22" s="142"/>
      <c r="NT22" s="142"/>
      <c r="NU22" s="142"/>
      <c r="NV22" s="142"/>
      <c r="NW22" s="142"/>
      <c r="NX22" s="142"/>
      <c r="NY22" s="142"/>
      <c r="NZ22" s="142"/>
      <c r="OA22" s="142"/>
      <c r="OB22" s="142"/>
      <c r="OC22" s="142"/>
      <c r="OD22" s="142"/>
      <c r="OE22" s="142"/>
      <c r="OF22" s="142"/>
      <c r="OG22" s="142"/>
      <c r="OH22" s="142"/>
      <c r="OI22" s="142"/>
      <c r="OJ22" s="142"/>
      <c r="OK22" s="142"/>
      <c r="OL22" s="142"/>
      <c r="OM22" s="142"/>
      <c r="ON22" s="142"/>
      <c r="OO22" s="142"/>
      <c r="OP22" s="142"/>
      <c r="OQ22" s="142"/>
      <c r="OR22" s="142"/>
      <c r="OS22" s="142"/>
      <c r="OT22" s="142"/>
      <c r="OU22" s="142"/>
      <c r="OV22" s="142"/>
      <c r="OW22" s="142"/>
      <c r="OX22" s="142"/>
      <c r="OY22" s="142"/>
      <c r="OZ22" s="142"/>
      <c r="PA22" s="142"/>
      <c r="PB22" s="142"/>
      <c r="PC22" s="142"/>
      <c r="PD22" s="142"/>
      <c r="PE22" s="142"/>
      <c r="PF22" s="142"/>
      <c r="PG22" s="142"/>
      <c r="PH22" s="142"/>
      <c r="PI22" s="142"/>
      <c r="PJ22" s="142"/>
      <c r="PK22" s="142"/>
      <c r="PL22" s="142"/>
      <c r="PM22" s="142"/>
      <c r="PN22" s="142"/>
      <c r="PO22" s="142"/>
      <c r="PP22" s="142"/>
      <c r="PQ22" s="142"/>
      <c r="PR22" s="142"/>
      <c r="PS22" s="142"/>
      <c r="PT22" s="142"/>
      <c r="PU22" s="142"/>
      <c r="PV22" s="142"/>
      <c r="PW22" s="142"/>
      <c r="PX22" s="142"/>
      <c r="PY22" s="142"/>
      <c r="PZ22" s="142"/>
      <c r="QA22" s="142"/>
      <c r="QB22" s="142"/>
      <c r="QC22" s="142"/>
      <c r="QD22" s="142"/>
      <c r="QE22" s="142"/>
      <c r="QF22" s="142"/>
      <c r="QG22" s="142"/>
      <c r="QH22" s="142"/>
      <c r="QI22" s="142"/>
      <c r="QJ22" s="142"/>
      <c r="QK22" s="142"/>
      <c r="QL22" s="142"/>
      <c r="QM22" s="142"/>
      <c r="QN22" s="142"/>
      <c r="QO22" s="142"/>
      <c r="QP22" s="142"/>
      <c r="QQ22" s="142"/>
      <c r="QR22" s="142"/>
      <c r="QS22" s="142"/>
      <c r="QT22" s="142"/>
      <c r="QU22" s="142"/>
      <c r="QV22" s="142"/>
      <c r="QW22" s="142"/>
      <c r="QX22" s="142"/>
      <c r="QY22" s="142"/>
      <c r="QZ22" s="142"/>
      <c r="RA22" s="142"/>
      <c r="RB22" s="142"/>
      <c r="RC22" s="142"/>
      <c r="RD22" s="142"/>
      <c r="RE22" s="142"/>
      <c r="RF22" s="142"/>
      <c r="RG22" s="142"/>
      <c r="RH22" s="142"/>
      <c r="RI22" s="142"/>
      <c r="RJ22" s="142"/>
      <c r="RK22" s="142"/>
      <c r="RL22" s="142"/>
      <c r="RM22" s="142"/>
      <c r="RN22" s="142"/>
      <c r="RO22" s="142"/>
      <c r="RP22" s="142"/>
      <c r="RQ22" s="142"/>
      <c r="RR22" s="142"/>
      <c r="RS22" s="142"/>
      <c r="RT22" s="142"/>
      <c r="RU22" s="142"/>
      <c r="RV22" s="142"/>
      <c r="RW22" s="142"/>
      <c r="RX22" s="142"/>
      <c r="RY22" s="142"/>
      <c r="RZ22" s="142"/>
      <c r="SA22" s="142"/>
      <c r="SB22" s="142"/>
      <c r="SC22" s="142"/>
      <c r="SD22" s="142"/>
      <c r="SE22" s="142"/>
      <c r="SF22" s="142"/>
      <c r="SG22" s="142"/>
      <c r="SH22" s="142"/>
      <c r="SI22" s="142"/>
      <c r="SJ22" s="142"/>
      <c r="SK22" s="142"/>
      <c r="SL22" s="142"/>
      <c r="SM22" s="142"/>
      <c r="SN22" s="142"/>
      <c r="SO22" s="142"/>
      <c r="SP22" s="142"/>
      <c r="SQ22" s="142"/>
      <c r="SR22" s="142"/>
      <c r="SS22" s="142"/>
      <c r="ST22" s="142"/>
      <c r="SU22" s="142"/>
      <c r="SV22" s="142"/>
      <c r="SW22" s="142"/>
      <c r="SX22" s="142"/>
      <c r="SY22" s="142"/>
      <c r="SZ22" s="142"/>
      <c r="TA22" s="142"/>
      <c r="TB22" s="142"/>
      <c r="TC22" s="142"/>
      <c r="TD22" s="142"/>
      <c r="TE22" s="142"/>
      <c r="TF22" s="142"/>
      <c r="TG22" s="142"/>
      <c r="TH22" s="142"/>
      <c r="TI22" s="142"/>
      <c r="TJ22" s="142"/>
      <c r="TK22" s="142"/>
      <c r="TL22" s="142"/>
      <c r="TM22" s="142"/>
      <c r="TN22" s="142"/>
      <c r="TO22" s="142"/>
      <c r="TP22" s="142"/>
      <c r="TQ22" s="142"/>
      <c r="TR22" s="142"/>
      <c r="TS22" s="142"/>
      <c r="TT22" s="142"/>
      <c r="TU22" s="142"/>
      <c r="TV22" s="142"/>
      <c r="TW22" s="142"/>
      <c r="TX22" s="142"/>
      <c r="TY22" s="142"/>
      <c r="TZ22" s="142"/>
      <c r="UA22" s="142"/>
      <c r="UB22" s="142"/>
      <c r="UC22" s="142"/>
      <c r="UD22" s="142"/>
      <c r="UE22" s="142"/>
      <c r="UF22" s="142"/>
      <c r="UG22" s="142"/>
      <c r="UH22" s="142"/>
      <c r="UI22" s="142"/>
      <c r="UJ22" s="142"/>
      <c r="UK22" s="142"/>
      <c r="UL22" s="142"/>
      <c r="UM22" s="142"/>
      <c r="UN22" s="142"/>
      <c r="UO22" s="142"/>
      <c r="UP22" s="142"/>
      <c r="UQ22" s="142"/>
      <c r="UR22" s="142"/>
      <c r="US22" s="142"/>
      <c r="UT22" s="142"/>
      <c r="UU22" s="142"/>
      <c r="UV22" s="142"/>
      <c r="UW22" s="142"/>
      <c r="UX22" s="142"/>
      <c r="UY22" s="142"/>
      <c r="UZ22" s="142"/>
      <c r="VA22" s="142"/>
      <c r="VB22" s="142"/>
      <c r="VC22" s="142"/>
      <c r="VD22" s="142"/>
      <c r="VE22" s="142"/>
      <c r="VF22" s="142"/>
      <c r="VG22" s="142"/>
      <c r="VH22" s="142"/>
      <c r="VI22" s="142"/>
      <c r="VJ22" s="142"/>
      <c r="VK22" s="142"/>
      <c r="VL22" s="142"/>
      <c r="VM22" s="142"/>
      <c r="VN22" s="142"/>
      <c r="VO22" s="142"/>
      <c r="VP22" s="142"/>
      <c r="VQ22" s="142"/>
      <c r="VR22" s="142"/>
      <c r="VS22" s="142"/>
      <c r="VT22" s="142"/>
      <c r="VU22" s="142"/>
      <c r="VV22" s="142"/>
      <c r="VW22" s="142"/>
      <c r="VX22" s="142"/>
      <c r="VY22" s="142"/>
      <c r="VZ22" s="142"/>
      <c r="WA22" s="142"/>
      <c r="WB22" s="142"/>
      <c r="WC22" s="142"/>
      <c r="WD22" s="142"/>
      <c r="WE22" s="142"/>
      <c r="WF22" s="142"/>
      <c r="WG22" s="142"/>
      <c r="WH22" s="142"/>
      <c r="WI22" s="142"/>
      <c r="WJ22" s="142"/>
      <c r="WK22" s="142"/>
      <c r="WL22" s="142"/>
      <c r="WM22" s="142"/>
      <c r="WN22" s="142"/>
      <c r="WO22" s="142"/>
      <c r="WP22" s="142"/>
      <c r="WQ22" s="142"/>
      <c r="WR22" s="142"/>
      <c r="WS22" s="142"/>
      <c r="WT22" s="142"/>
      <c r="WU22" s="142"/>
      <c r="WV22" s="142"/>
      <c r="WW22" s="142"/>
      <c r="WX22" s="142"/>
      <c r="WY22" s="142"/>
      <c r="WZ22" s="142"/>
      <c r="XA22" s="142"/>
      <c r="XB22" s="142"/>
      <c r="XC22" s="142"/>
      <c r="XD22" s="142"/>
      <c r="XE22" s="142"/>
      <c r="XF22" s="142"/>
      <c r="XG22" s="142"/>
      <c r="XH22" s="142"/>
      <c r="XI22" s="142"/>
      <c r="XJ22" s="142"/>
      <c r="XK22" s="142"/>
      <c r="XL22" s="142"/>
      <c r="XM22" s="142"/>
      <c r="XN22" s="142"/>
      <c r="XO22" s="142"/>
      <c r="XP22" s="142"/>
      <c r="XQ22" s="142"/>
      <c r="XR22" s="142"/>
      <c r="XS22" s="142"/>
      <c r="XT22" s="142"/>
      <c r="XU22" s="142"/>
      <c r="XV22" s="142"/>
      <c r="XW22" s="142"/>
      <c r="XX22" s="142"/>
      <c r="XY22" s="142"/>
      <c r="XZ22" s="142"/>
      <c r="YA22" s="142"/>
      <c r="YB22" s="142"/>
      <c r="YC22" s="142"/>
      <c r="YD22" s="142"/>
      <c r="YE22" s="142"/>
      <c r="YF22" s="142"/>
      <c r="YG22" s="142"/>
      <c r="YH22" s="142"/>
      <c r="YI22" s="142"/>
      <c r="YJ22" s="142"/>
      <c r="YK22" s="142"/>
      <c r="YL22" s="142"/>
      <c r="YM22" s="142"/>
      <c r="YN22" s="142"/>
      <c r="YO22" s="142"/>
      <c r="YP22" s="142"/>
      <c r="YQ22" s="142"/>
      <c r="YR22" s="142"/>
      <c r="YS22" s="142"/>
      <c r="YT22" s="142"/>
      <c r="YU22" s="142"/>
      <c r="YV22" s="142"/>
      <c r="YW22" s="142"/>
      <c r="YX22" s="142"/>
      <c r="YY22" s="142"/>
      <c r="YZ22" s="142"/>
      <c r="ZA22" s="142"/>
      <c r="ZB22" s="142"/>
      <c r="ZC22" s="142"/>
      <c r="ZD22" s="142"/>
      <c r="ZE22" s="142"/>
      <c r="ZF22" s="142"/>
      <c r="ZG22" s="142"/>
      <c r="ZH22" s="142"/>
      <c r="ZI22" s="142"/>
      <c r="ZJ22" s="142"/>
      <c r="ZK22" s="142"/>
      <c r="ZL22" s="142"/>
      <c r="ZM22" s="142"/>
      <c r="ZN22" s="142"/>
      <c r="ZO22" s="142"/>
      <c r="ZP22" s="142"/>
      <c r="ZQ22" s="142"/>
      <c r="ZR22" s="142"/>
      <c r="ZS22" s="142"/>
      <c r="ZT22" s="142"/>
      <c r="ZU22" s="142"/>
      <c r="ZV22" s="142"/>
      <c r="ZW22" s="142"/>
      <c r="ZX22" s="142"/>
      <c r="ZY22" s="142"/>
      <c r="ZZ22" s="142"/>
      <c r="AAA22" s="142"/>
      <c r="AAB22" s="142"/>
      <c r="AAC22" s="142"/>
      <c r="AAD22" s="142"/>
      <c r="AAE22" s="142"/>
      <c r="AAF22" s="142"/>
      <c r="AAG22" s="142"/>
      <c r="AAH22" s="142"/>
      <c r="AAI22" s="142"/>
      <c r="AAJ22" s="142"/>
      <c r="AAK22" s="142"/>
      <c r="AAL22" s="142"/>
      <c r="AAM22" s="142"/>
      <c r="AAN22" s="142"/>
      <c r="AAO22" s="142"/>
      <c r="AAP22" s="142"/>
      <c r="AAQ22" s="142"/>
      <c r="AAR22" s="142"/>
      <c r="AAS22" s="142"/>
      <c r="AAT22" s="142"/>
      <c r="AAU22" s="142"/>
      <c r="AAV22" s="142"/>
      <c r="AAW22" s="142"/>
      <c r="AAX22" s="142"/>
      <c r="AAY22" s="142"/>
      <c r="AAZ22" s="142"/>
      <c r="ABA22" s="142"/>
      <c r="ABB22" s="142"/>
      <c r="ABC22" s="142"/>
      <c r="ABD22" s="142"/>
      <c r="ABE22" s="142"/>
      <c r="ABF22" s="142"/>
      <c r="ABG22" s="142"/>
      <c r="ABH22" s="142"/>
      <c r="ABI22" s="142"/>
      <c r="ABJ22" s="142"/>
      <c r="ABK22" s="142"/>
      <c r="ABL22" s="142"/>
      <c r="ABM22" s="142"/>
      <c r="ABN22" s="142"/>
      <c r="ABO22" s="142"/>
      <c r="ABP22" s="142"/>
      <c r="ABQ22" s="142"/>
      <c r="ABR22" s="142"/>
      <c r="ABS22" s="142"/>
      <c r="ABT22" s="142"/>
      <c r="ABU22" s="142"/>
      <c r="ABV22" s="142"/>
      <c r="ABW22" s="142"/>
      <c r="ABX22" s="142"/>
      <c r="ABY22" s="142"/>
      <c r="ABZ22" s="142"/>
      <c r="ACA22" s="142"/>
      <c r="ACB22" s="142"/>
      <c r="ACC22" s="142"/>
      <c r="ACD22" s="142"/>
      <c r="ACE22" s="142"/>
      <c r="ACF22" s="142"/>
      <c r="ACG22" s="142"/>
      <c r="ACH22" s="142"/>
      <c r="ACI22" s="142"/>
      <c r="ACJ22" s="142"/>
      <c r="ACK22" s="142"/>
      <c r="ACL22" s="142"/>
      <c r="ACM22" s="142"/>
      <c r="ACN22" s="142"/>
      <c r="ACO22" s="142"/>
      <c r="ACP22" s="142"/>
      <c r="ACQ22" s="142"/>
      <c r="ACR22" s="142"/>
      <c r="ACS22" s="142"/>
      <c r="ACT22" s="142"/>
      <c r="ACU22" s="142"/>
      <c r="ACV22" s="142"/>
      <c r="ACW22" s="142"/>
      <c r="ACX22" s="142"/>
      <c r="ACY22" s="142"/>
      <c r="ACZ22" s="142"/>
      <c r="ADA22" s="142"/>
      <c r="ADB22" s="142"/>
      <c r="ADC22" s="142"/>
      <c r="ADD22" s="142"/>
      <c r="ADE22" s="142"/>
      <c r="ADF22" s="142"/>
      <c r="ADG22" s="142"/>
      <c r="ADH22" s="142"/>
      <c r="ADI22" s="142"/>
      <c r="ADJ22" s="142"/>
      <c r="ADK22" s="142"/>
      <c r="ADL22" s="142"/>
      <c r="ADM22" s="142"/>
      <c r="ADN22" s="142"/>
      <c r="ADO22" s="142"/>
      <c r="ADP22" s="142"/>
      <c r="ADQ22" s="142"/>
      <c r="ADR22" s="142"/>
      <c r="ADS22" s="142"/>
      <c r="ADT22" s="142"/>
      <c r="ADU22" s="142"/>
      <c r="ADV22" s="142"/>
      <c r="ADW22" s="142"/>
      <c r="ADX22" s="142"/>
      <c r="ADY22" s="142"/>
      <c r="ADZ22" s="142"/>
      <c r="AEA22" s="142"/>
      <c r="AEB22" s="142"/>
      <c r="AEC22" s="142"/>
      <c r="AED22" s="142"/>
      <c r="AEE22" s="142"/>
      <c r="AEF22" s="142"/>
      <c r="AEG22" s="142"/>
      <c r="AEH22" s="142"/>
      <c r="AEI22" s="142"/>
      <c r="AEJ22" s="142"/>
      <c r="AEK22" s="142"/>
      <c r="AEL22" s="142"/>
      <c r="AEM22" s="142"/>
      <c r="AEN22" s="142"/>
      <c r="AEO22" s="142"/>
      <c r="AEP22" s="142"/>
      <c r="AEQ22" s="142"/>
      <c r="AER22" s="142"/>
      <c r="AES22" s="142"/>
      <c r="AET22" s="142"/>
      <c r="AEU22" s="142"/>
      <c r="AEV22" s="142"/>
      <c r="AEW22" s="142"/>
      <c r="AEX22" s="142"/>
      <c r="AEY22" s="142"/>
      <c r="AEZ22" s="142"/>
      <c r="AFA22" s="142"/>
      <c r="AFB22" s="142"/>
      <c r="AFC22" s="142"/>
      <c r="AFD22" s="142"/>
      <c r="AFE22" s="142"/>
      <c r="AFF22" s="142"/>
      <c r="AFG22" s="142"/>
      <c r="AFH22" s="142"/>
      <c r="AFI22" s="142"/>
      <c r="AFJ22" s="142"/>
      <c r="AFK22" s="142"/>
      <c r="AFL22" s="142"/>
      <c r="AFM22" s="142"/>
      <c r="AFN22" s="142"/>
      <c r="AFO22" s="142"/>
      <c r="AFP22" s="142"/>
      <c r="AFQ22" s="142"/>
      <c r="AFR22" s="142"/>
      <c r="AFS22" s="142"/>
      <c r="AFT22" s="142"/>
      <c r="AFU22" s="142"/>
      <c r="AFV22" s="142"/>
      <c r="AFW22" s="142"/>
      <c r="AFX22" s="142"/>
      <c r="AFY22" s="142"/>
      <c r="AFZ22" s="142"/>
      <c r="AGA22" s="142"/>
      <c r="AGB22" s="142"/>
      <c r="AGC22" s="142"/>
      <c r="AGD22" s="142"/>
      <c r="AGE22" s="142"/>
      <c r="AGF22" s="142"/>
      <c r="AGG22" s="142"/>
      <c r="AGH22" s="142"/>
      <c r="AGI22" s="142"/>
      <c r="AGJ22" s="142"/>
      <c r="AGK22" s="142"/>
      <c r="AGL22" s="142"/>
      <c r="AGM22" s="142"/>
      <c r="AGN22" s="142"/>
      <c r="AGO22" s="142"/>
      <c r="AGP22" s="142"/>
      <c r="AGQ22" s="142"/>
      <c r="AGR22" s="142"/>
      <c r="AGS22" s="142"/>
      <c r="AGT22" s="142"/>
      <c r="AGU22" s="142"/>
      <c r="AGV22" s="142"/>
      <c r="AGW22" s="142"/>
      <c r="AGX22" s="142"/>
      <c r="AGY22" s="142"/>
      <c r="AGZ22" s="142"/>
      <c r="AHA22" s="142"/>
      <c r="AHB22" s="142"/>
      <c r="AHC22" s="142"/>
      <c r="AHD22" s="142"/>
      <c r="AHE22" s="142"/>
      <c r="AHF22" s="142"/>
      <c r="AHG22" s="142"/>
      <c r="AHH22" s="142"/>
      <c r="AHI22" s="142"/>
      <c r="AHJ22" s="142"/>
      <c r="AHK22" s="142"/>
      <c r="AHL22" s="142"/>
      <c r="AHM22" s="142"/>
      <c r="AHN22" s="142"/>
      <c r="AHO22" s="142"/>
      <c r="AHP22" s="142"/>
      <c r="AHQ22" s="142"/>
      <c r="AHR22" s="142"/>
      <c r="AHS22" s="142"/>
      <c r="AHT22" s="142"/>
      <c r="AHU22" s="142"/>
      <c r="AHV22" s="142"/>
      <c r="AHW22" s="142"/>
      <c r="AHX22" s="142"/>
      <c r="AHY22" s="142"/>
      <c r="AHZ22" s="142"/>
      <c r="AIA22" s="142"/>
      <c r="AIB22" s="142"/>
      <c r="AIC22" s="142"/>
      <c r="AID22" s="142"/>
      <c r="AIE22" s="142"/>
      <c r="AIF22" s="142"/>
      <c r="AIG22" s="142"/>
      <c r="AIH22" s="142"/>
      <c r="AII22" s="142"/>
      <c r="AIJ22" s="142"/>
      <c r="AIK22" s="142"/>
      <c r="AIL22" s="142"/>
      <c r="AIM22" s="142"/>
      <c r="AIN22" s="142"/>
      <c r="AIO22" s="142"/>
      <c r="AIP22" s="142"/>
      <c r="AIQ22" s="142"/>
      <c r="AIR22" s="142"/>
      <c r="AIS22" s="142"/>
      <c r="AIT22" s="142"/>
      <c r="AIU22" s="142"/>
      <c r="AIV22" s="142"/>
      <c r="AIW22" s="142"/>
      <c r="AIX22" s="142"/>
      <c r="AIY22" s="142"/>
      <c r="AIZ22" s="142"/>
      <c r="AJA22" s="142"/>
      <c r="AJB22" s="142"/>
      <c r="AJC22" s="142"/>
      <c r="AJD22" s="142"/>
      <c r="AJE22" s="142"/>
      <c r="AJF22" s="142"/>
      <c r="AJG22" s="142"/>
      <c r="AJH22" s="142"/>
      <c r="AJI22" s="142"/>
      <c r="AJJ22" s="142"/>
      <c r="AJK22" s="142"/>
      <c r="AJL22" s="142"/>
      <c r="AJM22" s="142"/>
      <c r="AJN22" s="142"/>
      <c r="AJO22" s="142"/>
      <c r="AJP22" s="142"/>
      <c r="AJQ22" s="142"/>
      <c r="AJR22" s="142"/>
      <c r="AJS22" s="142"/>
      <c r="AJT22" s="142"/>
      <c r="AJU22" s="142"/>
      <c r="AJV22" s="142"/>
      <c r="AJW22" s="142"/>
      <c r="AJX22" s="142"/>
      <c r="AJY22" s="142"/>
      <c r="AJZ22" s="142"/>
      <c r="AKA22" s="142"/>
      <c r="AKB22" s="142"/>
      <c r="AKC22" s="142"/>
      <c r="AKD22" s="142"/>
      <c r="AKE22" s="142"/>
      <c r="AKF22" s="142"/>
      <c r="AKG22" s="142"/>
      <c r="AKH22" s="142"/>
      <c r="AKI22" s="142"/>
      <c r="AKJ22" s="142"/>
      <c r="AKK22" s="142"/>
      <c r="AKL22" s="142"/>
      <c r="AKM22" s="142"/>
      <c r="AKN22" s="142"/>
      <c r="AKO22" s="142"/>
      <c r="AKP22" s="142"/>
      <c r="AKQ22" s="142"/>
      <c r="AKR22" s="142"/>
      <c r="AKS22" s="142"/>
      <c r="AKT22" s="142"/>
      <c r="AKU22" s="142"/>
      <c r="AKV22" s="142"/>
      <c r="AKW22" s="142"/>
      <c r="AKX22" s="142"/>
      <c r="AKY22" s="142"/>
      <c r="AKZ22" s="142"/>
      <c r="ALA22" s="142"/>
      <c r="ALB22" s="142"/>
      <c r="ALC22" s="142"/>
      <c r="ALD22" s="142"/>
      <c r="ALE22" s="142"/>
      <c r="ALF22" s="142"/>
      <c r="ALG22" s="142"/>
      <c r="ALH22" s="142"/>
      <c r="ALI22" s="142"/>
      <c r="ALJ22" s="142"/>
      <c r="ALK22" s="142"/>
      <c r="ALL22" s="142"/>
      <c r="ALM22" s="142"/>
      <c r="ALN22" s="142"/>
      <c r="ALO22" s="142"/>
      <c r="ALP22" s="142"/>
      <c r="ALQ22" s="142"/>
      <c r="ALR22" s="142"/>
      <c r="ALS22" s="142"/>
      <c r="ALT22" s="142"/>
      <c r="ALU22" s="142"/>
      <c r="ALV22" s="142"/>
      <c r="ALW22" s="142"/>
      <c r="ALX22" s="142"/>
      <c r="ALY22" s="142"/>
      <c r="ALZ22" s="142"/>
      <c r="AMA22" s="142"/>
      <c r="AMB22" s="142"/>
      <c r="AMC22" s="142"/>
      <c r="AMD22" s="142"/>
      <c r="AME22" s="142"/>
      <c r="AMF22" s="142"/>
      <c r="AMG22" s="142"/>
      <c r="AMH22" s="142"/>
    </row>
    <row r="23" spans="1:1022" ht="15" x14ac:dyDescent="0.25">
      <c r="A23" s="136"/>
      <c r="B23" s="245" t="s">
        <v>113</v>
      </c>
      <c r="C23" s="164" t="s">
        <v>114</v>
      </c>
      <c r="D23" s="158"/>
      <c r="E23" s="165"/>
      <c r="F23" s="248" t="s">
        <v>115</v>
      </c>
      <c r="G23" s="163">
        <v>6.4999999999999997E-3</v>
      </c>
      <c r="H23" s="154"/>
      <c r="I23" s="166"/>
      <c r="J23" s="166"/>
      <c r="K23" s="156"/>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c r="DZ23" s="142"/>
      <c r="EA23" s="142"/>
      <c r="EB23" s="142"/>
      <c r="EC23" s="142"/>
      <c r="ED23" s="142"/>
      <c r="EE23" s="142"/>
      <c r="EF23" s="142"/>
      <c r="EG23" s="142"/>
      <c r="EH23" s="142"/>
      <c r="EI23" s="142"/>
      <c r="EJ23" s="142"/>
      <c r="EK23" s="142"/>
      <c r="EL23" s="142"/>
      <c r="EM23" s="142"/>
      <c r="EN23" s="142"/>
      <c r="EO23" s="142"/>
      <c r="EP23" s="142"/>
      <c r="EQ23" s="142"/>
      <c r="ER23" s="142"/>
      <c r="ES23" s="142"/>
      <c r="ET23" s="142"/>
      <c r="EU23" s="142"/>
      <c r="EV23" s="142"/>
      <c r="EW23" s="142"/>
      <c r="EX23" s="142"/>
      <c r="EY23" s="142"/>
      <c r="EZ23" s="142"/>
      <c r="FA23" s="142"/>
      <c r="FB23" s="142"/>
      <c r="FC23" s="142"/>
      <c r="FD23" s="142"/>
      <c r="FE23" s="142"/>
      <c r="FF23" s="142"/>
      <c r="FG23" s="142"/>
      <c r="FH23" s="142"/>
      <c r="FI23" s="142"/>
      <c r="FJ23" s="142"/>
      <c r="FK23" s="142"/>
      <c r="FL23" s="142"/>
      <c r="FM23" s="142"/>
      <c r="FN23" s="142"/>
      <c r="FO23" s="142"/>
      <c r="FP23" s="142"/>
      <c r="FQ23" s="142"/>
      <c r="FR23" s="142"/>
      <c r="FS23" s="142"/>
      <c r="FT23" s="142"/>
      <c r="FU23" s="142"/>
      <c r="FV23" s="142"/>
      <c r="FW23" s="142"/>
      <c r="FX23" s="142"/>
      <c r="FY23" s="142"/>
      <c r="FZ23" s="142"/>
      <c r="GA23" s="142"/>
      <c r="GB23" s="142"/>
      <c r="GC23" s="142"/>
      <c r="GD23" s="142"/>
      <c r="GE23" s="142"/>
      <c r="GF23" s="142"/>
      <c r="GG23" s="142"/>
      <c r="GH23" s="142"/>
      <c r="GI23" s="142"/>
      <c r="GJ23" s="142"/>
      <c r="GK23" s="142"/>
      <c r="GL23" s="142"/>
      <c r="GM23" s="142"/>
      <c r="GN23" s="142"/>
      <c r="GO23" s="142"/>
      <c r="GP23" s="142"/>
      <c r="GQ23" s="142"/>
      <c r="GR23" s="142"/>
      <c r="GS23" s="142"/>
      <c r="GT23" s="142"/>
      <c r="GU23" s="142"/>
      <c r="GV23" s="142"/>
      <c r="GW23" s="142"/>
      <c r="GX23" s="142"/>
      <c r="GY23" s="142"/>
      <c r="GZ23" s="142"/>
      <c r="HA23" s="142"/>
      <c r="HB23" s="142"/>
      <c r="HC23" s="142"/>
      <c r="HD23" s="142"/>
      <c r="HE23" s="142"/>
      <c r="HF23" s="142"/>
      <c r="HG23" s="142"/>
      <c r="HH23" s="142"/>
      <c r="HI23" s="142"/>
      <c r="HJ23" s="142"/>
      <c r="HK23" s="142"/>
      <c r="HL23" s="142"/>
      <c r="HM23" s="142"/>
      <c r="HN23" s="142"/>
      <c r="HO23" s="142"/>
      <c r="HP23" s="142"/>
      <c r="HQ23" s="142"/>
      <c r="HR23" s="142"/>
      <c r="HS23" s="142"/>
      <c r="HT23" s="142"/>
      <c r="HU23" s="142"/>
      <c r="HV23" s="142"/>
      <c r="HW23" s="142"/>
      <c r="HX23" s="142"/>
      <c r="HY23" s="142"/>
      <c r="HZ23" s="142"/>
      <c r="IA23" s="142"/>
      <c r="IB23" s="142"/>
      <c r="IC23" s="142"/>
      <c r="ID23" s="142"/>
      <c r="IE23" s="142"/>
      <c r="IF23" s="142"/>
      <c r="IG23" s="142"/>
      <c r="IH23" s="142"/>
      <c r="II23" s="142"/>
      <c r="IJ23" s="142"/>
      <c r="IK23" s="142"/>
      <c r="IL23" s="142"/>
      <c r="IM23" s="142"/>
      <c r="IN23" s="142"/>
      <c r="IO23" s="142"/>
      <c r="IP23" s="142"/>
      <c r="IQ23" s="142"/>
      <c r="IR23" s="142"/>
      <c r="IS23" s="142"/>
      <c r="IT23" s="142"/>
      <c r="IU23" s="142"/>
      <c r="IV23" s="142"/>
      <c r="IW23" s="142"/>
      <c r="IX23" s="142"/>
      <c r="IY23" s="142"/>
      <c r="IZ23" s="142"/>
      <c r="JA23" s="142"/>
      <c r="JB23" s="142"/>
      <c r="JC23" s="142"/>
      <c r="JD23" s="142"/>
      <c r="JE23" s="142"/>
      <c r="JF23" s="142"/>
      <c r="JG23" s="142"/>
      <c r="JH23" s="142"/>
      <c r="JI23" s="142"/>
      <c r="JJ23" s="142"/>
      <c r="JK23" s="142"/>
      <c r="JL23" s="142"/>
      <c r="JM23" s="142"/>
      <c r="JN23" s="142"/>
      <c r="JO23" s="142"/>
      <c r="JP23" s="142"/>
      <c r="JQ23" s="142"/>
      <c r="JR23" s="142"/>
      <c r="JS23" s="142"/>
      <c r="JT23" s="142"/>
      <c r="JU23" s="142"/>
      <c r="JV23" s="142"/>
      <c r="JW23" s="142"/>
      <c r="JX23" s="142"/>
      <c r="JY23" s="142"/>
      <c r="JZ23" s="142"/>
      <c r="KA23" s="142"/>
      <c r="KB23" s="142"/>
      <c r="KC23" s="142"/>
      <c r="KD23" s="142"/>
      <c r="KE23" s="142"/>
      <c r="KF23" s="142"/>
      <c r="KG23" s="142"/>
      <c r="KH23" s="142"/>
      <c r="KI23" s="142"/>
      <c r="KJ23" s="142"/>
      <c r="KK23" s="142"/>
      <c r="KL23" s="142"/>
      <c r="KM23" s="142"/>
      <c r="KN23" s="142"/>
      <c r="KO23" s="142"/>
      <c r="KP23" s="142"/>
      <c r="KQ23" s="142"/>
      <c r="KR23" s="142"/>
      <c r="KS23" s="142"/>
      <c r="KT23" s="142"/>
      <c r="KU23" s="142"/>
      <c r="KV23" s="142"/>
      <c r="KW23" s="142"/>
      <c r="KX23" s="142"/>
      <c r="KY23" s="142"/>
      <c r="KZ23" s="142"/>
      <c r="LA23" s="142"/>
      <c r="LB23" s="142"/>
      <c r="LC23" s="142"/>
      <c r="LD23" s="142"/>
      <c r="LE23" s="142"/>
      <c r="LF23" s="142"/>
      <c r="LG23" s="142"/>
      <c r="LH23" s="142"/>
      <c r="LI23" s="142"/>
      <c r="LJ23" s="142"/>
      <c r="LK23" s="142"/>
      <c r="LL23" s="142"/>
      <c r="LM23" s="142"/>
      <c r="LN23" s="142"/>
      <c r="LO23" s="142"/>
      <c r="LP23" s="142"/>
      <c r="LQ23" s="142"/>
      <c r="LR23" s="142"/>
      <c r="LS23" s="142"/>
      <c r="LT23" s="142"/>
      <c r="LU23" s="142"/>
      <c r="LV23" s="142"/>
      <c r="LW23" s="142"/>
      <c r="LX23" s="142"/>
      <c r="LY23" s="142"/>
      <c r="LZ23" s="142"/>
      <c r="MA23" s="142"/>
      <c r="MB23" s="142"/>
      <c r="MC23" s="142"/>
      <c r="MD23" s="142"/>
      <c r="ME23" s="142"/>
      <c r="MF23" s="142"/>
      <c r="MG23" s="142"/>
      <c r="MH23" s="142"/>
      <c r="MI23" s="142"/>
      <c r="MJ23" s="142"/>
      <c r="MK23" s="142"/>
      <c r="ML23" s="142"/>
      <c r="MM23" s="142"/>
      <c r="MN23" s="142"/>
      <c r="MO23" s="142"/>
      <c r="MP23" s="142"/>
      <c r="MQ23" s="142"/>
      <c r="MR23" s="142"/>
      <c r="MS23" s="142"/>
      <c r="MT23" s="142"/>
      <c r="MU23" s="142"/>
      <c r="MV23" s="142"/>
      <c r="MW23" s="142"/>
      <c r="MX23" s="142"/>
      <c r="MY23" s="142"/>
      <c r="MZ23" s="142"/>
      <c r="NA23" s="142"/>
      <c r="NB23" s="142"/>
      <c r="NC23" s="142"/>
      <c r="ND23" s="142"/>
      <c r="NE23" s="142"/>
      <c r="NF23" s="142"/>
      <c r="NG23" s="142"/>
      <c r="NH23" s="142"/>
      <c r="NI23" s="142"/>
      <c r="NJ23" s="142"/>
      <c r="NK23" s="142"/>
      <c r="NL23" s="142"/>
      <c r="NM23" s="142"/>
      <c r="NN23" s="142"/>
      <c r="NO23" s="142"/>
      <c r="NP23" s="142"/>
      <c r="NQ23" s="142"/>
      <c r="NR23" s="142"/>
      <c r="NS23" s="142"/>
      <c r="NT23" s="142"/>
      <c r="NU23" s="142"/>
      <c r="NV23" s="142"/>
      <c r="NW23" s="142"/>
      <c r="NX23" s="142"/>
      <c r="NY23" s="142"/>
      <c r="NZ23" s="142"/>
      <c r="OA23" s="142"/>
      <c r="OB23" s="142"/>
      <c r="OC23" s="142"/>
      <c r="OD23" s="142"/>
      <c r="OE23" s="142"/>
      <c r="OF23" s="142"/>
      <c r="OG23" s="142"/>
      <c r="OH23" s="142"/>
      <c r="OI23" s="142"/>
      <c r="OJ23" s="142"/>
      <c r="OK23" s="142"/>
      <c r="OL23" s="142"/>
      <c r="OM23" s="142"/>
      <c r="ON23" s="142"/>
      <c r="OO23" s="142"/>
      <c r="OP23" s="142"/>
      <c r="OQ23" s="142"/>
      <c r="OR23" s="142"/>
      <c r="OS23" s="142"/>
      <c r="OT23" s="142"/>
      <c r="OU23" s="142"/>
      <c r="OV23" s="142"/>
      <c r="OW23" s="142"/>
      <c r="OX23" s="142"/>
      <c r="OY23" s="142"/>
      <c r="OZ23" s="142"/>
      <c r="PA23" s="142"/>
      <c r="PB23" s="142"/>
      <c r="PC23" s="142"/>
      <c r="PD23" s="142"/>
      <c r="PE23" s="142"/>
      <c r="PF23" s="142"/>
      <c r="PG23" s="142"/>
      <c r="PH23" s="142"/>
      <c r="PI23" s="142"/>
      <c r="PJ23" s="142"/>
      <c r="PK23" s="142"/>
      <c r="PL23" s="142"/>
      <c r="PM23" s="142"/>
      <c r="PN23" s="142"/>
      <c r="PO23" s="142"/>
      <c r="PP23" s="142"/>
      <c r="PQ23" s="142"/>
      <c r="PR23" s="142"/>
      <c r="PS23" s="142"/>
      <c r="PT23" s="142"/>
      <c r="PU23" s="142"/>
      <c r="PV23" s="142"/>
      <c r="PW23" s="142"/>
      <c r="PX23" s="142"/>
      <c r="PY23" s="142"/>
      <c r="PZ23" s="142"/>
      <c r="QA23" s="142"/>
      <c r="QB23" s="142"/>
      <c r="QC23" s="142"/>
      <c r="QD23" s="142"/>
      <c r="QE23" s="142"/>
      <c r="QF23" s="142"/>
      <c r="QG23" s="142"/>
      <c r="QH23" s="142"/>
      <c r="QI23" s="142"/>
      <c r="QJ23" s="142"/>
      <c r="QK23" s="142"/>
      <c r="QL23" s="142"/>
      <c r="QM23" s="142"/>
      <c r="QN23" s="142"/>
      <c r="QO23" s="142"/>
      <c r="QP23" s="142"/>
      <c r="QQ23" s="142"/>
      <c r="QR23" s="142"/>
      <c r="QS23" s="142"/>
      <c r="QT23" s="142"/>
      <c r="QU23" s="142"/>
      <c r="QV23" s="142"/>
      <c r="QW23" s="142"/>
      <c r="QX23" s="142"/>
      <c r="QY23" s="142"/>
      <c r="QZ23" s="142"/>
      <c r="RA23" s="142"/>
      <c r="RB23" s="142"/>
      <c r="RC23" s="142"/>
      <c r="RD23" s="142"/>
      <c r="RE23" s="142"/>
      <c r="RF23" s="142"/>
      <c r="RG23" s="142"/>
      <c r="RH23" s="142"/>
      <c r="RI23" s="142"/>
      <c r="RJ23" s="142"/>
      <c r="RK23" s="142"/>
      <c r="RL23" s="142"/>
      <c r="RM23" s="142"/>
      <c r="RN23" s="142"/>
      <c r="RO23" s="142"/>
      <c r="RP23" s="142"/>
      <c r="RQ23" s="142"/>
      <c r="RR23" s="142"/>
      <c r="RS23" s="142"/>
      <c r="RT23" s="142"/>
      <c r="RU23" s="142"/>
      <c r="RV23" s="142"/>
      <c r="RW23" s="142"/>
      <c r="RX23" s="142"/>
      <c r="RY23" s="142"/>
      <c r="RZ23" s="142"/>
      <c r="SA23" s="142"/>
      <c r="SB23" s="142"/>
      <c r="SC23" s="142"/>
      <c r="SD23" s="142"/>
      <c r="SE23" s="142"/>
      <c r="SF23" s="142"/>
      <c r="SG23" s="142"/>
      <c r="SH23" s="142"/>
      <c r="SI23" s="142"/>
      <c r="SJ23" s="142"/>
      <c r="SK23" s="142"/>
      <c r="SL23" s="142"/>
      <c r="SM23" s="142"/>
      <c r="SN23" s="142"/>
      <c r="SO23" s="142"/>
      <c r="SP23" s="142"/>
      <c r="SQ23" s="142"/>
      <c r="SR23" s="142"/>
      <c r="SS23" s="142"/>
      <c r="ST23" s="142"/>
      <c r="SU23" s="142"/>
      <c r="SV23" s="142"/>
      <c r="SW23" s="142"/>
      <c r="SX23" s="142"/>
      <c r="SY23" s="142"/>
      <c r="SZ23" s="142"/>
      <c r="TA23" s="142"/>
      <c r="TB23" s="142"/>
      <c r="TC23" s="142"/>
      <c r="TD23" s="142"/>
      <c r="TE23" s="142"/>
      <c r="TF23" s="142"/>
      <c r="TG23" s="142"/>
      <c r="TH23" s="142"/>
      <c r="TI23" s="142"/>
      <c r="TJ23" s="142"/>
      <c r="TK23" s="142"/>
      <c r="TL23" s="142"/>
      <c r="TM23" s="142"/>
      <c r="TN23" s="142"/>
      <c r="TO23" s="142"/>
      <c r="TP23" s="142"/>
      <c r="TQ23" s="142"/>
      <c r="TR23" s="142"/>
      <c r="TS23" s="142"/>
      <c r="TT23" s="142"/>
      <c r="TU23" s="142"/>
      <c r="TV23" s="142"/>
      <c r="TW23" s="142"/>
      <c r="TX23" s="142"/>
      <c r="TY23" s="142"/>
      <c r="TZ23" s="142"/>
      <c r="UA23" s="142"/>
      <c r="UB23" s="142"/>
      <c r="UC23" s="142"/>
      <c r="UD23" s="142"/>
      <c r="UE23" s="142"/>
      <c r="UF23" s="142"/>
      <c r="UG23" s="142"/>
      <c r="UH23" s="142"/>
      <c r="UI23" s="142"/>
      <c r="UJ23" s="142"/>
      <c r="UK23" s="142"/>
      <c r="UL23" s="142"/>
      <c r="UM23" s="142"/>
      <c r="UN23" s="142"/>
      <c r="UO23" s="142"/>
      <c r="UP23" s="142"/>
      <c r="UQ23" s="142"/>
      <c r="UR23" s="142"/>
      <c r="US23" s="142"/>
      <c r="UT23" s="142"/>
      <c r="UU23" s="142"/>
      <c r="UV23" s="142"/>
      <c r="UW23" s="142"/>
      <c r="UX23" s="142"/>
      <c r="UY23" s="142"/>
      <c r="UZ23" s="142"/>
      <c r="VA23" s="142"/>
      <c r="VB23" s="142"/>
      <c r="VC23" s="142"/>
      <c r="VD23" s="142"/>
      <c r="VE23" s="142"/>
      <c r="VF23" s="142"/>
      <c r="VG23" s="142"/>
      <c r="VH23" s="142"/>
      <c r="VI23" s="142"/>
      <c r="VJ23" s="142"/>
      <c r="VK23" s="142"/>
      <c r="VL23" s="142"/>
      <c r="VM23" s="142"/>
      <c r="VN23" s="142"/>
      <c r="VO23" s="142"/>
      <c r="VP23" s="142"/>
      <c r="VQ23" s="142"/>
      <c r="VR23" s="142"/>
      <c r="VS23" s="142"/>
      <c r="VT23" s="142"/>
      <c r="VU23" s="142"/>
      <c r="VV23" s="142"/>
      <c r="VW23" s="142"/>
      <c r="VX23" s="142"/>
      <c r="VY23" s="142"/>
      <c r="VZ23" s="142"/>
      <c r="WA23" s="142"/>
      <c r="WB23" s="142"/>
      <c r="WC23" s="142"/>
      <c r="WD23" s="142"/>
      <c r="WE23" s="142"/>
      <c r="WF23" s="142"/>
      <c r="WG23" s="142"/>
      <c r="WH23" s="142"/>
      <c r="WI23" s="142"/>
      <c r="WJ23" s="142"/>
      <c r="WK23" s="142"/>
      <c r="WL23" s="142"/>
      <c r="WM23" s="142"/>
      <c r="WN23" s="142"/>
      <c r="WO23" s="142"/>
      <c r="WP23" s="142"/>
      <c r="WQ23" s="142"/>
      <c r="WR23" s="142"/>
      <c r="WS23" s="142"/>
      <c r="WT23" s="142"/>
      <c r="WU23" s="142"/>
      <c r="WV23" s="142"/>
      <c r="WW23" s="142"/>
      <c r="WX23" s="142"/>
      <c r="WY23" s="142"/>
      <c r="WZ23" s="142"/>
      <c r="XA23" s="142"/>
      <c r="XB23" s="142"/>
      <c r="XC23" s="142"/>
      <c r="XD23" s="142"/>
      <c r="XE23" s="142"/>
      <c r="XF23" s="142"/>
      <c r="XG23" s="142"/>
      <c r="XH23" s="142"/>
      <c r="XI23" s="142"/>
      <c r="XJ23" s="142"/>
      <c r="XK23" s="142"/>
      <c r="XL23" s="142"/>
      <c r="XM23" s="142"/>
      <c r="XN23" s="142"/>
      <c r="XO23" s="142"/>
      <c r="XP23" s="142"/>
      <c r="XQ23" s="142"/>
      <c r="XR23" s="142"/>
      <c r="XS23" s="142"/>
      <c r="XT23" s="142"/>
      <c r="XU23" s="142"/>
      <c r="XV23" s="142"/>
      <c r="XW23" s="142"/>
      <c r="XX23" s="142"/>
      <c r="XY23" s="142"/>
      <c r="XZ23" s="142"/>
      <c r="YA23" s="142"/>
      <c r="YB23" s="142"/>
      <c r="YC23" s="142"/>
      <c r="YD23" s="142"/>
      <c r="YE23" s="142"/>
      <c r="YF23" s="142"/>
      <c r="YG23" s="142"/>
      <c r="YH23" s="142"/>
      <c r="YI23" s="142"/>
      <c r="YJ23" s="142"/>
      <c r="YK23" s="142"/>
      <c r="YL23" s="142"/>
      <c r="YM23" s="142"/>
      <c r="YN23" s="142"/>
      <c r="YO23" s="142"/>
      <c r="YP23" s="142"/>
      <c r="YQ23" s="142"/>
      <c r="YR23" s="142"/>
      <c r="YS23" s="142"/>
      <c r="YT23" s="142"/>
      <c r="YU23" s="142"/>
      <c r="YV23" s="142"/>
      <c r="YW23" s="142"/>
      <c r="YX23" s="142"/>
      <c r="YY23" s="142"/>
      <c r="YZ23" s="142"/>
      <c r="ZA23" s="142"/>
      <c r="ZB23" s="142"/>
      <c r="ZC23" s="142"/>
      <c r="ZD23" s="142"/>
      <c r="ZE23" s="142"/>
      <c r="ZF23" s="142"/>
      <c r="ZG23" s="142"/>
      <c r="ZH23" s="142"/>
      <c r="ZI23" s="142"/>
      <c r="ZJ23" s="142"/>
      <c r="ZK23" s="142"/>
      <c r="ZL23" s="142"/>
      <c r="ZM23" s="142"/>
      <c r="ZN23" s="142"/>
      <c r="ZO23" s="142"/>
      <c r="ZP23" s="142"/>
      <c r="ZQ23" s="142"/>
      <c r="ZR23" s="142"/>
      <c r="ZS23" s="142"/>
      <c r="ZT23" s="142"/>
      <c r="ZU23" s="142"/>
      <c r="ZV23" s="142"/>
      <c r="ZW23" s="142"/>
      <c r="ZX23" s="142"/>
      <c r="ZY23" s="142"/>
      <c r="ZZ23" s="142"/>
      <c r="AAA23" s="142"/>
      <c r="AAB23" s="142"/>
      <c r="AAC23" s="142"/>
      <c r="AAD23" s="142"/>
      <c r="AAE23" s="142"/>
      <c r="AAF23" s="142"/>
      <c r="AAG23" s="142"/>
      <c r="AAH23" s="142"/>
      <c r="AAI23" s="142"/>
      <c r="AAJ23" s="142"/>
      <c r="AAK23" s="142"/>
      <c r="AAL23" s="142"/>
      <c r="AAM23" s="142"/>
      <c r="AAN23" s="142"/>
      <c r="AAO23" s="142"/>
      <c r="AAP23" s="142"/>
      <c r="AAQ23" s="142"/>
      <c r="AAR23" s="142"/>
      <c r="AAS23" s="142"/>
      <c r="AAT23" s="142"/>
      <c r="AAU23" s="142"/>
      <c r="AAV23" s="142"/>
      <c r="AAW23" s="142"/>
      <c r="AAX23" s="142"/>
      <c r="AAY23" s="142"/>
      <c r="AAZ23" s="142"/>
      <c r="ABA23" s="142"/>
      <c r="ABB23" s="142"/>
      <c r="ABC23" s="142"/>
      <c r="ABD23" s="142"/>
      <c r="ABE23" s="142"/>
      <c r="ABF23" s="142"/>
      <c r="ABG23" s="142"/>
      <c r="ABH23" s="142"/>
      <c r="ABI23" s="142"/>
      <c r="ABJ23" s="142"/>
      <c r="ABK23" s="142"/>
      <c r="ABL23" s="142"/>
      <c r="ABM23" s="142"/>
      <c r="ABN23" s="142"/>
      <c r="ABO23" s="142"/>
      <c r="ABP23" s="142"/>
      <c r="ABQ23" s="142"/>
      <c r="ABR23" s="142"/>
      <c r="ABS23" s="142"/>
      <c r="ABT23" s="142"/>
      <c r="ABU23" s="142"/>
      <c r="ABV23" s="142"/>
      <c r="ABW23" s="142"/>
      <c r="ABX23" s="142"/>
      <c r="ABY23" s="142"/>
      <c r="ABZ23" s="142"/>
      <c r="ACA23" s="142"/>
      <c r="ACB23" s="142"/>
      <c r="ACC23" s="142"/>
      <c r="ACD23" s="142"/>
      <c r="ACE23" s="142"/>
      <c r="ACF23" s="142"/>
      <c r="ACG23" s="142"/>
      <c r="ACH23" s="142"/>
      <c r="ACI23" s="142"/>
      <c r="ACJ23" s="142"/>
      <c r="ACK23" s="142"/>
      <c r="ACL23" s="142"/>
      <c r="ACM23" s="142"/>
      <c r="ACN23" s="142"/>
      <c r="ACO23" s="142"/>
      <c r="ACP23" s="142"/>
      <c r="ACQ23" s="142"/>
      <c r="ACR23" s="142"/>
      <c r="ACS23" s="142"/>
      <c r="ACT23" s="142"/>
      <c r="ACU23" s="142"/>
      <c r="ACV23" s="142"/>
      <c r="ACW23" s="142"/>
      <c r="ACX23" s="142"/>
      <c r="ACY23" s="142"/>
      <c r="ACZ23" s="142"/>
      <c r="ADA23" s="142"/>
      <c r="ADB23" s="142"/>
      <c r="ADC23" s="142"/>
      <c r="ADD23" s="142"/>
      <c r="ADE23" s="142"/>
      <c r="ADF23" s="142"/>
      <c r="ADG23" s="142"/>
      <c r="ADH23" s="142"/>
      <c r="ADI23" s="142"/>
      <c r="ADJ23" s="142"/>
      <c r="ADK23" s="142"/>
      <c r="ADL23" s="142"/>
      <c r="ADM23" s="142"/>
      <c r="ADN23" s="142"/>
      <c r="ADO23" s="142"/>
      <c r="ADP23" s="142"/>
      <c r="ADQ23" s="142"/>
      <c r="ADR23" s="142"/>
      <c r="ADS23" s="142"/>
      <c r="ADT23" s="142"/>
      <c r="ADU23" s="142"/>
      <c r="ADV23" s="142"/>
      <c r="ADW23" s="142"/>
      <c r="ADX23" s="142"/>
      <c r="ADY23" s="142"/>
      <c r="ADZ23" s="142"/>
      <c r="AEA23" s="142"/>
      <c r="AEB23" s="142"/>
      <c r="AEC23" s="142"/>
      <c r="AED23" s="142"/>
      <c r="AEE23" s="142"/>
      <c r="AEF23" s="142"/>
      <c r="AEG23" s="142"/>
      <c r="AEH23" s="142"/>
      <c r="AEI23" s="142"/>
      <c r="AEJ23" s="142"/>
      <c r="AEK23" s="142"/>
      <c r="AEL23" s="142"/>
      <c r="AEM23" s="142"/>
      <c r="AEN23" s="142"/>
      <c r="AEO23" s="142"/>
      <c r="AEP23" s="142"/>
      <c r="AEQ23" s="142"/>
      <c r="AER23" s="142"/>
      <c r="AES23" s="142"/>
      <c r="AET23" s="142"/>
      <c r="AEU23" s="142"/>
      <c r="AEV23" s="142"/>
      <c r="AEW23" s="142"/>
      <c r="AEX23" s="142"/>
      <c r="AEY23" s="142"/>
      <c r="AEZ23" s="142"/>
      <c r="AFA23" s="142"/>
      <c r="AFB23" s="142"/>
      <c r="AFC23" s="142"/>
      <c r="AFD23" s="142"/>
      <c r="AFE23" s="142"/>
      <c r="AFF23" s="142"/>
      <c r="AFG23" s="142"/>
      <c r="AFH23" s="142"/>
      <c r="AFI23" s="142"/>
      <c r="AFJ23" s="142"/>
      <c r="AFK23" s="142"/>
      <c r="AFL23" s="142"/>
      <c r="AFM23" s="142"/>
      <c r="AFN23" s="142"/>
      <c r="AFO23" s="142"/>
      <c r="AFP23" s="142"/>
      <c r="AFQ23" s="142"/>
      <c r="AFR23" s="142"/>
      <c r="AFS23" s="142"/>
      <c r="AFT23" s="142"/>
      <c r="AFU23" s="142"/>
      <c r="AFV23" s="142"/>
      <c r="AFW23" s="142"/>
      <c r="AFX23" s="142"/>
      <c r="AFY23" s="142"/>
      <c r="AFZ23" s="142"/>
      <c r="AGA23" s="142"/>
      <c r="AGB23" s="142"/>
      <c r="AGC23" s="142"/>
      <c r="AGD23" s="142"/>
      <c r="AGE23" s="142"/>
      <c r="AGF23" s="142"/>
      <c r="AGG23" s="142"/>
      <c r="AGH23" s="142"/>
      <c r="AGI23" s="142"/>
      <c r="AGJ23" s="142"/>
      <c r="AGK23" s="142"/>
      <c r="AGL23" s="142"/>
      <c r="AGM23" s="142"/>
      <c r="AGN23" s="142"/>
      <c r="AGO23" s="142"/>
      <c r="AGP23" s="142"/>
      <c r="AGQ23" s="142"/>
      <c r="AGR23" s="142"/>
      <c r="AGS23" s="142"/>
      <c r="AGT23" s="142"/>
      <c r="AGU23" s="142"/>
      <c r="AGV23" s="142"/>
      <c r="AGW23" s="142"/>
      <c r="AGX23" s="142"/>
      <c r="AGY23" s="142"/>
      <c r="AGZ23" s="142"/>
      <c r="AHA23" s="142"/>
      <c r="AHB23" s="142"/>
      <c r="AHC23" s="142"/>
      <c r="AHD23" s="142"/>
      <c r="AHE23" s="142"/>
      <c r="AHF23" s="142"/>
      <c r="AHG23" s="142"/>
      <c r="AHH23" s="142"/>
      <c r="AHI23" s="142"/>
      <c r="AHJ23" s="142"/>
      <c r="AHK23" s="142"/>
      <c r="AHL23" s="142"/>
      <c r="AHM23" s="142"/>
      <c r="AHN23" s="142"/>
      <c r="AHO23" s="142"/>
      <c r="AHP23" s="142"/>
      <c r="AHQ23" s="142"/>
      <c r="AHR23" s="142"/>
      <c r="AHS23" s="142"/>
      <c r="AHT23" s="142"/>
      <c r="AHU23" s="142"/>
      <c r="AHV23" s="142"/>
      <c r="AHW23" s="142"/>
      <c r="AHX23" s="142"/>
      <c r="AHY23" s="142"/>
      <c r="AHZ23" s="142"/>
      <c r="AIA23" s="142"/>
      <c r="AIB23" s="142"/>
      <c r="AIC23" s="142"/>
      <c r="AID23" s="142"/>
      <c r="AIE23" s="142"/>
      <c r="AIF23" s="142"/>
      <c r="AIG23" s="142"/>
      <c r="AIH23" s="142"/>
      <c r="AII23" s="142"/>
      <c r="AIJ23" s="142"/>
      <c r="AIK23" s="142"/>
      <c r="AIL23" s="142"/>
      <c r="AIM23" s="142"/>
      <c r="AIN23" s="142"/>
      <c r="AIO23" s="142"/>
      <c r="AIP23" s="142"/>
      <c r="AIQ23" s="142"/>
      <c r="AIR23" s="142"/>
      <c r="AIS23" s="142"/>
      <c r="AIT23" s="142"/>
      <c r="AIU23" s="142"/>
      <c r="AIV23" s="142"/>
      <c r="AIW23" s="142"/>
      <c r="AIX23" s="142"/>
      <c r="AIY23" s="142"/>
      <c r="AIZ23" s="142"/>
      <c r="AJA23" s="142"/>
      <c r="AJB23" s="142"/>
      <c r="AJC23" s="142"/>
      <c r="AJD23" s="142"/>
      <c r="AJE23" s="142"/>
      <c r="AJF23" s="142"/>
      <c r="AJG23" s="142"/>
      <c r="AJH23" s="142"/>
      <c r="AJI23" s="142"/>
      <c r="AJJ23" s="142"/>
      <c r="AJK23" s="142"/>
      <c r="AJL23" s="142"/>
      <c r="AJM23" s="142"/>
      <c r="AJN23" s="142"/>
      <c r="AJO23" s="142"/>
      <c r="AJP23" s="142"/>
      <c r="AJQ23" s="142"/>
      <c r="AJR23" s="142"/>
      <c r="AJS23" s="142"/>
      <c r="AJT23" s="142"/>
      <c r="AJU23" s="142"/>
      <c r="AJV23" s="142"/>
      <c r="AJW23" s="142"/>
      <c r="AJX23" s="142"/>
      <c r="AJY23" s="142"/>
      <c r="AJZ23" s="142"/>
      <c r="AKA23" s="142"/>
      <c r="AKB23" s="142"/>
      <c r="AKC23" s="142"/>
      <c r="AKD23" s="142"/>
      <c r="AKE23" s="142"/>
      <c r="AKF23" s="142"/>
      <c r="AKG23" s="142"/>
      <c r="AKH23" s="142"/>
      <c r="AKI23" s="142"/>
      <c r="AKJ23" s="142"/>
      <c r="AKK23" s="142"/>
      <c r="AKL23" s="142"/>
      <c r="AKM23" s="142"/>
      <c r="AKN23" s="142"/>
      <c r="AKO23" s="142"/>
      <c r="AKP23" s="142"/>
      <c r="AKQ23" s="142"/>
      <c r="AKR23" s="142"/>
      <c r="AKS23" s="142"/>
      <c r="AKT23" s="142"/>
      <c r="AKU23" s="142"/>
      <c r="AKV23" s="142"/>
      <c r="AKW23" s="142"/>
      <c r="AKX23" s="142"/>
      <c r="AKY23" s="142"/>
      <c r="AKZ23" s="142"/>
      <c r="ALA23" s="142"/>
      <c r="ALB23" s="142"/>
      <c r="ALC23" s="142"/>
      <c r="ALD23" s="142"/>
      <c r="ALE23" s="142"/>
      <c r="ALF23" s="142"/>
      <c r="ALG23" s="142"/>
      <c r="ALH23" s="142"/>
      <c r="ALI23" s="142"/>
      <c r="ALJ23" s="142"/>
      <c r="ALK23" s="142"/>
      <c r="ALL23" s="142"/>
      <c r="ALM23" s="142"/>
      <c r="ALN23" s="142"/>
      <c r="ALO23" s="142"/>
      <c r="ALP23" s="142"/>
      <c r="ALQ23" s="142"/>
      <c r="ALR23" s="142"/>
      <c r="ALS23" s="142"/>
      <c r="ALT23" s="142"/>
      <c r="ALU23" s="142"/>
      <c r="ALV23" s="142"/>
      <c r="ALW23" s="142"/>
      <c r="ALX23" s="142"/>
      <c r="ALY23" s="142"/>
      <c r="ALZ23" s="142"/>
      <c r="AMA23" s="142"/>
      <c r="AMB23" s="142"/>
      <c r="AMC23" s="142"/>
      <c r="AMD23" s="142"/>
      <c r="AME23" s="142"/>
      <c r="AMF23" s="142"/>
      <c r="AMG23" s="142"/>
      <c r="AMH23" s="142"/>
    </row>
    <row r="24" spans="1:1022" ht="15" x14ac:dyDescent="0.25">
      <c r="A24" s="136"/>
      <c r="B24" s="246"/>
      <c r="C24" s="164" t="s">
        <v>116</v>
      </c>
      <c r="D24" s="158"/>
      <c r="E24" s="165"/>
      <c r="F24" s="249"/>
      <c r="G24" s="163">
        <v>0.03</v>
      </c>
      <c r="H24" s="154"/>
      <c r="I24" s="166"/>
      <c r="J24" s="166"/>
      <c r="K24" s="156"/>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c r="EF24" s="142"/>
      <c r="EG24" s="142"/>
      <c r="EH24" s="142"/>
      <c r="EI24" s="142"/>
      <c r="EJ24" s="142"/>
      <c r="EK24" s="142"/>
      <c r="EL24" s="142"/>
      <c r="EM24" s="142"/>
      <c r="EN24" s="142"/>
      <c r="EO24" s="142"/>
      <c r="EP24" s="142"/>
      <c r="EQ24" s="142"/>
      <c r="ER24" s="142"/>
      <c r="ES24" s="142"/>
      <c r="ET24" s="142"/>
      <c r="EU24" s="142"/>
      <c r="EV24" s="142"/>
      <c r="EW24" s="142"/>
      <c r="EX24" s="142"/>
      <c r="EY24" s="142"/>
      <c r="EZ24" s="142"/>
      <c r="FA24" s="142"/>
      <c r="FB24" s="142"/>
      <c r="FC24" s="142"/>
      <c r="FD24" s="142"/>
      <c r="FE24" s="142"/>
      <c r="FF24" s="142"/>
      <c r="FG24" s="142"/>
      <c r="FH24" s="142"/>
      <c r="FI24" s="142"/>
      <c r="FJ24" s="142"/>
      <c r="FK24" s="142"/>
      <c r="FL24" s="142"/>
      <c r="FM24" s="142"/>
      <c r="FN24" s="142"/>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142"/>
      <c r="HM24" s="142"/>
      <c r="HN24" s="142"/>
      <c r="HO24" s="142"/>
      <c r="HP24" s="142"/>
      <c r="HQ24" s="142"/>
      <c r="HR24" s="142"/>
      <c r="HS24" s="142"/>
      <c r="HT24" s="142"/>
      <c r="HU24" s="142"/>
      <c r="HV24" s="142"/>
      <c r="HW24" s="142"/>
      <c r="HX24" s="142"/>
      <c r="HY24" s="142"/>
      <c r="HZ24" s="142"/>
      <c r="IA24" s="142"/>
      <c r="IB24" s="142"/>
      <c r="IC24" s="142"/>
      <c r="ID24" s="142"/>
      <c r="IE24" s="142"/>
      <c r="IF24" s="142"/>
      <c r="IG24" s="142"/>
      <c r="IH24" s="142"/>
      <c r="II24" s="142"/>
      <c r="IJ24" s="142"/>
      <c r="IK24" s="142"/>
      <c r="IL24" s="142"/>
      <c r="IM24" s="142"/>
      <c r="IN24" s="142"/>
      <c r="IO24" s="142"/>
      <c r="IP24" s="142"/>
      <c r="IQ24" s="142"/>
      <c r="IR24" s="142"/>
      <c r="IS24" s="142"/>
      <c r="IT24" s="142"/>
      <c r="IU24" s="142"/>
      <c r="IV24" s="142"/>
      <c r="IW24" s="142"/>
      <c r="IX24" s="142"/>
      <c r="IY24" s="142"/>
      <c r="IZ24" s="142"/>
      <c r="JA24" s="142"/>
      <c r="JB24" s="142"/>
      <c r="JC24" s="142"/>
      <c r="JD24" s="142"/>
      <c r="JE24" s="142"/>
      <c r="JF24" s="142"/>
      <c r="JG24" s="142"/>
      <c r="JH24" s="142"/>
      <c r="JI24" s="142"/>
      <c r="JJ24" s="142"/>
      <c r="JK24" s="142"/>
      <c r="JL24" s="142"/>
      <c r="JM24" s="142"/>
      <c r="JN24" s="142"/>
      <c r="JO24" s="142"/>
      <c r="JP24" s="142"/>
      <c r="JQ24" s="142"/>
      <c r="JR24" s="142"/>
      <c r="JS24" s="142"/>
      <c r="JT24" s="142"/>
      <c r="JU24" s="142"/>
      <c r="JV24" s="142"/>
      <c r="JW24" s="142"/>
      <c r="JX24" s="142"/>
      <c r="JY24" s="142"/>
      <c r="JZ24" s="142"/>
      <c r="KA24" s="142"/>
      <c r="KB24" s="142"/>
      <c r="KC24" s="142"/>
      <c r="KD24" s="142"/>
      <c r="KE24" s="142"/>
      <c r="KF24" s="142"/>
      <c r="KG24" s="142"/>
      <c r="KH24" s="142"/>
      <c r="KI24" s="142"/>
      <c r="KJ24" s="142"/>
      <c r="KK24" s="142"/>
      <c r="KL24" s="142"/>
      <c r="KM24" s="142"/>
      <c r="KN24" s="142"/>
      <c r="KO24" s="142"/>
      <c r="KP24" s="142"/>
      <c r="KQ24" s="142"/>
      <c r="KR24" s="142"/>
      <c r="KS24" s="142"/>
      <c r="KT24" s="142"/>
      <c r="KU24" s="142"/>
      <c r="KV24" s="142"/>
      <c r="KW24" s="142"/>
      <c r="KX24" s="142"/>
      <c r="KY24" s="142"/>
      <c r="KZ24" s="142"/>
      <c r="LA24" s="142"/>
      <c r="LB24" s="142"/>
      <c r="LC24" s="142"/>
      <c r="LD24" s="142"/>
      <c r="LE24" s="142"/>
      <c r="LF24" s="142"/>
      <c r="LG24" s="142"/>
      <c r="LH24" s="142"/>
      <c r="LI24" s="142"/>
      <c r="LJ24" s="142"/>
      <c r="LK24" s="142"/>
      <c r="LL24" s="142"/>
      <c r="LM24" s="142"/>
      <c r="LN24" s="142"/>
      <c r="LO24" s="142"/>
      <c r="LP24" s="142"/>
      <c r="LQ24" s="142"/>
      <c r="LR24" s="142"/>
      <c r="LS24" s="142"/>
      <c r="LT24" s="142"/>
      <c r="LU24" s="142"/>
      <c r="LV24" s="142"/>
      <c r="LW24" s="142"/>
      <c r="LX24" s="142"/>
      <c r="LY24" s="142"/>
      <c r="LZ24" s="142"/>
      <c r="MA24" s="142"/>
      <c r="MB24" s="142"/>
      <c r="MC24" s="142"/>
      <c r="MD24" s="142"/>
      <c r="ME24" s="142"/>
      <c r="MF24" s="142"/>
      <c r="MG24" s="142"/>
      <c r="MH24" s="142"/>
      <c r="MI24" s="142"/>
      <c r="MJ24" s="142"/>
      <c r="MK24" s="142"/>
      <c r="ML24" s="142"/>
      <c r="MM24" s="142"/>
      <c r="MN24" s="142"/>
      <c r="MO24" s="142"/>
      <c r="MP24" s="142"/>
      <c r="MQ24" s="142"/>
      <c r="MR24" s="142"/>
      <c r="MS24" s="142"/>
      <c r="MT24" s="142"/>
      <c r="MU24" s="142"/>
      <c r="MV24" s="142"/>
      <c r="MW24" s="142"/>
      <c r="MX24" s="142"/>
      <c r="MY24" s="142"/>
      <c r="MZ24" s="142"/>
      <c r="NA24" s="142"/>
      <c r="NB24" s="142"/>
      <c r="NC24" s="142"/>
      <c r="ND24" s="142"/>
      <c r="NE24" s="142"/>
      <c r="NF24" s="142"/>
      <c r="NG24" s="142"/>
      <c r="NH24" s="142"/>
      <c r="NI24" s="142"/>
      <c r="NJ24" s="142"/>
      <c r="NK24" s="142"/>
      <c r="NL24" s="142"/>
      <c r="NM24" s="142"/>
      <c r="NN24" s="142"/>
      <c r="NO24" s="142"/>
      <c r="NP24" s="142"/>
      <c r="NQ24" s="142"/>
      <c r="NR24" s="142"/>
      <c r="NS24" s="142"/>
      <c r="NT24" s="142"/>
      <c r="NU24" s="142"/>
      <c r="NV24" s="142"/>
      <c r="NW24" s="142"/>
      <c r="NX24" s="142"/>
      <c r="NY24" s="142"/>
      <c r="NZ24" s="142"/>
      <c r="OA24" s="142"/>
      <c r="OB24" s="142"/>
      <c r="OC24" s="142"/>
      <c r="OD24" s="142"/>
      <c r="OE24" s="142"/>
      <c r="OF24" s="142"/>
      <c r="OG24" s="142"/>
      <c r="OH24" s="142"/>
      <c r="OI24" s="142"/>
      <c r="OJ24" s="142"/>
      <c r="OK24" s="142"/>
      <c r="OL24" s="142"/>
      <c r="OM24" s="142"/>
      <c r="ON24" s="142"/>
      <c r="OO24" s="142"/>
      <c r="OP24" s="142"/>
      <c r="OQ24" s="142"/>
      <c r="OR24" s="142"/>
      <c r="OS24" s="142"/>
      <c r="OT24" s="142"/>
      <c r="OU24" s="142"/>
      <c r="OV24" s="142"/>
      <c r="OW24" s="142"/>
      <c r="OX24" s="142"/>
      <c r="OY24" s="142"/>
      <c r="OZ24" s="142"/>
      <c r="PA24" s="142"/>
      <c r="PB24" s="142"/>
      <c r="PC24" s="142"/>
      <c r="PD24" s="142"/>
      <c r="PE24" s="142"/>
      <c r="PF24" s="142"/>
      <c r="PG24" s="142"/>
      <c r="PH24" s="142"/>
      <c r="PI24" s="142"/>
      <c r="PJ24" s="142"/>
      <c r="PK24" s="142"/>
      <c r="PL24" s="142"/>
      <c r="PM24" s="142"/>
      <c r="PN24" s="142"/>
      <c r="PO24" s="142"/>
      <c r="PP24" s="142"/>
      <c r="PQ24" s="142"/>
      <c r="PR24" s="142"/>
      <c r="PS24" s="142"/>
      <c r="PT24" s="142"/>
      <c r="PU24" s="142"/>
      <c r="PV24" s="142"/>
      <c r="PW24" s="142"/>
      <c r="PX24" s="142"/>
      <c r="PY24" s="142"/>
      <c r="PZ24" s="142"/>
      <c r="QA24" s="142"/>
      <c r="QB24" s="142"/>
      <c r="QC24" s="142"/>
      <c r="QD24" s="142"/>
      <c r="QE24" s="142"/>
      <c r="QF24" s="142"/>
      <c r="QG24" s="142"/>
      <c r="QH24" s="142"/>
      <c r="QI24" s="142"/>
      <c r="QJ24" s="142"/>
      <c r="QK24" s="142"/>
      <c r="QL24" s="142"/>
      <c r="QM24" s="142"/>
      <c r="QN24" s="142"/>
      <c r="QO24" s="142"/>
      <c r="QP24" s="142"/>
      <c r="QQ24" s="142"/>
      <c r="QR24" s="142"/>
      <c r="QS24" s="142"/>
      <c r="QT24" s="142"/>
      <c r="QU24" s="142"/>
      <c r="QV24" s="142"/>
      <c r="QW24" s="142"/>
      <c r="QX24" s="142"/>
      <c r="QY24" s="142"/>
      <c r="QZ24" s="142"/>
      <c r="RA24" s="142"/>
      <c r="RB24" s="142"/>
      <c r="RC24" s="142"/>
      <c r="RD24" s="142"/>
      <c r="RE24" s="142"/>
      <c r="RF24" s="142"/>
      <c r="RG24" s="142"/>
      <c r="RH24" s="142"/>
      <c r="RI24" s="142"/>
      <c r="RJ24" s="142"/>
      <c r="RK24" s="142"/>
      <c r="RL24" s="142"/>
      <c r="RM24" s="142"/>
      <c r="RN24" s="142"/>
      <c r="RO24" s="142"/>
      <c r="RP24" s="142"/>
      <c r="RQ24" s="142"/>
      <c r="RR24" s="142"/>
      <c r="RS24" s="142"/>
      <c r="RT24" s="142"/>
      <c r="RU24" s="142"/>
      <c r="RV24" s="142"/>
      <c r="RW24" s="142"/>
      <c r="RX24" s="142"/>
      <c r="RY24" s="142"/>
      <c r="RZ24" s="142"/>
      <c r="SA24" s="142"/>
      <c r="SB24" s="142"/>
      <c r="SC24" s="142"/>
      <c r="SD24" s="142"/>
      <c r="SE24" s="142"/>
      <c r="SF24" s="142"/>
      <c r="SG24" s="142"/>
      <c r="SH24" s="142"/>
      <c r="SI24" s="142"/>
      <c r="SJ24" s="142"/>
      <c r="SK24" s="142"/>
      <c r="SL24" s="142"/>
      <c r="SM24" s="142"/>
      <c r="SN24" s="142"/>
      <c r="SO24" s="142"/>
      <c r="SP24" s="142"/>
      <c r="SQ24" s="142"/>
      <c r="SR24" s="142"/>
      <c r="SS24" s="142"/>
      <c r="ST24" s="142"/>
      <c r="SU24" s="142"/>
      <c r="SV24" s="142"/>
      <c r="SW24" s="142"/>
      <c r="SX24" s="142"/>
      <c r="SY24" s="142"/>
      <c r="SZ24" s="142"/>
      <c r="TA24" s="142"/>
      <c r="TB24" s="142"/>
      <c r="TC24" s="142"/>
      <c r="TD24" s="142"/>
      <c r="TE24" s="142"/>
      <c r="TF24" s="142"/>
      <c r="TG24" s="142"/>
      <c r="TH24" s="142"/>
      <c r="TI24" s="142"/>
      <c r="TJ24" s="142"/>
      <c r="TK24" s="142"/>
      <c r="TL24" s="142"/>
      <c r="TM24" s="142"/>
      <c r="TN24" s="142"/>
      <c r="TO24" s="142"/>
      <c r="TP24" s="142"/>
      <c r="TQ24" s="142"/>
      <c r="TR24" s="142"/>
      <c r="TS24" s="142"/>
      <c r="TT24" s="142"/>
      <c r="TU24" s="142"/>
      <c r="TV24" s="142"/>
      <c r="TW24" s="142"/>
      <c r="TX24" s="142"/>
      <c r="TY24" s="142"/>
      <c r="TZ24" s="142"/>
      <c r="UA24" s="142"/>
      <c r="UB24" s="142"/>
      <c r="UC24" s="142"/>
      <c r="UD24" s="142"/>
      <c r="UE24" s="142"/>
      <c r="UF24" s="142"/>
      <c r="UG24" s="142"/>
      <c r="UH24" s="142"/>
      <c r="UI24" s="142"/>
      <c r="UJ24" s="142"/>
      <c r="UK24" s="142"/>
      <c r="UL24" s="142"/>
      <c r="UM24" s="142"/>
      <c r="UN24" s="142"/>
      <c r="UO24" s="142"/>
      <c r="UP24" s="142"/>
      <c r="UQ24" s="142"/>
      <c r="UR24" s="142"/>
      <c r="US24" s="142"/>
      <c r="UT24" s="142"/>
      <c r="UU24" s="142"/>
      <c r="UV24" s="142"/>
      <c r="UW24" s="142"/>
      <c r="UX24" s="142"/>
      <c r="UY24" s="142"/>
      <c r="UZ24" s="142"/>
      <c r="VA24" s="142"/>
      <c r="VB24" s="142"/>
      <c r="VC24" s="142"/>
      <c r="VD24" s="142"/>
      <c r="VE24" s="142"/>
      <c r="VF24" s="142"/>
      <c r="VG24" s="142"/>
      <c r="VH24" s="142"/>
      <c r="VI24" s="142"/>
      <c r="VJ24" s="142"/>
      <c r="VK24" s="142"/>
      <c r="VL24" s="142"/>
      <c r="VM24" s="142"/>
      <c r="VN24" s="142"/>
      <c r="VO24" s="142"/>
      <c r="VP24" s="142"/>
      <c r="VQ24" s="142"/>
      <c r="VR24" s="142"/>
      <c r="VS24" s="142"/>
      <c r="VT24" s="142"/>
      <c r="VU24" s="142"/>
      <c r="VV24" s="142"/>
      <c r="VW24" s="142"/>
      <c r="VX24" s="142"/>
      <c r="VY24" s="142"/>
      <c r="VZ24" s="142"/>
      <c r="WA24" s="142"/>
      <c r="WB24" s="142"/>
      <c r="WC24" s="142"/>
      <c r="WD24" s="142"/>
      <c r="WE24" s="142"/>
      <c r="WF24" s="142"/>
      <c r="WG24" s="142"/>
      <c r="WH24" s="142"/>
      <c r="WI24" s="142"/>
      <c r="WJ24" s="142"/>
      <c r="WK24" s="142"/>
      <c r="WL24" s="142"/>
      <c r="WM24" s="142"/>
      <c r="WN24" s="142"/>
      <c r="WO24" s="142"/>
      <c r="WP24" s="142"/>
      <c r="WQ24" s="142"/>
      <c r="WR24" s="142"/>
      <c r="WS24" s="142"/>
      <c r="WT24" s="142"/>
      <c r="WU24" s="142"/>
      <c r="WV24" s="142"/>
      <c r="WW24" s="142"/>
      <c r="WX24" s="142"/>
      <c r="WY24" s="142"/>
      <c r="WZ24" s="142"/>
      <c r="XA24" s="142"/>
      <c r="XB24" s="142"/>
      <c r="XC24" s="142"/>
      <c r="XD24" s="142"/>
      <c r="XE24" s="142"/>
      <c r="XF24" s="142"/>
      <c r="XG24" s="142"/>
      <c r="XH24" s="142"/>
      <c r="XI24" s="142"/>
      <c r="XJ24" s="142"/>
      <c r="XK24" s="142"/>
      <c r="XL24" s="142"/>
      <c r="XM24" s="142"/>
      <c r="XN24" s="142"/>
      <c r="XO24" s="142"/>
      <c r="XP24" s="142"/>
      <c r="XQ24" s="142"/>
      <c r="XR24" s="142"/>
      <c r="XS24" s="142"/>
      <c r="XT24" s="142"/>
      <c r="XU24" s="142"/>
      <c r="XV24" s="142"/>
      <c r="XW24" s="142"/>
      <c r="XX24" s="142"/>
      <c r="XY24" s="142"/>
      <c r="XZ24" s="142"/>
      <c r="YA24" s="142"/>
      <c r="YB24" s="142"/>
      <c r="YC24" s="142"/>
      <c r="YD24" s="142"/>
      <c r="YE24" s="142"/>
      <c r="YF24" s="142"/>
      <c r="YG24" s="142"/>
      <c r="YH24" s="142"/>
      <c r="YI24" s="142"/>
      <c r="YJ24" s="142"/>
      <c r="YK24" s="142"/>
      <c r="YL24" s="142"/>
      <c r="YM24" s="142"/>
      <c r="YN24" s="142"/>
      <c r="YO24" s="142"/>
      <c r="YP24" s="142"/>
      <c r="YQ24" s="142"/>
      <c r="YR24" s="142"/>
      <c r="YS24" s="142"/>
      <c r="YT24" s="142"/>
      <c r="YU24" s="142"/>
      <c r="YV24" s="142"/>
      <c r="YW24" s="142"/>
      <c r="YX24" s="142"/>
      <c r="YY24" s="142"/>
      <c r="YZ24" s="142"/>
      <c r="ZA24" s="142"/>
      <c r="ZB24" s="142"/>
      <c r="ZC24" s="142"/>
      <c r="ZD24" s="142"/>
      <c r="ZE24" s="142"/>
      <c r="ZF24" s="142"/>
      <c r="ZG24" s="142"/>
      <c r="ZH24" s="142"/>
      <c r="ZI24" s="142"/>
      <c r="ZJ24" s="142"/>
      <c r="ZK24" s="142"/>
      <c r="ZL24" s="142"/>
      <c r="ZM24" s="142"/>
      <c r="ZN24" s="142"/>
      <c r="ZO24" s="142"/>
      <c r="ZP24" s="142"/>
      <c r="ZQ24" s="142"/>
      <c r="ZR24" s="142"/>
      <c r="ZS24" s="142"/>
      <c r="ZT24" s="142"/>
      <c r="ZU24" s="142"/>
      <c r="ZV24" s="142"/>
      <c r="ZW24" s="142"/>
      <c r="ZX24" s="142"/>
      <c r="ZY24" s="142"/>
      <c r="ZZ24" s="142"/>
      <c r="AAA24" s="142"/>
      <c r="AAB24" s="142"/>
      <c r="AAC24" s="142"/>
      <c r="AAD24" s="142"/>
      <c r="AAE24" s="142"/>
      <c r="AAF24" s="142"/>
      <c r="AAG24" s="142"/>
      <c r="AAH24" s="142"/>
      <c r="AAI24" s="142"/>
      <c r="AAJ24" s="142"/>
      <c r="AAK24" s="142"/>
      <c r="AAL24" s="142"/>
      <c r="AAM24" s="142"/>
      <c r="AAN24" s="142"/>
      <c r="AAO24" s="142"/>
      <c r="AAP24" s="142"/>
      <c r="AAQ24" s="142"/>
      <c r="AAR24" s="142"/>
      <c r="AAS24" s="142"/>
      <c r="AAT24" s="142"/>
      <c r="AAU24" s="142"/>
      <c r="AAV24" s="142"/>
      <c r="AAW24" s="142"/>
      <c r="AAX24" s="142"/>
      <c r="AAY24" s="142"/>
      <c r="AAZ24" s="142"/>
      <c r="ABA24" s="142"/>
      <c r="ABB24" s="142"/>
      <c r="ABC24" s="142"/>
      <c r="ABD24" s="142"/>
      <c r="ABE24" s="142"/>
      <c r="ABF24" s="142"/>
      <c r="ABG24" s="142"/>
      <c r="ABH24" s="142"/>
      <c r="ABI24" s="142"/>
      <c r="ABJ24" s="142"/>
      <c r="ABK24" s="142"/>
      <c r="ABL24" s="142"/>
      <c r="ABM24" s="142"/>
      <c r="ABN24" s="142"/>
      <c r="ABO24" s="142"/>
      <c r="ABP24" s="142"/>
      <c r="ABQ24" s="142"/>
      <c r="ABR24" s="142"/>
      <c r="ABS24" s="142"/>
      <c r="ABT24" s="142"/>
      <c r="ABU24" s="142"/>
      <c r="ABV24" s="142"/>
      <c r="ABW24" s="142"/>
      <c r="ABX24" s="142"/>
      <c r="ABY24" s="142"/>
      <c r="ABZ24" s="142"/>
      <c r="ACA24" s="142"/>
      <c r="ACB24" s="142"/>
      <c r="ACC24" s="142"/>
      <c r="ACD24" s="142"/>
      <c r="ACE24" s="142"/>
      <c r="ACF24" s="142"/>
      <c r="ACG24" s="142"/>
      <c r="ACH24" s="142"/>
      <c r="ACI24" s="142"/>
      <c r="ACJ24" s="142"/>
      <c r="ACK24" s="142"/>
      <c r="ACL24" s="142"/>
      <c r="ACM24" s="142"/>
      <c r="ACN24" s="142"/>
      <c r="ACO24" s="142"/>
      <c r="ACP24" s="142"/>
      <c r="ACQ24" s="142"/>
      <c r="ACR24" s="142"/>
      <c r="ACS24" s="142"/>
      <c r="ACT24" s="142"/>
      <c r="ACU24" s="142"/>
      <c r="ACV24" s="142"/>
      <c r="ACW24" s="142"/>
      <c r="ACX24" s="142"/>
      <c r="ACY24" s="142"/>
      <c r="ACZ24" s="142"/>
      <c r="ADA24" s="142"/>
      <c r="ADB24" s="142"/>
      <c r="ADC24" s="142"/>
      <c r="ADD24" s="142"/>
      <c r="ADE24" s="142"/>
      <c r="ADF24" s="142"/>
      <c r="ADG24" s="142"/>
      <c r="ADH24" s="142"/>
      <c r="ADI24" s="142"/>
      <c r="ADJ24" s="142"/>
      <c r="ADK24" s="142"/>
      <c r="ADL24" s="142"/>
      <c r="ADM24" s="142"/>
      <c r="ADN24" s="142"/>
      <c r="ADO24" s="142"/>
      <c r="ADP24" s="142"/>
      <c r="ADQ24" s="142"/>
      <c r="ADR24" s="142"/>
      <c r="ADS24" s="142"/>
      <c r="ADT24" s="142"/>
      <c r="ADU24" s="142"/>
      <c r="ADV24" s="142"/>
      <c r="ADW24" s="142"/>
      <c r="ADX24" s="142"/>
      <c r="ADY24" s="142"/>
      <c r="ADZ24" s="142"/>
      <c r="AEA24" s="142"/>
      <c r="AEB24" s="142"/>
      <c r="AEC24" s="142"/>
      <c r="AED24" s="142"/>
      <c r="AEE24" s="142"/>
      <c r="AEF24" s="142"/>
      <c r="AEG24" s="142"/>
      <c r="AEH24" s="142"/>
      <c r="AEI24" s="142"/>
      <c r="AEJ24" s="142"/>
      <c r="AEK24" s="142"/>
      <c r="AEL24" s="142"/>
      <c r="AEM24" s="142"/>
      <c r="AEN24" s="142"/>
      <c r="AEO24" s="142"/>
      <c r="AEP24" s="142"/>
      <c r="AEQ24" s="142"/>
      <c r="AER24" s="142"/>
      <c r="AES24" s="142"/>
      <c r="AET24" s="142"/>
      <c r="AEU24" s="142"/>
      <c r="AEV24" s="142"/>
      <c r="AEW24" s="142"/>
      <c r="AEX24" s="142"/>
      <c r="AEY24" s="142"/>
      <c r="AEZ24" s="142"/>
      <c r="AFA24" s="142"/>
      <c r="AFB24" s="142"/>
      <c r="AFC24" s="142"/>
      <c r="AFD24" s="142"/>
      <c r="AFE24" s="142"/>
      <c r="AFF24" s="142"/>
      <c r="AFG24" s="142"/>
      <c r="AFH24" s="142"/>
      <c r="AFI24" s="142"/>
      <c r="AFJ24" s="142"/>
      <c r="AFK24" s="142"/>
      <c r="AFL24" s="142"/>
      <c r="AFM24" s="142"/>
      <c r="AFN24" s="142"/>
      <c r="AFO24" s="142"/>
      <c r="AFP24" s="142"/>
      <c r="AFQ24" s="142"/>
      <c r="AFR24" s="142"/>
      <c r="AFS24" s="142"/>
      <c r="AFT24" s="142"/>
      <c r="AFU24" s="142"/>
      <c r="AFV24" s="142"/>
      <c r="AFW24" s="142"/>
      <c r="AFX24" s="142"/>
      <c r="AFY24" s="142"/>
      <c r="AFZ24" s="142"/>
      <c r="AGA24" s="142"/>
      <c r="AGB24" s="142"/>
      <c r="AGC24" s="142"/>
      <c r="AGD24" s="142"/>
      <c r="AGE24" s="142"/>
      <c r="AGF24" s="142"/>
      <c r="AGG24" s="142"/>
      <c r="AGH24" s="142"/>
      <c r="AGI24" s="142"/>
      <c r="AGJ24" s="142"/>
      <c r="AGK24" s="142"/>
      <c r="AGL24" s="142"/>
      <c r="AGM24" s="142"/>
      <c r="AGN24" s="142"/>
      <c r="AGO24" s="142"/>
      <c r="AGP24" s="142"/>
      <c r="AGQ24" s="142"/>
      <c r="AGR24" s="142"/>
      <c r="AGS24" s="142"/>
      <c r="AGT24" s="142"/>
      <c r="AGU24" s="142"/>
      <c r="AGV24" s="142"/>
      <c r="AGW24" s="142"/>
      <c r="AGX24" s="142"/>
      <c r="AGY24" s="142"/>
      <c r="AGZ24" s="142"/>
      <c r="AHA24" s="142"/>
      <c r="AHB24" s="142"/>
      <c r="AHC24" s="142"/>
      <c r="AHD24" s="142"/>
      <c r="AHE24" s="142"/>
      <c r="AHF24" s="142"/>
      <c r="AHG24" s="142"/>
      <c r="AHH24" s="142"/>
      <c r="AHI24" s="142"/>
      <c r="AHJ24" s="142"/>
      <c r="AHK24" s="142"/>
      <c r="AHL24" s="142"/>
      <c r="AHM24" s="142"/>
      <c r="AHN24" s="142"/>
      <c r="AHO24" s="142"/>
      <c r="AHP24" s="142"/>
      <c r="AHQ24" s="142"/>
      <c r="AHR24" s="142"/>
      <c r="AHS24" s="142"/>
      <c r="AHT24" s="142"/>
      <c r="AHU24" s="142"/>
      <c r="AHV24" s="142"/>
      <c r="AHW24" s="142"/>
      <c r="AHX24" s="142"/>
      <c r="AHY24" s="142"/>
      <c r="AHZ24" s="142"/>
      <c r="AIA24" s="142"/>
      <c r="AIB24" s="142"/>
      <c r="AIC24" s="142"/>
      <c r="AID24" s="142"/>
      <c r="AIE24" s="142"/>
      <c r="AIF24" s="142"/>
      <c r="AIG24" s="142"/>
      <c r="AIH24" s="142"/>
      <c r="AII24" s="142"/>
      <c r="AIJ24" s="142"/>
      <c r="AIK24" s="142"/>
      <c r="AIL24" s="142"/>
      <c r="AIM24" s="142"/>
      <c r="AIN24" s="142"/>
      <c r="AIO24" s="142"/>
      <c r="AIP24" s="142"/>
      <c r="AIQ24" s="142"/>
      <c r="AIR24" s="142"/>
      <c r="AIS24" s="142"/>
      <c r="AIT24" s="142"/>
      <c r="AIU24" s="142"/>
      <c r="AIV24" s="142"/>
      <c r="AIW24" s="142"/>
      <c r="AIX24" s="142"/>
      <c r="AIY24" s="142"/>
      <c r="AIZ24" s="142"/>
      <c r="AJA24" s="142"/>
      <c r="AJB24" s="142"/>
      <c r="AJC24" s="142"/>
      <c r="AJD24" s="142"/>
      <c r="AJE24" s="142"/>
      <c r="AJF24" s="142"/>
      <c r="AJG24" s="142"/>
      <c r="AJH24" s="142"/>
      <c r="AJI24" s="142"/>
      <c r="AJJ24" s="142"/>
      <c r="AJK24" s="142"/>
      <c r="AJL24" s="142"/>
      <c r="AJM24" s="142"/>
      <c r="AJN24" s="142"/>
      <c r="AJO24" s="142"/>
      <c r="AJP24" s="142"/>
      <c r="AJQ24" s="142"/>
      <c r="AJR24" s="142"/>
      <c r="AJS24" s="142"/>
      <c r="AJT24" s="142"/>
      <c r="AJU24" s="142"/>
      <c r="AJV24" s="142"/>
      <c r="AJW24" s="142"/>
      <c r="AJX24" s="142"/>
      <c r="AJY24" s="142"/>
      <c r="AJZ24" s="142"/>
      <c r="AKA24" s="142"/>
      <c r="AKB24" s="142"/>
      <c r="AKC24" s="142"/>
      <c r="AKD24" s="142"/>
      <c r="AKE24" s="142"/>
      <c r="AKF24" s="142"/>
      <c r="AKG24" s="142"/>
      <c r="AKH24" s="142"/>
      <c r="AKI24" s="142"/>
      <c r="AKJ24" s="142"/>
      <c r="AKK24" s="142"/>
      <c r="AKL24" s="142"/>
      <c r="AKM24" s="142"/>
      <c r="AKN24" s="142"/>
      <c r="AKO24" s="142"/>
      <c r="AKP24" s="142"/>
      <c r="AKQ24" s="142"/>
      <c r="AKR24" s="142"/>
      <c r="AKS24" s="142"/>
      <c r="AKT24" s="142"/>
      <c r="AKU24" s="142"/>
      <c r="AKV24" s="142"/>
      <c r="AKW24" s="142"/>
      <c r="AKX24" s="142"/>
      <c r="AKY24" s="142"/>
      <c r="AKZ24" s="142"/>
      <c r="ALA24" s="142"/>
      <c r="ALB24" s="142"/>
      <c r="ALC24" s="142"/>
      <c r="ALD24" s="142"/>
      <c r="ALE24" s="142"/>
      <c r="ALF24" s="142"/>
      <c r="ALG24" s="142"/>
      <c r="ALH24" s="142"/>
      <c r="ALI24" s="142"/>
      <c r="ALJ24" s="142"/>
      <c r="ALK24" s="142"/>
      <c r="ALL24" s="142"/>
      <c r="ALM24" s="142"/>
      <c r="ALN24" s="142"/>
      <c r="ALO24" s="142"/>
      <c r="ALP24" s="142"/>
      <c r="ALQ24" s="142"/>
      <c r="ALR24" s="142"/>
      <c r="ALS24" s="142"/>
      <c r="ALT24" s="142"/>
      <c r="ALU24" s="142"/>
      <c r="ALV24" s="142"/>
      <c r="ALW24" s="142"/>
      <c r="ALX24" s="142"/>
      <c r="ALY24" s="142"/>
      <c r="ALZ24" s="142"/>
      <c r="AMA24" s="142"/>
      <c r="AMB24" s="142"/>
      <c r="AMC24" s="142"/>
      <c r="AMD24" s="142"/>
      <c r="AME24" s="142"/>
      <c r="AMF24" s="142"/>
      <c r="AMG24" s="142"/>
      <c r="AMH24" s="142"/>
    </row>
    <row r="25" spans="1:1022" ht="15" x14ac:dyDescent="0.25">
      <c r="A25" s="136"/>
      <c r="B25" s="247"/>
      <c r="C25" s="164" t="s">
        <v>117</v>
      </c>
      <c r="D25" s="158"/>
      <c r="E25" s="165"/>
      <c r="F25" s="249"/>
      <c r="G25" s="163">
        <v>0.05</v>
      </c>
      <c r="H25" s="154"/>
      <c r="I25" s="166"/>
      <c r="J25" s="166"/>
      <c r="K25" s="156"/>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c r="EF25" s="142"/>
      <c r="EG25" s="142"/>
      <c r="EH25" s="142"/>
      <c r="EI25" s="142"/>
      <c r="EJ25" s="142"/>
      <c r="EK25" s="142"/>
      <c r="EL25" s="142"/>
      <c r="EM25" s="142"/>
      <c r="EN25" s="142"/>
      <c r="EO25" s="142"/>
      <c r="EP25" s="142"/>
      <c r="EQ25" s="142"/>
      <c r="ER25" s="142"/>
      <c r="ES25" s="142"/>
      <c r="ET25" s="142"/>
      <c r="EU25" s="142"/>
      <c r="EV25" s="142"/>
      <c r="EW25" s="142"/>
      <c r="EX25" s="142"/>
      <c r="EY25" s="142"/>
      <c r="EZ25" s="142"/>
      <c r="FA25" s="142"/>
      <c r="FB25" s="142"/>
      <c r="FC25" s="142"/>
      <c r="FD25" s="142"/>
      <c r="FE25" s="142"/>
      <c r="FF25" s="142"/>
      <c r="FG25" s="142"/>
      <c r="FH25" s="142"/>
      <c r="FI25" s="142"/>
      <c r="FJ25" s="142"/>
      <c r="FK25" s="142"/>
      <c r="FL25" s="142"/>
      <c r="FM25" s="142"/>
      <c r="FN25" s="142"/>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142"/>
      <c r="HM25" s="142"/>
      <c r="HN25" s="142"/>
      <c r="HO25" s="142"/>
      <c r="HP25" s="142"/>
      <c r="HQ25" s="142"/>
      <c r="HR25" s="142"/>
      <c r="HS25" s="142"/>
      <c r="HT25" s="142"/>
      <c r="HU25" s="142"/>
      <c r="HV25" s="142"/>
      <c r="HW25" s="142"/>
      <c r="HX25" s="142"/>
      <c r="HY25" s="142"/>
      <c r="HZ25" s="142"/>
      <c r="IA25" s="142"/>
      <c r="IB25" s="142"/>
      <c r="IC25" s="142"/>
      <c r="ID25" s="142"/>
      <c r="IE25" s="142"/>
      <c r="IF25" s="142"/>
      <c r="IG25" s="142"/>
      <c r="IH25" s="142"/>
      <c r="II25" s="142"/>
      <c r="IJ25" s="142"/>
      <c r="IK25" s="142"/>
      <c r="IL25" s="142"/>
      <c r="IM25" s="142"/>
      <c r="IN25" s="142"/>
      <c r="IO25" s="142"/>
      <c r="IP25" s="142"/>
      <c r="IQ25" s="142"/>
      <c r="IR25" s="142"/>
      <c r="IS25" s="142"/>
      <c r="IT25" s="142"/>
      <c r="IU25" s="142"/>
      <c r="IV25" s="142"/>
      <c r="IW25" s="142"/>
      <c r="IX25" s="142"/>
      <c r="IY25" s="142"/>
      <c r="IZ25" s="142"/>
      <c r="JA25" s="142"/>
      <c r="JB25" s="142"/>
      <c r="JC25" s="142"/>
      <c r="JD25" s="142"/>
      <c r="JE25" s="142"/>
      <c r="JF25" s="142"/>
      <c r="JG25" s="142"/>
      <c r="JH25" s="142"/>
      <c r="JI25" s="142"/>
      <c r="JJ25" s="142"/>
      <c r="JK25" s="142"/>
      <c r="JL25" s="142"/>
      <c r="JM25" s="142"/>
      <c r="JN25" s="142"/>
      <c r="JO25" s="142"/>
      <c r="JP25" s="142"/>
      <c r="JQ25" s="142"/>
      <c r="JR25" s="142"/>
      <c r="JS25" s="142"/>
      <c r="JT25" s="142"/>
      <c r="JU25" s="142"/>
      <c r="JV25" s="142"/>
      <c r="JW25" s="142"/>
      <c r="JX25" s="142"/>
      <c r="JY25" s="142"/>
      <c r="JZ25" s="142"/>
      <c r="KA25" s="142"/>
      <c r="KB25" s="142"/>
      <c r="KC25" s="142"/>
      <c r="KD25" s="142"/>
      <c r="KE25" s="142"/>
      <c r="KF25" s="142"/>
      <c r="KG25" s="142"/>
      <c r="KH25" s="142"/>
      <c r="KI25" s="142"/>
      <c r="KJ25" s="142"/>
      <c r="KK25" s="142"/>
      <c r="KL25" s="142"/>
      <c r="KM25" s="142"/>
      <c r="KN25" s="142"/>
      <c r="KO25" s="142"/>
      <c r="KP25" s="142"/>
      <c r="KQ25" s="142"/>
      <c r="KR25" s="142"/>
      <c r="KS25" s="142"/>
      <c r="KT25" s="142"/>
      <c r="KU25" s="142"/>
      <c r="KV25" s="142"/>
      <c r="KW25" s="142"/>
      <c r="KX25" s="142"/>
      <c r="KY25" s="142"/>
      <c r="KZ25" s="142"/>
      <c r="LA25" s="142"/>
      <c r="LB25" s="142"/>
      <c r="LC25" s="142"/>
      <c r="LD25" s="142"/>
      <c r="LE25" s="142"/>
      <c r="LF25" s="142"/>
      <c r="LG25" s="142"/>
      <c r="LH25" s="142"/>
      <c r="LI25" s="142"/>
      <c r="LJ25" s="142"/>
      <c r="LK25" s="142"/>
      <c r="LL25" s="142"/>
      <c r="LM25" s="142"/>
      <c r="LN25" s="142"/>
      <c r="LO25" s="142"/>
      <c r="LP25" s="142"/>
      <c r="LQ25" s="142"/>
      <c r="LR25" s="142"/>
      <c r="LS25" s="142"/>
      <c r="LT25" s="142"/>
      <c r="LU25" s="142"/>
      <c r="LV25" s="142"/>
      <c r="LW25" s="142"/>
      <c r="LX25" s="142"/>
      <c r="LY25" s="142"/>
      <c r="LZ25" s="142"/>
      <c r="MA25" s="142"/>
      <c r="MB25" s="142"/>
      <c r="MC25" s="142"/>
      <c r="MD25" s="142"/>
      <c r="ME25" s="142"/>
      <c r="MF25" s="142"/>
      <c r="MG25" s="142"/>
      <c r="MH25" s="142"/>
      <c r="MI25" s="142"/>
      <c r="MJ25" s="142"/>
      <c r="MK25" s="142"/>
      <c r="ML25" s="142"/>
      <c r="MM25" s="142"/>
      <c r="MN25" s="142"/>
      <c r="MO25" s="142"/>
      <c r="MP25" s="142"/>
      <c r="MQ25" s="142"/>
      <c r="MR25" s="142"/>
      <c r="MS25" s="142"/>
      <c r="MT25" s="142"/>
      <c r="MU25" s="142"/>
      <c r="MV25" s="142"/>
      <c r="MW25" s="142"/>
      <c r="MX25" s="142"/>
      <c r="MY25" s="142"/>
      <c r="MZ25" s="142"/>
      <c r="NA25" s="142"/>
      <c r="NB25" s="142"/>
      <c r="NC25" s="142"/>
      <c r="ND25" s="142"/>
      <c r="NE25" s="142"/>
      <c r="NF25" s="142"/>
      <c r="NG25" s="142"/>
      <c r="NH25" s="142"/>
      <c r="NI25" s="142"/>
      <c r="NJ25" s="142"/>
      <c r="NK25" s="142"/>
      <c r="NL25" s="142"/>
      <c r="NM25" s="142"/>
      <c r="NN25" s="142"/>
      <c r="NO25" s="142"/>
      <c r="NP25" s="142"/>
      <c r="NQ25" s="142"/>
      <c r="NR25" s="142"/>
      <c r="NS25" s="142"/>
      <c r="NT25" s="142"/>
      <c r="NU25" s="142"/>
      <c r="NV25" s="142"/>
      <c r="NW25" s="142"/>
      <c r="NX25" s="142"/>
      <c r="NY25" s="142"/>
      <c r="NZ25" s="142"/>
      <c r="OA25" s="142"/>
      <c r="OB25" s="142"/>
      <c r="OC25" s="142"/>
      <c r="OD25" s="142"/>
      <c r="OE25" s="142"/>
      <c r="OF25" s="142"/>
      <c r="OG25" s="142"/>
      <c r="OH25" s="142"/>
      <c r="OI25" s="142"/>
      <c r="OJ25" s="142"/>
      <c r="OK25" s="142"/>
      <c r="OL25" s="142"/>
      <c r="OM25" s="142"/>
      <c r="ON25" s="142"/>
      <c r="OO25" s="142"/>
      <c r="OP25" s="142"/>
      <c r="OQ25" s="142"/>
      <c r="OR25" s="142"/>
      <c r="OS25" s="142"/>
      <c r="OT25" s="142"/>
      <c r="OU25" s="142"/>
      <c r="OV25" s="142"/>
      <c r="OW25" s="142"/>
      <c r="OX25" s="142"/>
      <c r="OY25" s="142"/>
      <c r="OZ25" s="142"/>
      <c r="PA25" s="142"/>
      <c r="PB25" s="142"/>
      <c r="PC25" s="142"/>
      <c r="PD25" s="142"/>
      <c r="PE25" s="142"/>
      <c r="PF25" s="142"/>
      <c r="PG25" s="142"/>
      <c r="PH25" s="142"/>
      <c r="PI25" s="142"/>
      <c r="PJ25" s="142"/>
      <c r="PK25" s="142"/>
      <c r="PL25" s="142"/>
      <c r="PM25" s="142"/>
      <c r="PN25" s="142"/>
      <c r="PO25" s="142"/>
      <c r="PP25" s="142"/>
      <c r="PQ25" s="142"/>
      <c r="PR25" s="142"/>
      <c r="PS25" s="142"/>
      <c r="PT25" s="142"/>
      <c r="PU25" s="142"/>
      <c r="PV25" s="142"/>
      <c r="PW25" s="142"/>
      <c r="PX25" s="142"/>
      <c r="PY25" s="142"/>
      <c r="PZ25" s="142"/>
      <c r="QA25" s="142"/>
      <c r="QB25" s="142"/>
      <c r="QC25" s="142"/>
      <c r="QD25" s="142"/>
      <c r="QE25" s="142"/>
      <c r="QF25" s="142"/>
      <c r="QG25" s="142"/>
      <c r="QH25" s="142"/>
      <c r="QI25" s="142"/>
      <c r="QJ25" s="142"/>
      <c r="QK25" s="142"/>
      <c r="QL25" s="142"/>
      <c r="QM25" s="142"/>
      <c r="QN25" s="142"/>
      <c r="QO25" s="142"/>
      <c r="QP25" s="142"/>
      <c r="QQ25" s="142"/>
      <c r="QR25" s="142"/>
      <c r="QS25" s="142"/>
      <c r="QT25" s="142"/>
      <c r="QU25" s="142"/>
      <c r="QV25" s="142"/>
      <c r="QW25" s="142"/>
      <c r="QX25" s="142"/>
      <c r="QY25" s="142"/>
      <c r="QZ25" s="142"/>
      <c r="RA25" s="142"/>
      <c r="RB25" s="142"/>
      <c r="RC25" s="142"/>
      <c r="RD25" s="142"/>
      <c r="RE25" s="142"/>
      <c r="RF25" s="142"/>
      <c r="RG25" s="142"/>
      <c r="RH25" s="142"/>
      <c r="RI25" s="142"/>
      <c r="RJ25" s="142"/>
      <c r="RK25" s="142"/>
      <c r="RL25" s="142"/>
      <c r="RM25" s="142"/>
      <c r="RN25" s="142"/>
      <c r="RO25" s="142"/>
      <c r="RP25" s="142"/>
      <c r="RQ25" s="142"/>
      <c r="RR25" s="142"/>
      <c r="RS25" s="142"/>
      <c r="RT25" s="142"/>
      <c r="RU25" s="142"/>
      <c r="RV25" s="142"/>
      <c r="RW25" s="142"/>
      <c r="RX25" s="142"/>
      <c r="RY25" s="142"/>
      <c r="RZ25" s="142"/>
      <c r="SA25" s="142"/>
      <c r="SB25" s="142"/>
      <c r="SC25" s="142"/>
      <c r="SD25" s="142"/>
      <c r="SE25" s="142"/>
      <c r="SF25" s="142"/>
      <c r="SG25" s="142"/>
      <c r="SH25" s="142"/>
      <c r="SI25" s="142"/>
      <c r="SJ25" s="142"/>
      <c r="SK25" s="142"/>
      <c r="SL25" s="142"/>
      <c r="SM25" s="142"/>
      <c r="SN25" s="142"/>
      <c r="SO25" s="142"/>
      <c r="SP25" s="142"/>
      <c r="SQ25" s="142"/>
      <c r="SR25" s="142"/>
      <c r="SS25" s="142"/>
      <c r="ST25" s="142"/>
      <c r="SU25" s="142"/>
      <c r="SV25" s="142"/>
      <c r="SW25" s="142"/>
      <c r="SX25" s="142"/>
      <c r="SY25" s="142"/>
      <c r="SZ25" s="142"/>
      <c r="TA25" s="142"/>
      <c r="TB25" s="142"/>
      <c r="TC25" s="142"/>
      <c r="TD25" s="142"/>
      <c r="TE25" s="142"/>
      <c r="TF25" s="142"/>
      <c r="TG25" s="142"/>
      <c r="TH25" s="142"/>
      <c r="TI25" s="142"/>
      <c r="TJ25" s="142"/>
      <c r="TK25" s="142"/>
      <c r="TL25" s="142"/>
      <c r="TM25" s="142"/>
      <c r="TN25" s="142"/>
      <c r="TO25" s="142"/>
      <c r="TP25" s="142"/>
      <c r="TQ25" s="142"/>
      <c r="TR25" s="142"/>
      <c r="TS25" s="142"/>
      <c r="TT25" s="142"/>
      <c r="TU25" s="142"/>
      <c r="TV25" s="142"/>
      <c r="TW25" s="142"/>
      <c r="TX25" s="142"/>
      <c r="TY25" s="142"/>
      <c r="TZ25" s="142"/>
      <c r="UA25" s="142"/>
      <c r="UB25" s="142"/>
      <c r="UC25" s="142"/>
      <c r="UD25" s="142"/>
      <c r="UE25" s="142"/>
      <c r="UF25" s="142"/>
      <c r="UG25" s="142"/>
      <c r="UH25" s="142"/>
      <c r="UI25" s="142"/>
      <c r="UJ25" s="142"/>
      <c r="UK25" s="142"/>
      <c r="UL25" s="142"/>
      <c r="UM25" s="142"/>
      <c r="UN25" s="142"/>
      <c r="UO25" s="142"/>
      <c r="UP25" s="142"/>
      <c r="UQ25" s="142"/>
      <c r="UR25" s="142"/>
      <c r="US25" s="142"/>
      <c r="UT25" s="142"/>
      <c r="UU25" s="142"/>
      <c r="UV25" s="142"/>
      <c r="UW25" s="142"/>
      <c r="UX25" s="142"/>
      <c r="UY25" s="142"/>
      <c r="UZ25" s="142"/>
      <c r="VA25" s="142"/>
      <c r="VB25" s="142"/>
      <c r="VC25" s="142"/>
      <c r="VD25" s="142"/>
      <c r="VE25" s="142"/>
      <c r="VF25" s="142"/>
      <c r="VG25" s="142"/>
      <c r="VH25" s="142"/>
      <c r="VI25" s="142"/>
      <c r="VJ25" s="142"/>
      <c r="VK25" s="142"/>
      <c r="VL25" s="142"/>
      <c r="VM25" s="142"/>
      <c r="VN25" s="142"/>
      <c r="VO25" s="142"/>
      <c r="VP25" s="142"/>
      <c r="VQ25" s="142"/>
      <c r="VR25" s="142"/>
      <c r="VS25" s="142"/>
      <c r="VT25" s="142"/>
      <c r="VU25" s="142"/>
      <c r="VV25" s="142"/>
      <c r="VW25" s="142"/>
      <c r="VX25" s="142"/>
      <c r="VY25" s="142"/>
      <c r="VZ25" s="142"/>
      <c r="WA25" s="142"/>
      <c r="WB25" s="142"/>
      <c r="WC25" s="142"/>
      <c r="WD25" s="142"/>
      <c r="WE25" s="142"/>
      <c r="WF25" s="142"/>
      <c r="WG25" s="142"/>
      <c r="WH25" s="142"/>
      <c r="WI25" s="142"/>
      <c r="WJ25" s="142"/>
      <c r="WK25" s="142"/>
      <c r="WL25" s="142"/>
      <c r="WM25" s="142"/>
      <c r="WN25" s="142"/>
      <c r="WO25" s="142"/>
      <c r="WP25" s="142"/>
      <c r="WQ25" s="142"/>
      <c r="WR25" s="142"/>
      <c r="WS25" s="142"/>
      <c r="WT25" s="142"/>
      <c r="WU25" s="142"/>
      <c r="WV25" s="142"/>
      <c r="WW25" s="142"/>
      <c r="WX25" s="142"/>
      <c r="WY25" s="142"/>
      <c r="WZ25" s="142"/>
      <c r="XA25" s="142"/>
      <c r="XB25" s="142"/>
      <c r="XC25" s="142"/>
      <c r="XD25" s="142"/>
      <c r="XE25" s="142"/>
      <c r="XF25" s="142"/>
      <c r="XG25" s="142"/>
      <c r="XH25" s="142"/>
      <c r="XI25" s="142"/>
      <c r="XJ25" s="142"/>
      <c r="XK25" s="142"/>
      <c r="XL25" s="142"/>
      <c r="XM25" s="142"/>
      <c r="XN25" s="142"/>
      <c r="XO25" s="142"/>
      <c r="XP25" s="142"/>
      <c r="XQ25" s="142"/>
      <c r="XR25" s="142"/>
      <c r="XS25" s="142"/>
      <c r="XT25" s="142"/>
      <c r="XU25" s="142"/>
      <c r="XV25" s="142"/>
      <c r="XW25" s="142"/>
      <c r="XX25" s="142"/>
      <c r="XY25" s="142"/>
      <c r="XZ25" s="142"/>
      <c r="YA25" s="142"/>
      <c r="YB25" s="142"/>
      <c r="YC25" s="142"/>
      <c r="YD25" s="142"/>
      <c r="YE25" s="142"/>
      <c r="YF25" s="142"/>
      <c r="YG25" s="142"/>
      <c r="YH25" s="142"/>
      <c r="YI25" s="142"/>
      <c r="YJ25" s="142"/>
      <c r="YK25" s="142"/>
      <c r="YL25" s="142"/>
      <c r="YM25" s="142"/>
      <c r="YN25" s="142"/>
      <c r="YO25" s="142"/>
      <c r="YP25" s="142"/>
      <c r="YQ25" s="142"/>
      <c r="YR25" s="142"/>
      <c r="YS25" s="142"/>
      <c r="YT25" s="142"/>
      <c r="YU25" s="142"/>
      <c r="YV25" s="142"/>
      <c r="YW25" s="142"/>
      <c r="YX25" s="142"/>
      <c r="YY25" s="142"/>
      <c r="YZ25" s="142"/>
      <c r="ZA25" s="142"/>
      <c r="ZB25" s="142"/>
      <c r="ZC25" s="142"/>
      <c r="ZD25" s="142"/>
      <c r="ZE25" s="142"/>
      <c r="ZF25" s="142"/>
      <c r="ZG25" s="142"/>
      <c r="ZH25" s="142"/>
      <c r="ZI25" s="142"/>
      <c r="ZJ25" s="142"/>
      <c r="ZK25" s="142"/>
      <c r="ZL25" s="142"/>
      <c r="ZM25" s="142"/>
      <c r="ZN25" s="142"/>
      <c r="ZO25" s="142"/>
      <c r="ZP25" s="142"/>
      <c r="ZQ25" s="142"/>
      <c r="ZR25" s="142"/>
      <c r="ZS25" s="142"/>
      <c r="ZT25" s="142"/>
      <c r="ZU25" s="142"/>
      <c r="ZV25" s="142"/>
      <c r="ZW25" s="142"/>
      <c r="ZX25" s="142"/>
      <c r="ZY25" s="142"/>
      <c r="ZZ25" s="142"/>
      <c r="AAA25" s="142"/>
      <c r="AAB25" s="142"/>
      <c r="AAC25" s="142"/>
      <c r="AAD25" s="142"/>
      <c r="AAE25" s="142"/>
      <c r="AAF25" s="142"/>
      <c r="AAG25" s="142"/>
      <c r="AAH25" s="142"/>
      <c r="AAI25" s="142"/>
      <c r="AAJ25" s="142"/>
      <c r="AAK25" s="142"/>
      <c r="AAL25" s="142"/>
      <c r="AAM25" s="142"/>
      <c r="AAN25" s="142"/>
      <c r="AAO25" s="142"/>
      <c r="AAP25" s="142"/>
      <c r="AAQ25" s="142"/>
      <c r="AAR25" s="142"/>
      <c r="AAS25" s="142"/>
      <c r="AAT25" s="142"/>
      <c r="AAU25" s="142"/>
      <c r="AAV25" s="142"/>
      <c r="AAW25" s="142"/>
      <c r="AAX25" s="142"/>
      <c r="AAY25" s="142"/>
      <c r="AAZ25" s="142"/>
      <c r="ABA25" s="142"/>
      <c r="ABB25" s="142"/>
      <c r="ABC25" s="142"/>
      <c r="ABD25" s="142"/>
      <c r="ABE25" s="142"/>
      <c r="ABF25" s="142"/>
      <c r="ABG25" s="142"/>
      <c r="ABH25" s="142"/>
      <c r="ABI25" s="142"/>
      <c r="ABJ25" s="142"/>
      <c r="ABK25" s="142"/>
      <c r="ABL25" s="142"/>
      <c r="ABM25" s="142"/>
      <c r="ABN25" s="142"/>
      <c r="ABO25" s="142"/>
      <c r="ABP25" s="142"/>
      <c r="ABQ25" s="142"/>
      <c r="ABR25" s="142"/>
      <c r="ABS25" s="142"/>
      <c r="ABT25" s="142"/>
      <c r="ABU25" s="142"/>
      <c r="ABV25" s="142"/>
      <c r="ABW25" s="142"/>
      <c r="ABX25" s="142"/>
      <c r="ABY25" s="142"/>
      <c r="ABZ25" s="142"/>
      <c r="ACA25" s="142"/>
      <c r="ACB25" s="142"/>
      <c r="ACC25" s="142"/>
      <c r="ACD25" s="142"/>
      <c r="ACE25" s="142"/>
      <c r="ACF25" s="142"/>
      <c r="ACG25" s="142"/>
      <c r="ACH25" s="142"/>
      <c r="ACI25" s="142"/>
      <c r="ACJ25" s="142"/>
      <c r="ACK25" s="142"/>
      <c r="ACL25" s="142"/>
      <c r="ACM25" s="142"/>
      <c r="ACN25" s="142"/>
      <c r="ACO25" s="142"/>
      <c r="ACP25" s="142"/>
      <c r="ACQ25" s="142"/>
      <c r="ACR25" s="142"/>
      <c r="ACS25" s="142"/>
      <c r="ACT25" s="142"/>
      <c r="ACU25" s="142"/>
      <c r="ACV25" s="142"/>
      <c r="ACW25" s="142"/>
      <c r="ACX25" s="142"/>
      <c r="ACY25" s="142"/>
      <c r="ACZ25" s="142"/>
      <c r="ADA25" s="142"/>
      <c r="ADB25" s="142"/>
      <c r="ADC25" s="142"/>
      <c r="ADD25" s="142"/>
      <c r="ADE25" s="142"/>
      <c r="ADF25" s="142"/>
      <c r="ADG25" s="142"/>
      <c r="ADH25" s="142"/>
      <c r="ADI25" s="142"/>
      <c r="ADJ25" s="142"/>
      <c r="ADK25" s="142"/>
      <c r="ADL25" s="142"/>
      <c r="ADM25" s="142"/>
      <c r="ADN25" s="142"/>
      <c r="ADO25" s="142"/>
      <c r="ADP25" s="142"/>
      <c r="ADQ25" s="142"/>
      <c r="ADR25" s="142"/>
      <c r="ADS25" s="142"/>
      <c r="ADT25" s="142"/>
      <c r="ADU25" s="142"/>
      <c r="ADV25" s="142"/>
      <c r="ADW25" s="142"/>
      <c r="ADX25" s="142"/>
      <c r="ADY25" s="142"/>
      <c r="ADZ25" s="142"/>
      <c r="AEA25" s="142"/>
      <c r="AEB25" s="142"/>
      <c r="AEC25" s="142"/>
      <c r="AED25" s="142"/>
      <c r="AEE25" s="142"/>
      <c r="AEF25" s="142"/>
      <c r="AEG25" s="142"/>
      <c r="AEH25" s="142"/>
      <c r="AEI25" s="142"/>
      <c r="AEJ25" s="142"/>
      <c r="AEK25" s="142"/>
      <c r="AEL25" s="142"/>
      <c r="AEM25" s="142"/>
      <c r="AEN25" s="142"/>
      <c r="AEO25" s="142"/>
      <c r="AEP25" s="142"/>
      <c r="AEQ25" s="142"/>
      <c r="AER25" s="142"/>
      <c r="AES25" s="142"/>
      <c r="AET25" s="142"/>
      <c r="AEU25" s="142"/>
      <c r="AEV25" s="142"/>
      <c r="AEW25" s="142"/>
      <c r="AEX25" s="142"/>
      <c r="AEY25" s="142"/>
      <c r="AEZ25" s="142"/>
      <c r="AFA25" s="142"/>
      <c r="AFB25" s="142"/>
      <c r="AFC25" s="142"/>
      <c r="AFD25" s="142"/>
      <c r="AFE25" s="142"/>
      <c r="AFF25" s="142"/>
      <c r="AFG25" s="142"/>
      <c r="AFH25" s="142"/>
      <c r="AFI25" s="142"/>
      <c r="AFJ25" s="142"/>
      <c r="AFK25" s="142"/>
      <c r="AFL25" s="142"/>
      <c r="AFM25" s="142"/>
      <c r="AFN25" s="142"/>
      <c r="AFO25" s="142"/>
      <c r="AFP25" s="142"/>
      <c r="AFQ25" s="142"/>
      <c r="AFR25" s="142"/>
      <c r="AFS25" s="142"/>
      <c r="AFT25" s="142"/>
      <c r="AFU25" s="142"/>
      <c r="AFV25" s="142"/>
      <c r="AFW25" s="142"/>
      <c r="AFX25" s="142"/>
      <c r="AFY25" s="142"/>
      <c r="AFZ25" s="142"/>
      <c r="AGA25" s="142"/>
      <c r="AGB25" s="142"/>
      <c r="AGC25" s="142"/>
      <c r="AGD25" s="142"/>
      <c r="AGE25" s="142"/>
      <c r="AGF25" s="142"/>
      <c r="AGG25" s="142"/>
      <c r="AGH25" s="142"/>
      <c r="AGI25" s="142"/>
      <c r="AGJ25" s="142"/>
      <c r="AGK25" s="142"/>
      <c r="AGL25" s="142"/>
      <c r="AGM25" s="142"/>
      <c r="AGN25" s="142"/>
      <c r="AGO25" s="142"/>
      <c r="AGP25" s="142"/>
      <c r="AGQ25" s="142"/>
      <c r="AGR25" s="142"/>
      <c r="AGS25" s="142"/>
      <c r="AGT25" s="142"/>
      <c r="AGU25" s="142"/>
      <c r="AGV25" s="142"/>
      <c r="AGW25" s="142"/>
      <c r="AGX25" s="142"/>
      <c r="AGY25" s="142"/>
      <c r="AGZ25" s="142"/>
      <c r="AHA25" s="142"/>
      <c r="AHB25" s="142"/>
      <c r="AHC25" s="142"/>
      <c r="AHD25" s="142"/>
      <c r="AHE25" s="142"/>
      <c r="AHF25" s="142"/>
      <c r="AHG25" s="142"/>
      <c r="AHH25" s="142"/>
      <c r="AHI25" s="142"/>
      <c r="AHJ25" s="142"/>
      <c r="AHK25" s="142"/>
      <c r="AHL25" s="142"/>
      <c r="AHM25" s="142"/>
      <c r="AHN25" s="142"/>
      <c r="AHO25" s="142"/>
      <c r="AHP25" s="142"/>
      <c r="AHQ25" s="142"/>
      <c r="AHR25" s="142"/>
      <c r="AHS25" s="142"/>
      <c r="AHT25" s="142"/>
      <c r="AHU25" s="142"/>
      <c r="AHV25" s="142"/>
      <c r="AHW25" s="142"/>
      <c r="AHX25" s="142"/>
      <c r="AHY25" s="142"/>
      <c r="AHZ25" s="142"/>
      <c r="AIA25" s="142"/>
      <c r="AIB25" s="142"/>
      <c r="AIC25" s="142"/>
      <c r="AID25" s="142"/>
      <c r="AIE25" s="142"/>
      <c r="AIF25" s="142"/>
      <c r="AIG25" s="142"/>
      <c r="AIH25" s="142"/>
      <c r="AII25" s="142"/>
      <c r="AIJ25" s="142"/>
      <c r="AIK25" s="142"/>
      <c r="AIL25" s="142"/>
      <c r="AIM25" s="142"/>
      <c r="AIN25" s="142"/>
      <c r="AIO25" s="142"/>
      <c r="AIP25" s="142"/>
      <c r="AIQ25" s="142"/>
      <c r="AIR25" s="142"/>
      <c r="AIS25" s="142"/>
      <c r="AIT25" s="142"/>
      <c r="AIU25" s="142"/>
      <c r="AIV25" s="142"/>
      <c r="AIW25" s="142"/>
      <c r="AIX25" s="142"/>
      <c r="AIY25" s="142"/>
      <c r="AIZ25" s="142"/>
      <c r="AJA25" s="142"/>
      <c r="AJB25" s="142"/>
      <c r="AJC25" s="142"/>
      <c r="AJD25" s="142"/>
      <c r="AJE25" s="142"/>
      <c r="AJF25" s="142"/>
      <c r="AJG25" s="142"/>
      <c r="AJH25" s="142"/>
      <c r="AJI25" s="142"/>
      <c r="AJJ25" s="142"/>
      <c r="AJK25" s="142"/>
      <c r="AJL25" s="142"/>
      <c r="AJM25" s="142"/>
      <c r="AJN25" s="142"/>
      <c r="AJO25" s="142"/>
      <c r="AJP25" s="142"/>
      <c r="AJQ25" s="142"/>
      <c r="AJR25" s="142"/>
      <c r="AJS25" s="142"/>
      <c r="AJT25" s="142"/>
      <c r="AJU25" s="142"/>
      <c r="AJV25" s="142"/>
      <c r="AJW25" s="142"/>
      <c r="AJX25" s="142"/>
      <c r="AJY25" s="142"/>
      <c r="AJZ25" s="142"/>
      <c r="AKA25" s="142"/>
      <c r="AKB25" s="142"/>
      <c r="AKC25" s="142"/>
      <c r="AKD25" s="142"/>
      <c r="AKE25" s="142"/>
      <c r="AKF25" s="142"/>
      <c r="AKG25" s="142"/>
      <c r="AKH25" s="142"/>
      <c r="AKI25" s="142"/>
      <c r="AKJ25" s="142"/>
      <c r="AKK25" s="142"/>
      <c r="AKL25" s="142"/>
      <c r="AKM25" s="142"/>
      <c r="AKN25" s="142"/>
      <c r="AKO25" s="142"/>
      <c r="AKP25" s="142"/>
      <c r="AKQ25" s="142"/>
      <c r="AKR25" s="142"/>
      <c r="AKS25" s="142"/>
      <c r="AKT25" s="142"/>
      <c r="AKU25" s="142"/>
      <c r="AKV25" s="142"/>
      <c r="AKW25" s="142"/>
      <c r="AKX25" s="142"/>
      <c r="AKY25" s="142"/>
      <c r="AKZ25" s="142"/>
      <c r="ALA25" s="142"/>
      <c r="ALB25" s="142"/>
      <c r="ALC25" s="142"/>
      <c r="ALD25" s="142"/>
      <c r="ALE25" s="142"/>
      <c r="ALF25" s="142"/>
      <c r="ALG25" s="142"/>
      <c r="ALH25" s="142"/>
      <c r="ALI25" s="142"/>
      <c r="ALJ25" s="142"/>
      <c r="ALK25" s="142"/>
      <c r="ALL25" s="142"/>
      <c r="ALM25" s="142"/>
      <c r="ALN25" s="142"/>
      <c r="ALO25" s="142"/>
      <c r="ALP25" s="142"/>
      <c r="ALQ25" s="142"/>
      <c r="ALR25" s="142"/>
      <c r="ALS25" s="142"/>
      <c r="ALT25" s="142"/>
      <c r="ALU25" s="142"/>
      <c r="ALV25" s="142"/>
      <c r="ALW25" s="142"/>
      <c r="ALX25" s="142"/>
      <c r="ALY25" s="142"/>
      <c r="ALZ25" s="142"/>
      <c r="AMA25" s="142"/>
      <c r="AMB25" s="142"/>
      <c r="AMC25" s="142"/>
      <c r="AMD25" s="142"/>
      <c r="AME25" s="142"/>
      <c r="AMF25" s="142"/>
      <c r="AMG25" s="142"/>
      <c r="AMH25" s="142"/>
    </row>
    <row r="26" spans="1:1022" ht="15" x14ac:dyDescent="0.25">
      <c r="A26" s="136"/>
      <c r="B26" s="167" t="s">
        <v>119</v>
      </c>
      <c r="C26" s="168"/>
      <c r="D26" s="167"/>
      <c r="E26" s="167"/>
      <c r="F26" s="167"/>
      <c r="G26" s="169">
        <f>ROUND((((1+SUM(G$18:G$20))*(1+G$21)*(1+G$22))/(1-SUM(G$23:G$25)))-1,4)</f>
        <v>0.23569999999999999</v>
      </c>
      <c r="H26" s="154"/>
      <c r="I26" s="155"/>
      <c r="J26" s="155"/>
      <c r="K26" s="136"/>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c r="IJ26" s="142"/>
      <c r="IK26" s="142"/>
      <c r="IL26" s="142"/>
      <c r="IM26" s="142"/>
      <c r="IN26" s="142"/>
      <c r="IO26" s="142"/>
      <c r="IP26" s="142"/>
      <c r="IQ26" s="142"/>
      <c r="IR26" s="142"/>
      <c r="IS26" s="142"/>
      <c r="IT26" s="142"/>
      <c r="IU26" s="142"/>
      <c r="IV26" s="142"/>
      <c r="IW26" s="142"/>
      <c r="IX26" s="142"/>
      <c r="IY26" s="142"/>
      <c r="IZ26" s="142"/>
      <c r="JA26" s="142"/>
      <c r="JB26" s="142"/>
      <c r="JC26" s="142"/>
      <c r="JD26" s="142"/>
      <c r="JE26" s="142"/>
      <c r="JF26" s="142"/>
      <c r="JG26" s="142"/>
      <c r="JH26" s="142"/>
      <c r="JI26" s="142"/>
      <c r="JJ26" s="142"/>
      <c r="JK26" s="142"/>
      <c r="JL26" s="142"/>
      <c r="JM26" s="142"/>
      <c r="JN26" s="142"/>
      <c r="JO26" s="142"/>
      <c r="JP26" s="142"/>
      <c r="JQ26" s="142"/>
      <c r="JR26" s="142"/>
      <c r="JS26" s="142"/>
      <c r="JT26" s="142"/>
      <c r="JU26" s="142"/>
      <c r="JV26" s="142"/>
      <c r="JW26" s="142"/>
      <c r="JX26" s="142"/>
      <c r="JY26" s="142"/>
      <c r="JZ26" s="142"/>
      <c r="KA26" s="142"/>
      <c r="KB26" s="142"/>
      <c r="KC26" s="142"/>
      <c r="KD26" s="142"/>
      <c r="KE26" s="142"/>
      <c r="KF26" s="142"/>
      <c r="KG26" s="142"/>
      <c r="KH26" s="142"/>
      <c r="KI26" s="142"/>
      <c r="KJ26" s="142"/>
      <c r="KK26" s="142"/>
      <c r="KL26" s="142"/>
      <c r="KM26" s="142"/>
      <c r="KN26" s="142"/>
      <c r="KO26" s="142"/>
      <c r="KP26" s="142"/>
      <c r="KQ26" s="142"/>
      <c r="KR26" s="142"/>
      <c r="KS26" s="142"/>
      <c r="KT26" s="142"/>
      <c r="KU26" s="142"/>
      <c r="KV26" s="142"/>
      <c r="KW26" s="142"/>
      <c r="KX26" s="142"/>
      <c r="KY26" s="142"/>
      <c r="KZ26" s="142"/>
      <c r="LA26" s="142"/>
      <c r="LB26" s="142"/>
      <c r="LC26" s="142"/>
      <c r="LD26" s="142"/>
      <c r="LE26" s="142"/>
      <c r="LF26" s="142"/>
      <c r="LG26" s="142"/>
      <c r="LH26" s="142"/>
      <c r="LI26" s="142"/>
      <c r="LJ26" s="142"/>
      <c r="LK26" s="142"/>
      <c r="LL26" s="142"/>
      <c r="LM26" s="142"/>
      <c r="LN26" s="142"/>
      <c r="LO26" s="142"/>
      <c r="LP26" s="142"/>
      <c r="LQ26" s="142"/>
      <c r="LR26" s="142"/>
      <c r="LS26" s="142"/>
      <c r="LT26" s="142"/>
      <c r="LU26" s="142"/>
      <c r="LV26" s="142"/>
      <c r="LW26" s="142"/>
      <c r="LX26" s="142"/>
      <c r="LY26" s="142"/>
      <c r="LZ26" s="142"/>
      <c r="MA26" s="142"/>
      <c r="MB26" s="142"/>
      <c r="MC26" s="142"/>
      <c r="MD26" s="142"/>
      <c r="ME26" s="142"/>
      <c r="MF26" s="142"/>
      <c r="MG26" s="142"/>
      <c r="MH26" s="142"/>
      <c r="MI26" s="142"/>
      <c r="MJ26" s="142"/>
      <c r="MK26" s="142"/>
      <c r="ML26" s="142"/>
      <c r="MM26" s="142"/>
      <c r="MN26" s="142"/>
      <c r="MO26" s="142"/>
      <c r="MP26" s="142"/>
      <c r="MQ26" s="142"/>
      <c r="MR26" s="142"/>
      <c r="MS26" s="142"/>
      <c r="MT26" s="142"/>
      <c r="MU26" s="142"/>
      <c r="MV26" s="142"/>
      <c r="MW26" s="142"/>
      <c r="MX26" s="142"/>
      <c r="MY26" s="142"/>
      <c r="MZ26" s="142"/>
      <c r="NA26" s="142"/>
      <c r="NB26" s="142"/>
      <c r="NC26" s="142"/>
      <c r="ND26" s="142"/>
      <c r="NE26" s="142"/>
      <c r="NF26" s="142"/>
      <c r="NG26" s="142"/>
      <c r="NH26" s="142"/>
      <c r="NI26" s="142"/>
      <c r="NJ26" s="142"/>
      <c r="NK26" s="142"/>
      <c r="NL26" s="142"/>
      <c r="NM26" s="142"/>
      <c r="NN26" s="142"/>
      <c r="NO26" s="142"/>
      <c r="NP26" s="142"/>
      <c r="NQ26" s="142"/>
      <c r="NR26" s="142"/>
      <c r="NS26" s="142"/>
      <c r="NT26" s="142"/>
      <c r="NU26" s="142"/>
      <c r="NV26" s="142"/>
      <c r="NW26" s="142"/>
      <c r="NX26" s="142"/>
      <c r="NY26" s="142"/>
      <c r="NZ26" s="142"/>
      <c r="OA26" s="142"/>
      <c r="OB26" s="142"/>
      <c r="OC26" s="142"/>
      <c r="OD26" s="142"/>
      <c r="OE26" s="142"/>
      <c r="OF26" s="142"/>
      <c r="OG26" s="142"/>
      <c r="OH26" s="142"/>
      <c r="OI26" s="142"/>
      <c r="OJ26" s="142"/>
      <c r="OK26" s="142"/>
      <c r="OL26" s="142"/>
      <c r="OM26" s="142"/>
      <c r="ON26" s="142"/>
      <c r="OO26" s="142"/>
      <c r="OP26" s="142"/>
      <c r="OQ26" s="142"/>
      <c r="OR26" s="142"/>
      <c r="OS26" s="142"/>
      <c r="OT26" s="142"/>
      <c r="OU26" s="142"/>
      <c r="OV26" s="142"/>
      <c r="OW26" s="142"/>
      <c r="OX26" s="142"/>
      <c r="OY26" s="142"/>
      <c r="OZ26" s="142"/>
      <c r="PA26" s="142"/>
      <c r="PB26" s="142"/>
      <c r="PC26" s="142"/>
      <c r="PD26" s="142"/>
      <c r="PE26" s="142"/>
      <c r="PF26" s="142"/>
      <c r="PG26" s="142"/>
      <c r="PH26" s="142"/>
      <c r="PI26" s="142"/>
      <c r="PJ26" s="142"/>
      <c r="PK26" s="142"/>
      <c r="PL26" s="142"/>
      <c r="PM26" s="142"/>
      <c r="PN26" s="142"/>
      <c r="PO26" s="142"/>
      <c r="PP26" s="142"/>
      <c r="PQ26" s="142"/>
      <c r="PR26" s="142"/>
      <c r="PS26" s="142"/>
      <c r="PT26" s="142"/>
      <c r="PU26" s="142"/>
      <c r="PV26" s="142"/>
      <c r="PW26" s="142"/>
      <c r="PX26" s="142"/>
      <c r="PY26" s="142"/>
      <c r="PZ26" s="142"/>
      <c r="QA26" s="142"/>
      <c r="QB26" s="142"/>
      <c r="QC26" s="142"/>
      <c r="QD26" s="142"/>
      <c r="QE26" s="142"/>
      <c r="QF26" s="142"/>
      <c r="QG26" s="142"/>
      <c r="QH26" s="142"/>
      <c r="QI26" s="142"/>
      <c r="QJ26" s="142"/>
      <c r="QK26" s="142"/>
      <c r="QL26" s="142"/>
      <c r="QM26" s="142"/>
      <c r="QN26" s="142"/>
      <c r="QO26" s="142"/>
      <c r="QP26" s="142"/>
      <c r="QQ26" s="142"/>
      <c r="QR26" s="142"/>
      <c r="QS26" s="142"/>
      <c r="QT26" s="142"/>
      <c r="QU26" s="142"/>
      <c r="QV26" s="142"/>
      <c r="QW26" s="142"/>
      <c r="QX26" s="142"/>
      <c r="QY26" s="142"/>
      <c r="QZ26" s="142"/>
      <c r="RA26" s="142"/>
      <c r="RB26" s="142"/>
      <c r="RC26" s="142"/>
      <c r="RD26" s="142"/>
      <c r="RE26" s="142"/>
      <c r="RF26" s="142"/>
      <c r="RG26" s="142"/>
      <c r="RH26" s="142"/>
      <c r="RI26" s="142"/>
      <c r="RJ26" s="142"/>
      <c r="RK26" s="142"/>
      <c r="RL26" s="142"/>
      <c r="RM26" s="142"/>
      <c r="RN26" s="142"/>
      <c r="RO26" s="142"/>
      <c r="RP26" s="142"/>
      <c r="RQ26" s="142"/>
      <c r="RR26" s="142"/>
      <c r="RS26" s="142"/>
      <c r="RT26" s="142"/>
      <c r="RU26" s="142"/>
      <c r="RV26" s="142"/>
      <c r="RW26" s="142"/>
      <c r="RX26" s="142"/>
      <c r="RY26" s="142"/>
      <c r="RZ26" s="142"/>
      <c r="SA26" s="142"/>
      <c r="SB26" s="142"/>
      <c r="SC26" s="142"/>
      <c r="SD26" s="142"/>
      <c r="SE26" s="142"/>
      <c r="SF26" s="142"/>
      <c r="SG26" s="142"/>
      <c r="SH26" s="142"/>
      <c r="SI26" s="142"/>
      <c r="SJ26" s="142"/>
      <c r="SK26" s="142"/>
      <c r="SL26" s="142"/>
      <c r="SM26" s="142"/>
      <c r="SN26" s="142"/>
      <c r="SO26" s="142"/>
      <c r="SP26" s="142"/>
      <c r="SQ26" s="142"/>
      <c r="SR26" s="142"/>
      <c r="SS26" s="142"/>
      <c r="ST26" s="142"/>
      <c r="SU26" s="142"/>
      <c r="SV26" s="142"/>
      <c r="SW26" s="142"/>
      <c r="SX26" s="142"/>
      <c r="SY26" s="142"/>
      <c r="SZ26" s="142"/>
      <c r="TA26" s="142"/>
      <c r="TB26" s="142"/>
      <c r="TC26" s="142"/>
      <c r="TD26" s="142"/>
      <c r="TE26" s="142"/>
      <c r="TF26" s="142"/>
      <c r="TG26" s="142"/>
      <c r="TH26" s="142"/>
      <c r="TI26" s="142"/>
      <c r="TJ26" s="142"/>
      <c r="TK26" s="142"/>
      <c r="TL26" s="142"/>
      <c r="TM26" s="142"/>
      <c r="TN26" s="142"/>
      <c r="TO26" s="142"/>
      <c r="TP26" s="142"/>
      <c r="TQ26" s="142"/>
      <c r="TR26" s="142"/>
      <c r="TS26" s="142"/>
      <c r="TT26" s="142"/>
      <c r="TU26" s="142"/>
      <c r="TV26" s="142"/>
      <c r="TW26" s="142"/>
      <c r="TX26" s="142"/>
      <c r="TY26" s="142"/>
      <c r="TZ26" s="142"/>
      <c r="UA26" s="142"/>
      <c r="UB26" s="142"/>
      <c r="UC26" s="142"/>
      <c r="UD26" s="142"/>
      <c r="UE26" s="142"/>
      <c r="UF26" s="142"/>
      <c r="UG26" s="142"/>
      <c r="UH26" s="142"/>
      <c r="UI26" s="142"/>
      <c r="UJ26" s="142"/>
      <c r="UK26" s="142"/>
      <c r="UL26" s="142"/>
      <c r="UM26" s="142"/>
      <c r="UN26" s="142"/>
      <c r="UO26" s="142"/>
      <c r="UP26" s="142"/>
      <c r="UQ26" s="142"/>
      <c r="UR26" s="142"/>
      <c r="US26" s="142"/>
      <c r="UT26" s="142"/>
      <c r="UU26" s="142"/>
      <c r="UV26" s="142"/>
      <c r="UW26" s="142"/>
      <c r="UX26" s="142"/>
      <c r="UY26" s="142"/>
      <c r="UZ26" s="142"/>
      <c r="VA26" s="142"/>
      <c r="VB26" s="142"/>
      <c r="VC26" s="142"/>
      <c r="VD26" s="142"/>
      <c r="VE26" s="142"/>
      <c r="VF26" s="142"/>
      <c r="VG26" s="142"/>
      <c r="VH26" s="142"/>
      <c r="VI26" s="142"/>
      <c r="VJ26" s="142"/>
      <c r="VK26" s="142"/>
      <c r="VL26" s="142"/>
      <c r="VM26" s="142"/>
      <c r="VN26" s="142"/>
      <c r="VO26" s="142"/>
      <c r="VP26" s="142"/>
      <c r="VQ26" s="142"/>
      <c r="VR26" s="142"/>
      <c r="VS26" s="142"/>
      <c r="VT26" s="142"/>
      <c r="VU26" s="142"/>
      <c r="VV26" s="142"/>
      <c r="VW26" s="142"/>
      <c r="VX26" s="142"/>
      <c r="VY26" s="142"/>
      <c r="VZ26" s="142"/>
      <c r="WA26" s="142"/>
      <c r="WB26" s="142"/>
      <c r="WC26" s="142"/>
      <c r="WD26" s="142"/>
      <c r="WE26" s="142"/>
      <c r="WF26" s="142"/>
      <c r="WG26" s="142"/>
      <c r="WH26" s="142"/>
      <c r="WI26" s="142"/>
      <c r="WJ26" s="142"/>
      <c r="WK26" s="142"/>
      <c r="WL26" s="142"/>
      <c r="WM26" s="142"/>
      <c r="WN26" s="142"/>
      <c r="WO26" s="142"/>
      <c r="WP26" s="142"/>
      <c r="WQ26" s="142"/>
      <c r="WR26" s="142"/>
      <c r="WS26" s="142"/>
      <c r="WT26" s="142"/>
      <c r="WU26" s="142"/>
      <c r="WV26" s="142"/>
      <c r="WW26" s="142"/>
      <c r="WX26" s="142"/>
      <c r="WY26" s="142"/>
      <c r="WZ26" s="142"/>
      <c r="XA26" s="142"/>
      <c r="XB26" s="142"/>
      <c r="XC26" s="142"/>
      <c r="XD26" s="142"/>
      <c r="XE26" s="142"/>
      <c r="XF26" s="142"/>
      <c r="XG26" s="142"/>
      <c r="XH26" s="142"/>
      <c r="XI26" s="142"/>
      <c r="XJ26" s="142"/>
      <c r="XK26" s="142"/>
      <c r="XL26" s="142"/>
      <c r="XM26" s="142"/>
      <c r="XN26" s="142"/>
      <c r="XO26" s="142"/>
      <c r="XP26" s="142"/>
      <c r="XQ26" s="142"/>
      <c r="XR26" s="142"/>
      <c r="XS26" s="142"/>
      <c r="XT26" s="142"/>
      <c r="XU26" s="142"/>
      <c r="XV26" s="142"/>
      <c r="XW26" s="142"/>
      <c r="XX26" s="142"/>
      <c r="XY26" s="142"/>
      <c r="XZ26" s="142"/>
      <c r="YA26" s="142"/>
      <c r="YB26" s="142"/>
      <c r="YC26" s="142"/>
      <c r="YD26" s="142"/>
      <c r="YE26" s="142"/>
      <c r="YF26" s="142"/>
      <c r="YG26" s="142"/>
      <c r="YH26" s="142"/>
      <c r="YI26" s="142"/>
      <c r="YJ26" s="142"/>
      <c r="YK26" s="142"/>
      <c r="YL26" s="142"/>
      <c r="YM26" s="142"/>
      <c r="YN26" s="142"/>
      <c r="YO26" s="142"/>
      <c r="YP26" s="142"/>
      <c r="YQ26" s="142"/>
      <c r="YR26" s="142"/>
      <c r="YS26" s="142"/>
      <c r="YT26" s="142"/>
      <c r="YU26" s="142"/>
      <c r="YV26" s="142"/>
      <c r="YW26" s="142"/>
      <c r="YX26" s="142"/>
      <c r="YY26" s="142"/>
      <c r="YZ26" s="142"/>
      <c r="ZA26" s="142"/>
      <c r="ZB26" s="142"/>
      <c r="ZC26" s="142"/>
      <c r="ZD26" s="142"/>
      <c r="ZE26" s="142"/>
      <c r="ZF26" s="142"/>
      <c r="ZG26" s="142"/>
      <c r="ZH26" s="142"/>
      <c r="ZI26" s="142"/>
      <c r="ZJ26" s="142"/>
      <c r="ZK26" s="142"/>
      <c r="ZL26" s="142"/>
      <c r="ZM26" s="142"/>
      <c r="ZN26" s="142"/>
      <c r="ZO26" s="142"/>
      <c r="ZP26" s="142"/>
      <c r="ZQ26" s="142"/>
      <c r="ZR26" s="142"/>
      <c r="ZS26" s="142"/>
      <c r="ZT26" s="142"/>
      <c r="ZU26" s="142"/>
      <c r="ZV26" s="142"/>
      <c r="ZW26" s="142"/>
      <c r="ZX26" s="142"/>
      <c r="ZY26" s="142"/>
      <c r="ZZ26" s="142"/>
      <c r="AAA26" s="142"/>
      <c r="AAB26" s="142"/>
      <c r="AAC26" s="142"/>
      <c r="AAD26" s="142"/>
      <c r="AAE26" s="142"/>
      <c r="AAF26" s="142"/>
      <c r="AAG26" s="142"/>
      <c r="AAH26" s="142"/>
      <c r="AAI26" s="142"/>
      <c r="AAJ26" s="142"/>
      <c r="AAK26" s="142"/>
      <c r="AAL26" s="142"/>
      <c r="AAM26" s="142"/>
      <c r="AAN26" s="142"/>
      <c r="AAO26" s="142"/>
      <c r="AAP26" s="142"/>
      <c r="AAQ26" s="142"/>
      <c r="AAR26" s="142"/>
      <c r="AAS26" s="142"/>
      <c r="AAT26" s="142"/>
      <c r="AAU26" s="142"/>
      <c r="AAV26" s="142"/>
      <c r="AAW26" s="142"/>
      <c r="AAX26" s="142"/>
      <c r="AAY26" s="142"/>
      <c r="AAZ26" s="142"/>
      <c r="ABA26" s="142"/>
      <c r="ABB26" s="142"/>
      <c r="ABC26" s="142"/>
      <c r="ABD26" s="142"/>
      <c r="ABE26" s="142"/>
      <c r="ABF26" s="142"/>
      <c r="ABG26" s="142"/>
      <c r="ABH26" s="142"/>
      <c r="ABI26" s="142"/>
      <c r="ABJ26" s="142"/>
      <c r="ABK26" s="142"/>
      <c r="ABL26" s="142"/>
      <c r="ABM26" s="142"/>
      <c r="ABN26" s="142"/>
      <c r="ABO26" s="142"/>
      <c r="ABP26" s="142"/>
      <c r="ABQ26" s="142"/>
      <c r="ABR26" s="142"/>
      <c r="ABS26" s="142"/>
      <c r="ABT26" s="142"/>
      <c r="ABU26" s="142"/>
      <c r="ABV26" s="142"/>
      <c r="ABW26" s="142"/>
      <c r="ABX26" s="142"/>
      <c r="ABY26" s="142"/>
      <c r="ABZ26" s="142"/>
      <c r="ACA26" s="142"/>
      <c r="ACB26" s="142"/>
      <c r="ACC26" s="142"/>
      <c r="ACD26" s="142"/>
      <c r="ACE26" s="142"/>
      <c r="ACF26" s="142"/>
      <c r="ACG26" s="142"/>
      <c r="ACH26" s="142"/>
      <c r="ACI26" s="142"/>
      <c r="ACJ26" s="142"/>
      <c r="ACK26" s="142"/>
      <c r="ACL26" s="142"/>
      <c r="ACM26" s="142"/>
      <c r="ACN26" s="142"/>
      <c r="ACO26" s="142"/>
      <c r="ACP26" s="142"/>
      <c r="ACQ26" s="142"/>
      <c r="ACR26" s="142"/>
      <c r="ACS26" s="142"/>
      <c r="ACT26" s="142"/>
      <c r="ACU26" s="142"/>
      <c r="ACV26" s="142"/>
      <c r="ACW26" s="142"/>
      <c r="ACX26" s="142"/>
      <c r="ACY26" s="142"/>
      <c r="ACZ26" s="142"/>
      <c r="ADA26" s="142"/>
      <c r="ADB26" s="142"/>
      <c r="ADC26" s="142"/>
      <c r="ADD26" s="142"/>
      <c r="ADE26" s="142"/>
      <c r="ADF26" s="142"/>
      <c r="ADG26" s="142"/>
      <c r="ADH26" s="142"/>
      <c r="ADI26" s="142"/>
      <c r="ADJ26" s="142"/>
      <c r="ADK26" s="142"/>
      <c r="ADL26" s="142"/>
      <c r="ADM26" s="142"/>
      <c r="ADN26" s="142"/>
      <c r="ADO26" s="142"/>
      <c r="ADP26" s="142"/>
      <c r="ADQ26" s="142"/>
      <c r="ADR26" s="142"/>
      <c r="ADS26" s="142"/>
      <c r="ADT26" s="142"/>
      <c r="ADU26" s="142"/>
      <c r="ADV26" s="142"/>
      <c r="ADW26" s="142"/>
      <c r="ADX26" s="142"/>
      <c r="ADY26" s="142"/>
      <c r="ADZ26" s="142"/>
      <c r="AEA26" s="142"/>
      <c r="AEB26" s="142"/>
      <c r="AEC26" s="142"/>
      <c r="AED26" s="142"/>
      <c r="AEE26" s="142"/>
      <c r="AEF26" s="142"/>
      <c r="AEG26" s="142"/>
      <c r="AEH26" s="142"/>
      <c r="AEI26" s="142"/>
      <c r="AEJ26" s="142"/>
      <c r="AEK26" s="142"/>
      <c r="AEL26" s="142"/>
      <c r="AEM26" s="142"/>
      <c r="AEN26" s="142"/>
      <c r="AEO26" s="142"/>
      <c r="AEP26" s="142"/>
      <c r="AEQ26" s="142"/>
      <c r="AER26" s="142"/>
      <c r="AES26" s="142"/>
      <c r="AET26" s="142"/>
      <c r="AEU26" s="142"/>
      <c r="AEV26" s="142"/>
      <c r="AEW26" s="142"/>
      <c r="AEX26" s="142"/>
      <c r="AEY26" s="142"/>
      <c r="AEZ26" s="142"/>
      <c r="AFA26" s="142"/>
      <c r="AFB26" s="142"/>
      <c r="AFC26" s="142"/>
      <c r="AFD26" s="142"/>
      <c r="AFE26" s="142"/>
      <c r="AFF26" s="142"/>
      <c r="AFG26" s="142"/>
      <c r="AFH26" s="142"/>
      <c r="AFI26" s="142"/>
      <c r="AFJ26" s="142"/>
      <c r="AFK26" s="142"/>
      <c r="AFL26" s="142"/>
      <c r="AFM26" s="142"/>
      <c r="AFN26" s="142"/>
      <c r="AFO26" s="142"/>
      <c r="AFP26" s="142"/>
      <c r="AFQ26" s="142"/>
      <c r="AFR26" s="142"/>
      <c r="AFS26" s="142"/>
      <c r="AFT26" s="142"/>
      <c r="AFU26" s="142"/>
      <c r="AFV26" s="142"/>
      <c r="AFW26" s="142"/>
      <c r="AFX26" s="142"/>
      <c r="AFY26" s="142"/>
      <c r="AFZ26" s="142"/>
      <c r="AGA26" s="142"/>
      <c r="AGB26" s="142"/>
      <c r="AGC26" s="142"/>
      <c r="AGD26" s="142"/>
      <c r="AGE26" s="142"/>
      <c r="AGF26" s="142"/>
      <c r="AGG26" s="142"/>
      <c r="AGH26" s="142"/>
      <c r="AGI26" s="142"/>
      <c r="AGJ26" s="142"/>
      <c r="AGK26" s="142"/>
      <c r="AGL26" s="142"/>
      <c r="AGM26" s="142"/>
      <c r="AGN26" s="142"/>
      <c r="AGO26" s="142"/>
      <c r="AGP26" s="142"/>
      <c r="AGQ26" s="142"/>
      <c r="AGR26" s="142"/>
      <c r="AGS26" s="142"/>
      <c r="AGT26" s="142"/>
      <c r="AGU26" s="142"/>
      <c r="AGV26" s="142"/>
      <c r="AGW26" s="142"/>
      <c r="AGX26" s="142"/>
      <c r="AGY26" s="142"/>
      <c r="AGZ26" s="142"/>
      <c r="AHA26" s="142"/>
      <c r="AHB26" s="142"/>
      <c r="AHC26" s="142"/>
      <c r="AHD26" s="142"/>
      <c r="AHE26" s="142"/>
      <c r="AHF26" s="142"/>
      <c r="AHG26" s="142"/>
      <c r="AHH26" s="142"/>
      <c r="AHI26" s="142"/>
      <c r="AHJ26" s="142"/>
      <c r="AHK26" s="142"/>
      <c r="AHL26" s="142"/>
      <c r="AHM26" s="142"/>
      <c r="AHN26" s="142"/>
      <c r="AHO26" s="142"/>
      <c r="AHP26" s="142"/>
      <c r="AHQ26" s="142"/>
      <c r="AHR26" s="142"/>
      <c r="AHS26" s="142"/>
      <c r="AHT26" s="142"/>
      <c r="AHU26" s="142"/>
      <c r="AHV26" s="142"/>
      <c r="AHW26" s="142"/>
      <c r="AHX26" s="142"/>
      <c r="AHY26" s="142"/>
      <c r="AHZ26" s="142"/>
      <c r="AIA26" s="142"/>
      <c r="AIB26" s="142"/>
      <c r="AIC26" s="142"/>
      <c r="AID26" s="142"/>
      <c r="AIE26" s="142"/>
      <c r="AIF26" s="142"/>
      <c r="AIG26" s="142"/>
      <c r="AIH26" s="142"/>
      <c r="AII26" s="142"/>
      <c r="AIJ26" s="142"/>
      <c r="AIK26" s="142"/>
      <c r="AIL26" s="142"/>
      <c r="AIM26" s="142"/>
      <c r="AIN26" s="142"/>
      <c r="AIO26" s="142"/>
      <c r="AIP26" s="142"/>
      <c r="AIQ26" s="142"/>
      <c r="AIR26" s="142"/>
      <c r="AIS26" s="142"/>
      <c r="AIT26" s="142"/>
      <c r="AIU26" s="142"/>
      <c r="AIV26" s="142"/>
      <c r="AIW26" s="142"/>
      <c r="AIX26" s="142"/>
      <c r="AIY26" s="142"/>
      <c r="AIZ26" s="142"/>
      <c r="AJA26" s="142"/>
      <c r="AJB26" s="142"/>
      <c r="AJC26" s="142"/>
      <c r="AJD26" s="142"/>
      <c r="AJE26" s="142"/>
      <c r="AJF26" s="142"/>
      <c r="AJG26" s="142"/>
      <c r="AJH26" s="142"/>
      <c r="AJI26" s="142"/>
      <c r="AJJ26" s="142"/>
      <c r="AJK26" s="142"/>
      <c r="AJL26" s="142"/>
      <c r="AJM26" s="142"/>
      <c r="AJN26" s="142"/>
      <c r="AJO26" s="142"/>
      <c r="AJP26" s="142"/>
      <c r="AJQ26" s="142"/>
      <c r="AJR26" s="142"/>
      <c r="AJS26" s="142"/>
      <c r="AJT26" s="142"/>
      <c r="AJU26" s="142"/>
      <c r="AJV26" s="142"/>
      <c r="AJW26" s="142"/>
      <c r="AJX26" s="142"/>
      <c r="AJY26" s="142"/>
      <c r="AJZ26" s="142"/>
      <c r="AKA26" s="142"/>
      <c r="AKB26" s="142"/>
      <c r="AKC26" s="142"/>
      <c r="AKD26" s="142"/>
      <c r="AKE26" s="142"/>
      <c r="AKF26" s="142"/>
      <c r="AKG26" s="142"/>
      <c r="AKH26" s="142"/>
      <c r="AKI26" s="142"/>
      <c r="AKJ26" s="142"/>
      <c r="AKK26" s="142"/>
      <c r="AKL26" s="142"/>
      <c r="AKM26" s="142"/>
      <c r="AKN26" s="142"/>
      <c r="AKO26" s="142"/>
      <c r="AKP26" s="142"/>
      <c r="AKQ26" s="142"/>
      <c r="AKR26" s="142"/>
      <c r="AKS26" s="142"/>
      <c r="AKT26" s="142"/>
      <c r="AKU26" s="142"/>
      <c r="AKV26" s="142"/>
      <c r="AKW26" s="142"/>
      <c r="AKX26" s="142"/>
      <c r="AKY26" s="142"/>
      <c r="AKZ26" s="142"/>
      <c r="ALA26" s="142"/>
      <c r="ALB26" s="142"/>
      <c r="ALC26" s="142"/>
      <c r="ALD26" s="142"/>
      <c r="ALE26" s="142"/>
      <c r="ALF26" s="142"/>
      <c r="ALG26" s="142"/>
      <c r="ALH26" s="142"/>
      <c r="ALI26" s="142"/>
      <c r="ALJ26" s="142"/>
      <c r="ALK26" s="142"/>
      <c r="ALL26" s="142"/>
      <c r="ALM26" s="142"/>
      <c r="ALN26" s="142"/>
      <c r="ALO26" s="142"/>
      <c r="ALP26" s="142"/>
      <c r="ALQ26" s="142"/>
      <c r="ALR26" s="142"/>
      <c r="ALS26" s="142"/>
      <c r="ALT26" s="142"/>
      <c r="ALU26" s="142"/>
      <c r="ALV26" s="142"/>
      <c r="ALW26" s="142"/>
      <c r="ALX26" s="142"/>
      <c r="ALY26" s="142"/>
      <c r="ALZ26" s="142"/>
      <c r="AMA26" s="142"/>
      <c r="AMB26" s="142"/>
      <c r="AMC26" s="142"/>
      <c r="AMD26" s="142"/>
      <c r="AME26" s="142"/>
      <c r="AMF26" s="142"/>
      <c r="AMG26" s="142"/>
      <c r="AMH26" s="142"/>
    </row>
    <row r="27" spans="1:1022" ht="15" x14ac:dyDescent="0.25">
      <c r="A27" s="136"/>
      <c r="B27" s="170" t="s">
        <v>120</v>
      </c>
      <c r="C27" s="171"/>
      <c r="D27" s="171"/>
      <c r="E27" s="171"/>
      <c r="F27" s="171"/>
      <c r="G27" s="172">
        <f>ROUND((((1+SUM(G$18:G$20))*(1+G$21)*(1+G$22))/(1-SUM(G$23:G$25)))-1,4)</f>
        <v>0.23569999999999999</v>
      </c>
      <c r="H27" s="154"/>
      <c r="I27" s="155"/>
      <c r="J27" s="155"/>
      <c r="K27" s="156"/>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c r="EF27" s="142"/>
      <c r="EG27" s="142"/>
      <c r="EH27" s="142"/>
      <c r="EI27" s="142"/>
      <c r="EJ27" s="142"/>
      <c r="EK27" s="142"/>
      <c r="EL27" s="142"/>
      <c r="EM27" s="142"/>
      <c r="EN27" s="142"/>
      <c r="EO27" s="142"/>
      <c r="EP27" s="142"/>
      <c r="EQ27" s="142"/>
      <c r="ER27" s="142"/>
      <c r="ES27" s="142"/>
      <c r="ET27" s="142"/>
      <c r="EU27" s="142"/>
      <c r="EV27" s="142"/>
      <c r="EW27" s="142"/>
      <c r="EX27" s="142"/>
      <c r="EY27" s="142"/>
      <c r="EZ27" s="142"/>
      <c r="FA27" s="142"/>
      <c r="FB27" s="142"/>
      <c r="FC27" s="142"/>
      <c r="FD27" s="142"/>
      <c r="FE27" s="142"/>
      <c r="FF27" s="142"/>
      <c r="FG27" s="142"/>
      <c r="FH27" s="142"/>
      <c r="FI27" s="142"/>
      <c r="FJ27" s="142"/>
      <c r="FK27" s="142"/>
      <c r="FL27" s="142"/>
      <c r="FM27" s="142"/>
      <c r="FN27" s="142"/>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142"/>
      <c r="HM27" s="142"/>
      <c r="HN27" s="142"/>
      <c r="HO27" s="142"/>
      <c r="HP27" s="142"/>
      <c r="HQ27" s="142"/>
      <c r="HR27" s="142"/>
      <c r="HS27" s="142"/>
      <c r="HT27" s="142"/>
      <c r="HU27" s="142"/>
      <c r="HV27" s="142"/>
      <c r="HW27" s="142"/>
      <c r="HX27" s="142"/>
      <c r="HY27" s="142"/>
      <c r="HZ27" s="142"/>
      <c r="IA27" s="142"/>
      <c r="IB27" s="142"/>
      <c r="IC27" s="142"/>
      <c r="ID27" s="142"/>
      <c r="IE27" s="142"/>
      <c r="IF27" s="142"/>
      <c r="IG27" s="142"/>
      <c r="IH27" s="142"/>
      <c r="II27" s="142"/>
      <c r="IJ27" s="142"/>
      <c r="IK27" s="142"/>
      <c r="IL27" s="142"/>
      <c r="IM27" s="142"/>
      <c r="IN27" s="142"/>
      <c r="IO27" s="142"/>
      <c r="IP27" s="142"/>
      <c r="IQ27" s="142"/>
      <c r="IR27" s="142"/>
      <c r="IS27" s="142"/>
      <c r="IT27" s="142"/>
      <c r="IU27" s="142"/>
      <c r="IV27" s="142"/>
      <c r="IW27" s="142"/>
      <c r="IX27" s="142"/>
      <c r="IY27" s="142"/>
      <c r="IZ27" s="142"/>
      <c r="JA27" s="142"/>
      <c r="JB27" s="142"/>
      <c r="JC27" s="142"/>
      <c r="JD27" s="142"/>
      <c r="JE27" s="142"/>
      <c r="JF27" s="142"/>
      <c r="JG27" s="142"/>
      <c r="JH27" s="142"/>
      <c r="JI27" s="142"/>
      <c r="JJ27" s="142"/>
      <c r="JK27" s="142"/>
      <c r="JL27" s="142"/>
      <c r="JM27" s="142"/>
      <c r="JN27" s="142"/>
      <c r="JO27" s="142"/>
      <c r="JP27" s="142"/>
      <c r="JQ27" s="142"/>
      <c r="JR27" s="142"/>
      <c r="JS27" s="142"/>
      <c r="JT27" s="142"/>
      <c r="JU27" s="142"/>
      <c r="JV27" s="142"/>
      <c r="JW27" s="142"/>
      <c r="JX27" s="142"/>
      <c r="JY27" s="142"/>
      <c r="JZ27" s="142"/>
      <c r="KA27" s="142"/>
      <c r="KB27" s="142"/>
      <c r="KC27" s="142"/>
      <c r="KD27" s="142"/>
      <c r="KE27" s="142"/>
      <c r="KF27" s="142"/>
      <c r="KG27" s="142"/>
      <c r="KH27" s="142"/>
      <c r="KI27" s="142"/>
      <c r="KJ27" s="142"/>
      <c r="KK27" s="142"/>
      <c r="KL27" s="142"/>
      <c r="KM27" s="142"/>
      <c r="KN27" s="142"/>
      <c r="KO27" s="142"/>
      <c r="KP27" s="142"/>
      <c r="KQ27" s="142"/>
      <c r="KR27" s="142"/>
      <c r="KS27" s="142"/>
      <c r="KT27" s="142"/>
      <c r="KU27" s="142"/>
      <c r="KV27" s="142"/>
      <c r="KW27" s="142"/>
      <c r="KX27" s="142"/>
      <c r="KY27" s="142"/>
      <c r="KZ27" s="142"/>
      <c r="LA27" s="142"/>
      <c r="LB27" s="142"/>
      <c r="LC27" s="142"/>
      <c r="LD27" s="142"/>
      <c r="LE27" s="142"/>
      <c r="LF27" s="142"/>
      <c r="LG27" s="142"/>
      <c r="LH27" s="142"/>
      <c r="LI27" s="142"/>
      <c r="LJ27" s="142"/>
      <c r="LK27" s="142"/>
      <c r="LL27" s="142"/>
      <c r="LM27" s="142"/>
      <c r="LN27" s="142"/>
      <c r="LO27" s="142"/>
      <c r="LP27" s="142"/>
      <c r="LQ27" s="142"/>
      <c r="LR27" s="142"/>
      <c r="LS27" s="142"/>
      <c r="LT27" s="142"/>
      <c r="LU27" s="142"/>
      <c r="LV27" s="142"/>
      <c r="LW27" s="142"/>
      <c r="LX27" s="142"/>
      <c r="LY27" s="142"/>
      <c r="LZ27" s="142"/>
      <c r="MA27" s="142"/>
      <c r="MB27" s="142"/>
      <c r="MC27" s="142"/>
      <c r="MD27" s="142"/>
      <c r="ME27" s="142"/>
      <c r="MF27" s="142"/>
      <c r="MG27" s="142"/>
      <c r="MH27" s="142"/>
      <c r="MI27" s="142"/>
      <c r="MJ27" s="142"/>
      <c r="MK27" s="142"/>
      <c r="ML27" s="142"/>
      <c r="MM27" s="142"/>
      <c r="MN27" s="142"/>
      <c r="MO27" s="142"/>
      <c r="MP27" s="142"/>
      <c r="MQ27" s="142"/>
      <c r="MR27" s="142"/>
      <c r="MS27" s="142"/>
      <c r="MT27" s="142"/>
      <c r="MU27" s="142"/>
      <c r="MV27" s="142"/>
      <c r="MW27" s="142"/>
      <c r="MX27" s="142"/>
      <c r="MY27" s="142"/>
      <c r="MZ27" s="142"/>
      <c r="NA27" s="142"/>
      <c r="NB27" s="142"/>
      <c r="NC27" s="142"/>
      <c r="ND27" s="142"/>
      <c r="NE27" s="142"/>
      <c r="NF27" s="142"/>
      <c r="NG27" s="142"/>
      <c r="NH27" s="142"/>
      <c r="NI27" s="142"/>
      <c r="NJ27" s="142"/>
      <c r="NK27" s="142"/>
      <c r="NL27" s="142"/>
      <c r="NM27" s="142"/>
      <c r="NN27" s="142"/>
      <c r="NO27" s="142"/>
      <c r="NP27" s="142"/>
      <c r="NQ27" s="142"/>
      <c r="NR27" s="142"/>
      <c r="NS27" s="142"/>
      <c r="NT27" s="142"/>
      <c r="NU27" s="142"/>
      <c r="NV27" s="142"/>
      <c r="NW27" s="142"/>
      <c r="NX27" s="142"/>
      <c r="NY27" s="142"/>
      <c r="NZ27" s="142"/>
      <c r="OA27" s="142"/>
      <c r="OB27" s="142"/>
      <c r="OC27" s="142"/>
      <c r="OD27" s="142"/>
      <c r="OE27" s="142"/>
      <c r="OF27" s="142"/>
      <c r="OG27" s="142"/>
      <c r="OH27" s="142"/>
      <c r="OI27" s="142"/>
      <c r="OJ27" s="142"/>
      <c r="OK27" s="142"/>
      <c r="OL27" s="142"/>
      <c r="OM27" s="142"/>
      <c r="ON27" s="142"/>
      <c r="OO27" s="142"/>
      <c r="OP27" s="142"/>
      <c r="OQ27" s="142"/>
      <c r="OR27" s="142"/>
      <c r="OS27" s="142"/>
      <c r="OT27" s="142"/>
      <c r="OU27" s="142"/>
      <c r="OV27" s="142"/>
      <c r="OW27" s="142"/>
      <c r="OX27" s="142"/>
      <c r="OY27" s="142"/>
      <c r="OZ27" s="142"/>
      <c r="PA27" s="142"/>
      <c r="PB27" s="142"/>
      <c r="PC27" s="142"/>
      <c r="PD27" s="142"/>
      <c r="PE27" s="142"/>
      <c r="PF27" s="142"/>
      <c r="PG27" s="142"/>
      <c r="PH27" s="142"/>
      <c r="PI27" s="142"/>
      <c r="PJ27" s="142"/>
      <c r="PK27" s="142"/>
      <c r="PL27" s="142"/>
      <c r="PM27" s="142"/>
      <c r="PN27" s="142"/>
      <c r="PO27" s="142"/>
      <c r="PP27" s="142"/>
      <c r="PQ27" s="142"/>
      <c r="PR27" s="142"/>
      <c r="PS27" s="142"/>
      <c r="PT27" s="142"/>
      <c r="PU27" s="142"/>
      <c r="PV27" s="142"/>
      <c r="PW27" s="142"/>
      <c r="PX27" s="142"/>
      <c r="PY27" s="142"/>
      <c r="PZ27" s="142"/>
      <c r="QA27" s="142"/>
      <c r="QB27" s="142"/>
      <c r="QC27" s="142"/>
      <c r="QD27" s="142"/>
      <c r="QE27" s="142"/>
      <c r="QF27" s="142"/>
      <c r="QG27" s="142"/>
      <c r="QH27" s="142"/>
      <c r="QI27" s="142"/>
      <c r="QJ27" s="142"/>
      <c r="QK27" s="142"/>
      <c r="QL27" s="142"/>
      <c r="QM27" s="142"/>
      <c r="QN27" s="142"/>
      <c r="QO27" s="142"/>
      <c r="QP27" s="142"/>
      <c r="QQ27" s="142"/>
      <c r="QR27" s="142"/>
      <c r="QS27" s="142"/>
      <c r="QT27" s="142"/>
      <c r="QU27" s="142"/>
      <c r="QV27" s="142"/>
      <c r="QW27" s="142"/>
      <c r="QX27" s="142"/>
      <c r="QY27" s="142"/>
      <c r="QZ27" s="142"/>
      <c r="RA27" s="142"/>
      <c r="RB27" s="142"/>
      <c r="RC27" s="142"/>
      <c r="RD27" s="142"/>
      <c r="RE27" s="142"/>
      <c r="RF27" s="142"/>
      <c r="RG27" s="142"/>
      <c r="RH27" s="142"/>
      <c r="RI27" s="142"/>
      <c r="RJ27" s="142"/>
      <c r="RK27" s="142"/>
      <c r="RL27" s="142"/>
      <c r="RM27" s="142"/>
      <c r="RN27" s="142"/>
      <c r="RO27" s="142"/>
      <c r="RP27" s="142"/>
      <c r="RQ27" s="142"/>
      <c r="RR27" s="142"/>
      <c r="RS27" s="142"/>
      <c r="RT27" s="142"/>
      <c r="RU27" s="142"/>
      <c r="RV27" s="142"/>
      <c r="RW27" s="142"/>
      <c r="RX27" s="142"/>
      <c r="RY27" s="142"/>
      <c r="RZ27" s="142"/>
      <c r="SA27" s="142"/>
      <c r="SB27" s="142"/>
      <c r="SC27" s="142"/>
      <c r="SD27" s="142"/>
      <c r="SE27" s="142"/>
      <c r="SF27" s="142"/>
      <c r="SG27" s="142"/>
      <c r="SH27" s="142"/>
      <c r="SI27" s="142"/>
      <c r="SJ27" s="142"/>
      <c r="SK27" s="142"/>
      <c r="SL27" s="142"/>
      <c r="SM27" s="142"/>
      <c r="SN27" s="142"/>
      <c r="SO27" s="142"/>
      <c r="SP27" s="142"/>
      <c r="SQ27" s="142"/>
      <c r="SR27" s="142"/>
      <c r="SS27" s="142"/>
      <c r="ST27" s="142"/>
      <c r="SU27" s="142"/>
      <c r="SV27" s="142"/>
      <c r="SW27" s="142"/>
      <c r="SX27" s="142"/>
      <c r="SY27" s="142"/>
      <c r="SZ27" s="142"/>
      <c r="TA27" s="142"/>
      <c r="TB27" s="142"/>
      <c r="TC27" s="142"/>
      <c r="TD27" s="142"/>
      <c r="TE27" s="142"/>
      <c r="TF27" s="142"/>
      <c r="TG27" s="142"/>
      <c r="TH27" s="142"/>
      <c r="TI27" s="142"/>
      <c r="TJ27" s="142"/>
      <c r="TK27" s="142"/>
      <c r="TL27" s="142"/>
      <c r="TM27" s="142"/>
      <c r="TN27" s="142"/>
      <c r="TO27" s="142"/>
      <c r="TP27" s="142"/>
      <c r="TQ27" s="142"/>
      <c r="TR27" s="142"/>
      <c r="TS27" s="142"/>
      <c r="TT27" s="142"/>
      <c r="TU27" s="142"/>
      <c r="TV27" s="142"/>
      <c r="TW27" s="142"/>
      <c r="TX27" s="142"/>
      <c r="TY27" s="142"/>
      <c r="TZ27" s="142"/>
      <c r="UA27" s="142"/>
      <c r="UB27" s="142"/>
      <c r="UC27" s="142"/>
      <c r="UD27" s="142"/>
      <c r="UE27" s="142"/>
      <c r="UF27" s="142"/>
      <c r="UG27" s="142"/>
      <c r="UH27" s="142"/>
      <c r="UI27" s="142"/>
      <c r="UJ27" s="142"/>
      <c r="UK27" s="142"/>
      <c r="UL27" s="142"/>
      <c r="UM27" s="142"/>
      <c r="UN27" s="142"/>
      <c r="UO27" s="142"/>
      <c r="UP27" s="142"/>
      <c r="UQ27" s="142"/>
      <c r="UR27" s="142"/>
      <c r="US27" s="142"/>
      <c r="UT27" s="142"/>
      <c r="UU27" s="142"/>
      <c r="UV27" s="142"/>
      <c r="UW27" s="142"/>
      <c r="UX27" s="142"/>
      <c r="UY27" s="142"/>
      <c r="UZ27" s="142"/>
      <c r="VA27" s="142"/>
      <c r="VB27" s="142"/>
      <c r="VC27" s="142"/>
      <c r="VD27" s="142"/>
      <c r="VE27" s="142"/>
      <c r="VF27" s="142"/>
      <c r="VG27" s="142"/>
      <c r="VH27" s="142"/>
      <c r="VI27" s="142"/>
      <c r="VJ27" s="142"/>
      <c r="VK27" s="142"/>
      <c r="VL27" s="142"/>
      <c r="VM27" s="142"/>
      <c r="VN27" s="142"/>
      <c r="VO27" s="142"/>
      <c r="VP27" s="142"/>
      <c r="VQ27" s="142"/>
      <c r="VR27" s="142"/>
      <c r="VS27" s="142"/>
      <c r="VT27" s="142"/>
      <c r="VU27" s="142"/>
      <c r="VV27" s="142"/>
      <c r="VW27" s="142"/>
      <c r="VX27" s="142"/>
      <c r="VY27" s="142"/>
      <c r="VZ27" s="142"/>
      <c r="WA27" s="142"/>
      <c r="WB27" s="142"/>
      <c r="WC27" s="142"/>
      <c r="WD27" s="142"/>
      <c r="WE27" s="142"/>
      <c r="WF27" s="142"/>
      <c r="WG27" s="142"/>
      <c r="WH27" s="142"/>
      <c r="WI27" s="142"/>
      <c r="WJ27" s="142"/>
      <c r="WK27" s="142"/>
      <c r="WL27" s="142"/>
      <c r="WM27" s="142"/>
      <c r="WN27" s="142"/>
      <c r="WO27" s="142"/>
      <c r="WP27" s="142"/>
      <c r="WQ27" s="142"/>
      <c r="WR27" s="142"/>
      <c r="WS27" s="142"/>
      <c r="WT27" s="142"/>
      <c r="WU27" s="142"/>
      <c r="WV27" s="142"/>
      <c r="WW27" s="142"/>
      <c r="WX27" s="142"/>
      <c r="WY27" s="142"/>
      <c r="WZ27" s="142"/>
      <c r="XA27" s="142"/>
      <c r="XB27" s="142"/>
      <c r="XC27" s="142"/>
      <c r="XD27" s="142"/>
      <c r="XE27" s="142"/>
      <c r="XF27" s="142"/>
      <c r="XG27" s="142"/>
      <c r="XH27" s="142"/>
      <c r="XI27" s="142"/>
      <c r="XJ27" s="142"/>
      <c r="XK27" s="142"/>
      <c r="XL27" s="142"/>
      <c r="XM27" s="142"/>
      <c r="XN27" s="142"/>
      <c r="XO27" s="142"/>
      <c r="XP27" s="142"/>
      <c r="XQ27" s="142"/>
      <c r="XR27" s="142"/>
      <c r="XS27" s="142"/>
      <c r="XT27" s="142"/>
      <c r="XU27" s="142"/>
      <c r="XV27" s="142"/>
      <c r="XW27" s="142"/>
      <c r="XX27" s="142"/>
      <c r="XY27" s="142"/>
      <c r="XZ27" s="142"/>
      <c r="YA27" s="142"/>
      <c r="YB27" s="142"/>
      <c r="YC27" s="142"/>
      <c r="YD27" s="142"/>
      <c r="YE27" s="142"/>
      <c r="YF27" s="142"/>
      <c r="YG27" s="142"/>
      <c r="YH27" s="142"/>
      <c r="YI27" s="142"/>
      <c r="YJ27" s="142"/>
      <c r="YK27" s="142"/>
      <c r="YL27" s="142"/>
      <c r="YM27" s="142"/>
      <c r="YN27" s="142"/>
      <c r="YO27" s="142"/>
      <c r="YP27" s="142"/>
      <c r="YQ27" s="142"/>
      <c r="YR27" s="142"/>
      <c r="YS27" s="142"/>
      <c r="YT27" s="142"/>
      <c r="YU27" s="142"/>
      <c r="YV27" s="142"/>
      <c r="YW27" s="142"/>
      <c r="YX27" s="142"/>
      <c r="YY27" s="142"/>
      <c r="YZ27" s="142"/>
      <c r="ZA27" s="142"/>
      <c r="ZB27" s="142"/>
      <c r="ZC27" s="142"/>
      <c r="ZD27" s="142"/>
      <c r="ZE27" s="142"/>
      <c r="ZF27" s="142"/>
      <c r="ZG27" s="142"/>
      <c r="ZH27" s="142"/>
      <c r="ZI27" s="142"/>
      <c r="ZJ27" s="142"/>
      <c r="ZK27" s="142"/>
      <c r="ZL27" s="142"/>
      <c r="ZM27" s="142"/>
      <c r="ZN27" s="142"/>
      <c r="ZO27" s="142"/>
      <c r="ZP27" s="142"/>
      <c r="ZQ27" s="142"/>
      <c r="ZR27" s="142"/>
      <c r="ZS27" s="142"/>
      <c r="ZT27" s="142"/>
      <c r="ZU27" s="142"/>
      <c r="ZV27" s="142"/>
      <c r="ZW27" s="142"/>
      <c r="ZX27" s="142"/>
      <c r="ZY27" s="142"/>
      <c r="ZZ27" s="142"/>
      <c r="AAA27" s="142"/>
      <c r="AAB27" s="142"/>
      <c r="AAC27" s="142"/>
      <c r="AAD27" s="142"/>
      <c r="AAE27" s="142"/>
      <c r="AAF27" s="142"/>
      <c r="AAG27" s="142"/>
      <c r="AAH27" s="142"/>
      <c r="AAI27" s="142"/>
      <c r="AAJ27" s="142"/>
      <c r="AAK27" s="142"/>
      <c r="AAL27" s="142"/>
      <c r="AAM27" s="142"/>
      <c r="AAN27" s="142"/>
      <c r="AAO27" s="142"/>
      <c r="AAP27" s="142"/>
      <c r="AAQ27" s="142"/>
      <c r="AAR27" s="142"/>
      <c r="AAS27" s="142"/>
      <c r="AAT27" s="142"/>
      <c r="AAU27" s="142"/>
      <c r="AAV27" s="142"/>
      <c r="AAW27" s="142"/>
      <c r="AAX27" s="142"/>
      <c r="AAY27" s="142"/>
      <c r="AAZ27" s="142"/>
      <c r="ABA27" s="142"/>
      <c r="ABB27" s="142"/>
      <c r="ABC27" s="142"/>
      <c r="ABD27" s="142"/>
      <c r="ABE27" s="142"/>
      <c r="ABF27" s="142"/>
      <c r="ABG27" s="142"/>
      <c r="ABH27" s="142"/>
      <c r="ABI27" s="142"/>
      <c r="ABJ27" s="142"/>
      <c r="ABK27" s="142"/>
      <c r="ABL27" s="142"/>
      <c r="ABM27" s="142"/>
      <c r="ABN27" s="142"/>
      <c r="ABO27" s="142"/>
      <c r="ABP27" s="142"/>
      <c r="ABQ27" s="142"/>
      <c r="ABR27" s="142"/>
      <c r="ABS27" s="142"/>
      <c r="ABT27" s="142"/>
      <c r="ABU27" s="142"/>
      <c r="ABV27" s="142"/>
      <c r="ABW27" s="142"/>
      <c r="ABX27" s="142"/>
      <c r="ABY27" s="142"/>
      <c r="ABZ27" s="142"/>
      <c r="ACA27" s="142"/>
      <c r="ACB27" s="142"/>
      <c r="ACC27" s="142"/>
      <c r="ACD27" s="142"/>
      <c r="ACE27" s="142"/>
      <c r="ACF27" s="142"/>
      <c r="ACG27" s="142"/>
      <c r="ACH27" s="142"/>
      <c r="ACI27" s="142"/>
      <c r="ACJ27" s="142"/>
      <c r="ACK27" s="142"/>
      <c r="ACL27" s="142"/>
      <c r="ACM27" s="142"/>
      <c r="ACN27" s="142"/>
      <c r="ACO27" s="142"/>
      <c r="ACP27" s="142"/>
      <c r="ACQ27" s="142"/>
      <c r="ACR27" s="142"/>
      <c r="ACS27" s="142"/>
      <c r="ACT27" s="142"/>
      <c r="ACU27" s="142"/>
      <c r="ACV27" s="142"/>
      <c r="ACW27" s="142"/>
      <c r="ACX27" s="142"/>
      <c r="ACY27" s="142"/>
      <c r="ACZ27" s="142"/>
      <c r="ADA27" s="142"/>
      <c r="ADB27" s="142"/>
      <c r="ADC27" s="142"/>
      <c r="ADD27" s="142"/>
      <c r="ADE27" s="142"/>
      <c r="ADF27" s="142"/>
      <c r="ADG27" s="142"/>
      <c r="ADH27" s="142"/>
      <c r="ADI27" s="142"/>
      <c r="ADJ27" s="142"/>
      <c r="ADK27" s="142"/>
      <c r="ADL27" s="142"/>
      <c r="ADM27" s="142"/>
      <c r="ADN27" s="142"/>
      <c r="ADO27" s="142"/>
      <c r="ADP27" s="142"/>
      <c r="ADQ27" s="142"/>
      <c r="ADR27" s="142"/>
      <c r="ADS27" s="142"/>
      <c r="ADT27" s="142"/>
      <c r="ADU27" s="142"/>
      <c r="ADV27" s="142"/>
      <c r="ADW27" s="142"/>
      <c r="ADX27" s="142"/>
      <c r="ADY27" s="142"/>
      <c r="ADZ27" s="142"/>
      <c r="AEA27" s="142"/>
      <c r="AEB27" s="142"/>
      <c r="AEC27" s="142"/>
      <c r="AED27" s="142"/>
      <c r="AEE27" s="142"/>
      <c r="AEF27" s="142"/>
      <c r="AEG27" s="142"/>
      <c r="AEH27" s="142"/>
      <c r="AEI27" s="142"/>
      <c r="AEJ27" s="142"/>
      <c r="AEK27" s="142"/>
      <c r="AEL27" s="142"/>
      <c r="AEM27" s="142"/>
      <c r="AEN27" s="142"/>
      <c r="AEO27" s="142"/>
      <c r="AEP27" s="142"/>
      <c r="AEQ27" s="142"/>
      <c r="AER27" s="142"/>
      <c r="AES27" s="142"/>
      <c r="AET27" s="142"/>
      <c r="AEU27" s="142"/>
      <c r="AEV27" s="142"/>
      <c r="AEW27" s="142"/>
      <c r="AEX27" s="142"/>
      <c r="AEY27" s="142"/>
      <c r="AEZ27" s="142"/>
      <c r="AFA27" s="142"/>
      <c r="AFB27" s="142"/>
      <c r="AFC27" s="142"/>
      <c r="AFD27" s="142"/>
      <c r="AFE27" s="142"/>
      <c r="AFF27" s="142"/>
      <c r="AFG27" s="142"/>
      <c r="AFH27" s="142"/>
      <c r="AFI27" s="142"/>
      <c r="AFJ27" s="142"/>
      <c r="AFK27" s="142"/>
      <c r="AFL27" s="142"/>
      <c r="AFM27" s="142"/>
      <c r="AFN27" s="142"/>
      <c r="AFO27" s="142"/>
      <c r="AFP27" s="142"/>
      <c r="AFQ27" s="142"/>
      <c r="AFR27" s="142"/>
      <c r="AFS27" s="142"/>
      <c r="AFT27" s="142"/>
      <c r="AFU27" s="142"/>
      <c r="AFV27" s="142"/>
      <c r="AFW27" s="142"/>
      <c r="AFX27" s="142"/>
      <c r="AFY27" s="142"/>
      <c r="AFZ27" s="142"/>
      <c r="AGA27" s="142"/>
      <c r="AGB27" s="142"/>
      <c r="AGC27" s="142"/>
      <c r="AGD27" s="142"/>
      <c r="AGE27" s="142"/>
      <c r="AGF27" s="142"/>
      <c r="AGG27" s="142"/>
      <c r="AGH27" s="142"/>
      <c r="AGI27" s="142"/>
      <c r="AGJ27" s="142"/>
      <c r="AGK27" s="142"/>
      <c r="AGL27" s="142"/>
      <c r="AGM27" s="142"/>
      <c r="AGN27" s="142"/>
      <c r="AGO27" s="142"/>
      <c r="AGP27" s="142"/>
      <c r="AGQ27" s="142"/>
      <c r="AGR27" s="142"/>
      <c r="AGS27" s="142"/>
      <c r="AGT27" s="142"/>
      <c r="AGU27" s="142"/>
      <c r="AGV27" s="142"/>
      <c r="AGW27" s="142"/>
      <c r="AGX27" s="142"/>
      <c r="AGY27" s="142"/>
      <c r="AGZ27" s="142"/>
      <c r="AHA27" s="142"/>
      <c r="AHB27" s="142"/>
      <c r="AHC27" s="142"/>
      <c r="AHD27" s="142"/>
      <c r="AHE27" s="142"/>
      <c r="AHF27" s="142"/>
      <c r="AHG27" s="142"/>
      <c r="AHH27" s="142"/>
      <c r="AHI27" s="142"/>
      <c r="AHJ27" s="142"/>
      <c r="AHK27" s="142"/>
      <c r="AHL27" s="142"/>
      <c r="AHM27" s="142"/>
      <c r="AHN27" s="142"/>
      <c r="AHO27" s="142"/>
      <c r="AHP27" s="142"/>
      <c r="AHQ27" s="142"/>
      <c r="AHR27" s="142"/>
      <c r="AHS27" s="142"/>
      <c r="AHT27" s="142"/>
      <c r="AHU27" s="142"/>
      <c r="AHV27" s="142"/>
      <c r="AHW27" s="142"/>
      <c r="AHX27" s="142"/>
      <c r="AHY27" s="142"/>
      <c r="AHZ27" s="142"/>
      <c r="AIA27" s="142"/>
      <c r="AIB27" s="142"/>
      <c r="AIC27" s="142"/>
      <c r="AID27" s="142"/>
      <c r="AIE27" s="142"/>
      <c r="AIF27" s="142"/>
      <c r="AIG27" s="142"/>
      <c r="AIH27" s="142"/>
      <c r="AII27" s="142"/>
      <c r="AIJ27" s="142"/>
      <c r="AIK27" s="142"/>
      <c r="AIL27" s="142"/>
      <c r="AIM27" s="142"/>
      <c r="AIN27" s="142"/>
      <c r="AIO27" s="142"/>
      <c r="AIP27" s="142"/>
      <c r="AIQ27" s="142"/>
      <c r="AIR27" s="142"/>
      <c r="AIS27" s="142"/>
      <c r="AIT27" s="142"/>
      <c r="AIU27" s="142"/>
      <c r="AIV27" s="142"/>
      <c r="AIW27" s="142"/>
      <c r="AIX27" s="142"/>
      <c r="AIY27" s="142"/>
      <c r="AIZ27" s="142"/>
      <c r="AJA27" s="142"/>
      <c r="AJB27" s="142"/>
      <c r="AJC27" s="142"/>
      <c r="AJD27" s="142"/>
      <c r="AJE27" s="142"/>
      <c r="AJF27" s="142"/>
      <c r="AJG27" s="142"/>
      <c r="AJH27" s="142"/>
      <c r="AJI27" s="142"/>
      <c r="AJJ27" s="142"/>
      <c r="AJK27" s="142"/>
      <c r="AJL27" s="142"/>
      <c r="AJM27" s="142"/>
      <c r="AJN27" s="142"/>
      <c r="AJO27" s="142"/>
      <c r="AJP27" s="142"/>
      <c r="AJQ27" s="142"/>
      <c r="AJR27" s="142"/>
      <c r="AJS27" s="142"/>
      <c r="AJT27" s="142"/>
      <c r="AJU27" s="142"/>
      <c r="AJV27" s="142"/>
      <c r="AJW27" s="142"/>
      <c r="AJX27" s="142"/>
      <c r="AJY27" s="142"/>
      <c r="AJZ27" s="142"/>
      <c r="AKA27" s="142"/>
      <c r="AKB27" s="142"/>
      <c r="AKC27" s="142"/>
      <c r="AKD27" s="142"/>
      <c r="AKE27" s="142"/>
      <c r="AKF27" s="142"/>
      <c r="AKG27" s="142"/>
      <c r="AKH27" s="142"/>
      <c r="AKI27" s="142"/>
      <c r="AKJ27" s="142"/>
      <c r="AKK27" s="142"/>
      <c r="AKL27" s="142"/>
      <c r="AKM27" s="142"/>
      <c r="AKN27" s="142"/>
      <c r="AKO27" s="142"/>
      <c r="AKP27" s="142"/>
      <c r="AKQ27" s="142"/>
      <c r="AKR27" s="142"/>
      <c r="AKS27" s="142"/>
      <c r="AKT27" s="142"/>
      <c r="AKU27" s="142"/>
      <c r="AKV27" s="142"/>
      <c r="AKW27" s="142"/>
      <c r="AKX27" s="142"/>
      <c r="AKY27" s="142"/>
      <c r="AKZ27" s="142"/>
      <c r="ALA27" s="142"/>
      <c r="ALB27" s="142"/>
      <c r="ALC27" s="142"/>
      <c r="ALD27" s="142"/>
      <c r="ALE27" s="142"/>
      <c r="ALF27" s="142"/>
      <c r="ALG27" s="142"/>
      <c r="ALH27" s="142"/>
      <c r="ALI27" s="142"/>
      <c r="ALJ27" s="142"/>
      <c r="ALK27" s="142"/>
      <c r="ALL27" s="142"/>
      <c r="ALM27" s="142"/>
      <c r="ALN27" s="142"/>
      <c r="ALO27" s="142"/>
      <c r="ALP27" s="142"/>
      <c r="ALQ27" s="142"/>
      <c r="ALR27" s="142"/>
      <c r="ALS27" s="142"/>
      <c r="ALT27" s="142"/>
      <c r="ALU27" s="142"/>
      <c r="ALV27" s="142"/>
      <c r="ALW27" s="142"/>
      <c r="ALX27" s="142"/>
      <c r="ALY27" s="142"/>
      <c r="ALZ27" s="142"/>
      <c r="AMA27" s="142"/>
      <c r="AMB27" s="142"/>
      <c r="AMC27" s="142"/>
      <c r="AMD27" s="142"/>
      <c r="AME27" s="142"/>
      <c r="AMF27" s="142"/>
      <c r="AMG27" s="142"/>
      <c r="AMH27" s="142"/>
    </row>
    <row r="28" spans="1:1022" ht="15" x14ac:dyDescent="0.25">
      <c r="A28" s="136"/>
      <c r="B28" s="173"/>
      <c r="C28" s="173"/>
      <c r="D28" s="173"/>
      <c r="E28" s="173"/>
      <c r="F28" s="173"/>
      <c r="G28" s="174"/>
      <c r="H28" s="154"/>
      <c r="I28" s="155"/>
      <c r="J28" s="155"/>
      <c r="K28" s="156"/>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c r="IJ28" s="142"/>
      <c r="IK28" s="142"/>
      <c r="IL28" s="142"/>
      <c r="IM28" s="142"/>
      <c r="IN28" s="142"/>
      <c r="IO28" s="142"/>
      <c r="IP28" s="142"/>
      <c r="IQ28" s="142"/>
      <c r="IR28" s="142"/>
      <c r="IS28" s="142"/>
      <c r="IT28" s="142"/>
      <c r="IU28" s="142"/>
      <c r="IV28" s="142"/>
      <c r="IW28" s="142"/>
      <c r="IX28" s="142"/>
      <c r="IY28" s="142"/>
      <c r="IZ28" s="142"/>
      <c r="JA28" s="142"/>
      <c r="JB28" s="142"/>
      <c r="JC28" s="142"/>
      <c r="JD28" s="142"/>
      <c r="JE28" s="142"/>
      <c r="JF28" s="142"/>
      <c r="JG28" s="142"/>
      <c r="JH28" s="142"/>
      <c r="JI28" s="142"/>
      <c r="JJ28" s="142"/>
      <c r="JK28" s="142"/>
      <c r="JL28" s="142"/>
      <c r="JM28" s="142"/>
      <c r="JN28" s="142"/>
      <c r="JO28" s="142"/>
      <c r="JP28" s="142"/>
      <c r="JQ28" s="142"/>
      <c r="JR28" s="142"/>
      <c r="JS28" s="142"/>
      <c r="JT28" s="142"/>
      <c r="JU28" s="142"/>
      <c r="JV28" s="142"/>
      <c r="JW28" s="142"/>
      <c r="JX28" s="142"/>
      <c r="JY28" s="142"/>
      <c r="JZ28" s="142"/>
      <c r="KA28" s="142"/>
      <c r="KB28" s="142"/>
      <c r="KC28" s="142"/>
      <c r="KD28" s="142"/>
      <c r="KE28" s="142"/>
      <c r="KF28" s="142"/>
      <c r="KG28" s="142"/>
      <c r="KH28" s="142"/>
      <c r="KI28" s="142"/>
      <c r="KJ28" s="142"/>
      <c r="KK28" s="142"/>
      <c r="KL28" s="142"/>
      <c r="KM28" s="142"/>
      <c r="KN28" s="142"/>
      <c r="KO28" s="142"/>
      <c r="KP28" s="142"/>
      <c r="KQ28" s="142"/>
      <c r="KR28" s="142"/>
      <c r="KS28" s="142"/>
      <c r="KT28" s="142"/>
      <c r="KU28" s="142"/>
      <c r="KV28" s="142"/>
      <c r="KW28" s="142"/>
      <c r="KX28" s="142"/>
      <c r="KY28" s="142"/>
      <c r="KZ28" s="142"/>
      <c r="LA28" s="142"/>
      <c r="LB28" s="142"/>
      <c r="LC28" s="142"/>
      <c r="LD28" s="142"/>
      <c r="LE28" s="142"/>
      <c r="LF28" s="142"/>
      <c r="LG28" s="142"/>
      <c r="LH28" s="142"/>
      <c r="LI28" s="142"/>
      <c r="LJ28" s="142"/>
      <c r="LK28" s="142"/>
      <c r="LL28" s="142"/>
      <c r="LM28" s="142"/>
      <c r="LN28" s="142"/>
      <c r="LO28" s="142"/>
      <c r="LP28" s="142"/>
      <c r="LQ28" s="142"/>
      <c r="LR28" s="142"/>
      <c r="LS28" s="142"/>
      <c r="LT28" s="142"/>
      <c r="LU28" s="142"/>
      <c r="LV28" s="142"/>
      <c r="LW28" s="142"/>
      <c r="LX28" s="142"/>
      <c r="LY28" s="142"/>
      <c r="LZ28" s="142"/>
      <c r="MA28" s="142"/>
      <c r="MB28" s="142"/>
      <c r="MC28" s="142"/>
      <c r="MD28" s="142"/>
      <c r="ME28" s="142"/>
      <c r="MF28" s="142"/>
      <c r="MG28" s="142"/>
      <c r="MH28" s="142"/>
      <c r="MI28" s="142"/>
      <c r="MJ28" s="142"/>
      <c r="MK28" s="142"/>
      <c r="ML28" s="142"/>
      <c r="MM28" s="142"/>
      <c r="MN28" s="142"/>
      <c r="MO28" s="142"/>
      <c r="MP28" s="142"/>
      <c r="MQ28" s="142"/>
      <c r="MR28" s="142"/>
      <c r="MS28" s="142"/>
      <c r="MT28" s="142"/>
      <c r="MU28" s="142"/>
      <c r="MV28" s="142"/>
      <c r="MW28" s="142"/>
      <c r="MX28" s="142"/>
      <c r="MY28" s="142"/>
      <c r="MZ28" s="142"/>
      <c r="NA28" s="142"/>
      <c r="NB28" s="142"/>
      <c r="NC28" s="142"/>
      <c r="ND28" s="142"/>
      <c r="NE28" s="142"/>
      <c r="NF28" s="142"/>
      <c r="NG28" s="142"/>
      <c r="NH28" s="142"/>
      <c r="NI28" s="142"/>
      <c r="NJ28" s="142"/>
      <c r="NK28" s="142"/>
      <c r="NL28" s="142"/>
      <c r="NM28" s="142"/>
      <c r="NN28" s="142"/>
      <c r="NO28" s="142"/>
      <c r="NP28" s="142"/>
      <c r="NQ28" s="142"/>
      <c r="NR28" s="142"/>
      <c r="NS28" s="142"/>
      <c r="NT28" s="142"/>
      <c r="NU28" s="142"/>
      <c r="NV28" s="142"/>
      <c r="NW28" s="142"/>
      <c r="NX28" s="142"/>
      <c r="NY28" s="142"/>
      <c r="NZ28" s="142"/>
      <c r="OA28" s="142"/>
      <c r="OB28" s="142"/>
      <c r="OC28" s="142"/>
      <c r="OD28" s="142"/>
      <c r="OE28" s="142"/>
      <c r="OF28" s="142"/>
      <c r="OG28" s="142"/>
      <c r="OH28" s="142"/>
      <c r="OI28" s="142"/>
      <c r="OJ28" s="142"/>
      <c r="OK28" s="142"/>
      <c r="OL28" s="142"/>
      <c r="OM28" s="142"/>
      <c r="ON28" s="142"/>
      <c r="OO28" s="142"/>
      <c r="OP28" s="142"/>
      <c r="OQ28" s="142"/>
      <c r="OR28" s="142"/>
      <c r="OS28" s="142"/>
      <c r="OT28" s="142"/>
      <c r="OU28" s="142"/>
      <c r="OV28" s="142"/>
      <c r="OW28" s="142"/>
      <c r="OX28" s="142"/>
      <c r="OY28" s="142"/>
      <c r="OZ28" s="142"/>
      <c r="PA28" s="142"/>
      <c r="PB28" s="142"/>
      <c r="PC28" s="142"/>
      <c r="PD28" s="142"/>
      <c r="PE28" s="142"/>
      <c r="PF28" s="142"/>
      <c r="PG28" s="142"/>
      <c r="PH28" s="142"/>
      <c r="PI28" s="142"/>
      <c r="PJ28" s="142"/>
      <c r="PK28" s="142"/>
      <c r="PL28" s="142"/>
      <c r="PM28" s="142"/>
      <c r="PN28" s="142"/>
      <c r="PO28" s="142"/>
      <c r="PP28" s="142"/>
      <c r="PQ28" s="142"/>
      <c r="PR28" s="142"/>
      <c r="PS28" s="142"/>
      <c r="PT28" s="142"/>
      <c r="PU28" s="142"/>
      <c r="PV28" s="142"/>
      <c r="PW28" s="142"/>
      <c r="PX28" s="142"/>
      <c r="PY28" s="142"/>
      <c r="PZ28" s="142"/>
      <c r="QA28" s="142"/>
      <c r="QB28" s="142"/>
      <c r="QC28" s="142"/>
      <c r="QD28" s="142"/>
      <c r="QE28" s="142"/>
      <c r="QF28" s="142"/>
      <c r="QG28" s="142"/>
      <c r="QH28" s="142"/>
      <c r="QI28" s="142"/>
      <c r="QJ28" s="142"/>
      <c r="QK28" s="142"/>
      <c r="QL28" s="142"/>
      <c r="QM28" s="142"/>
      <c r="QN28" s="142"/>
      <c r="QO28" s="142"/>
      <c r="QP28" s="142"/>
      <c r="QQ28" s="142"/>
      <c r="QR28" s="142"/>
      <c r="QS28" s="142"/>
      <c r="QT28" s="142"/>
      <c r="QU28" s="142"/>
      <c r="QV28" s="142"/>
      <c r="QW28" s="142"/>
      <c r="QX28" s="142"/>
      <c r="QY28" s="142"/>
      <c r="QZ28" s="142"/>
      <c r="RA28" s="142"/>
      <c r="RB28" s="142"/>
      <c r="RC28" s="142"/>
      <c r="RD28" s="142"/>
      <c r="RE28" s="142"/>
      <c r="RF28" s="142"/>
      <c r="RG28" s="142"/>
      <c r="RH28" s="142"/>
      <c r="RI28" s="142"/>
      <c r="RJ28" s="142"/>
      <c r="RK28" s="142"/>
      <c r="RL28" s="142"/>
      <c r="RM28" s="142"/>
      <c r="RN28" s="142"/>
      <c r="RO28" s="142"/>
      <c r="RP28" s="142"/>
      <c r="RQ28" s="142"/>
      <c r="RR28" s="142"/>
      <c r="RS28" s="142"/>
      <c r="RT28" s="142"/>
      <c r="RU28" s="142"/>
      <c r="RV28" s="142"/>
      <c r="RW28" s="142"/>
      <c r="RX28" s="142"/>
      <c r="RY28" s="142"/>
      <c r="RZ28" s="142"/>
      <c r="SA28" s="142"/>
      <c r="SB28" s="142"/>
      <c r="SC28" s="142"/>
      <c r="SD28" s="142"/>
      <c r="SE28" s="142"/>
      <c r="SF28" s="142"/>
      <c r="SG28" s="142"/>
      <c r="SH28" s="142"/>
      <c r="SI28" s="142"/>
      <c r="SJ28" s="142"/>
      <c r="SK28" s="142"/>
      <c r="SL28" s="142"/>
      <c r="SM28" s="142"/>
      <c r="SN28" s="142"/>
      <c r="SO28" s="142"/>
      <c r="SP28" s="142"/>
      <c r="SQ28" s="142"/>
      <c r="SR28" s="142"/>
      <c r="SS28" s="142"/>
      <c r="ST28" s="142"/>
      <c r="SU28" s="142"/>
      <c r="SV28" s="142"/>
      <c r="SW28" s="142"/>
      <c r="SX28" s="142"/>
      <c r="SY28" s="142"/>
      <c r="SZ28" s="142"/>
      <c r="TA28" s="142"/>
      <c r="TB28" s="142"/>
      <c r="TC28" s="142"/>
      <c r="TD28" s="142"/>
      <c r="TE28" s="142"/>
      <c r="TF28" s="142"/>
      <c r="TG28" s="142"/>
      <c r="TH28" s="142"/>
      <c r="TI28" s="142"/>
      <c r="TJ28" s="142"/>
      <c r="TK28" s="142"/>
      <c r="TL28" s="142"/>
      <c r="TM28" s="142"/>
      <c r="TN28" s="142"/>
      <c r="TO28" s="142"/>
      <c r="TP28" s="142"/>
      <c r="TQ28" s="142"/>
      <c r="TR28" s="142"/>
      <c r="TS28" s="142"/>
      <c r="TT28" s="142"/>
      <c r="TU28" s="142"/>
      <c r="TV28" s="142"/>
      <c r="TW28" s="142"/>
      <c r="TX28" s="142"/>
      <c r="TY28" s="142"/>
      <c r="TZ28" s="142"/>
      <c r="UA28" s="142"/>
      <c r="UB28" s="142"/>
      <c r="UC28" s="142"/>
      <c r="UD28" s="142"/>
      <c r="UE28" s="142"/>
      <c r="UF28" s="142"/>
      <c r="UG28" s="142"/>
      <c r="UH28" s="142"/>
      <c r="UI28" s="142"/>
      <c r="UJ28" s="142"/>
      <c r="UK28" s="142"/>
      <c r="UL28" s="142"/>
      <c r="UM28" s="142"/>
      <c r="UN28" s="142"/>
      <c r="UO28" s="142"/>
      <c r="UP28" s="142"/>
      <c r="UQ28" s="142"/>
      <c r="UR28" s="142"/>
      <c r="US28" s="142"/>
      <c r="UT28" s="142"/>
      <c r="UU28" s="142"/>
      <c r="UV28" s="142"/>
      <c r="UW28" s="142"/>
      <c r="UX28" s="142"/>
      <c r="UY28" s="142"/>
      <c r="UZ28" s="142"/>
      <c r="VA28" s="142"/>
      <c r="VB28" s="142"/>
      <c r="VC28" s="142"/>
      <c r="VD28" s="142"/>
      <c r="VE28" s="142"/>
      <c r="VF28" s="142"/>
      <c r="VG28" s="142"/>
      <c r="VH28" s="142"/>
      <c r="VI28" s="142"/>
      <c r="VJ28" s="142"/>
      <c r="VK28" s="142"/>
      <c r="VL28" s="142"/>
      <c r="VM28" s="142"/>
      <c r="VN28" s="142"/>
      <c r="VO28" s="142"/>
      <c r="VP28" s="142"/>
      <c r="VQ28" s="142"/>
      <c r="VR28" s="142"/>
      <c r="VS28" s="142"/>
      <c r="VT28" s="142"/>
      <c r="VU28" s="142"/>
      <c r="VV28" s="142"/>
      <c r="VW28" s="142"/>
      <c r="VX28" s="142"/>
      <c r="VY28" s="142"/>
      <c r="VZ28" s="142"/>
      <c r="WA28" s="142"/>
      <c r="WB28" s="142"/>
      <c r="WC28" s="142"/>
      <c r="WD28" s="142"/>
      <c r="WE28" s="142"/>
      <c r="WF28" s="142"/>
      <c r="WG28" s="142"/>
      <c r="WH28" s="142"/>
      <c r="WI28" s="142"/>
      <c r="WJ28" s="142"/>
      <c r="WK28" s="142"/>
      <c r="WL28" s="142"/>
      <c r="WM28" s="142"/>
      <c r="WN28" s="142"/>
      <c r="WO28" s="142"/>
      <c r="WP28" s="142"/>
      <c r="WQ28" s="142"/>
      <c r="WR28" s="142"/>
      <c r="WS28" s="142"/>
      <c r="WT28" s="142"/>
      <c r="WU28" s="142"/>
      <c r="WV28" s="142"/>
      <c r="WW28" s="142"/>
      <c r="WX28" s="142"/>
      <c r="WY28" s="142"/>
      <c r="WZ28" s="142"/>
      <c r="XA28" s="142"/>
      <c r="XB28" s="142"/>
      <c r="XC28" s="142"/>
      <c r="XD28" s="142"/>
      <c r="XE28" s="142"/>
      <c r="XF28" s="142"/>
      <c r="XG28" s="142"/>
      <c r="XH28" s="142"/>
      <c r="XI28" s="142"/>
      <c r="XJ28" s="142"/>
      <c r="XK28" s="142"/>
      <c r="XL28" s="142"/>
      <c r="XM28" s="142"/>
      <c r="XN28" s="142"/>
      <c r="XO28" s="142"/>
      <c r="XP28" s="142"/>
      <c r="XQ28" s="142"/>
      <c r="XR28" s="142"/>
      <c r="XS28" s="142"/>
      <c r="XT28" s="142"/>
      <c r="XU28" s="142"/>
      <c r="XV28" s="142"/>
      <c r="XW28" s="142"/>
      <c r="XX28" s="142"/>
      <c r="XY28" s="142"/>
      <c r="XZ28" s="142"/>
      <c r="YA28" s="142"/>
      <c r="YB28" s="142"/>
      <c r="YC28" s="142"/>
      <c r="YD28" s="142"/>
      <c r="YE28" s="142"/>
      <c r="YF28" s="142"/>
      <c r="YG28" s="142"/>
      <c r="YH28" s="142"/>
      <c r="YI28" s="142"/>
      <c r="YJ28" s="142"/>
      <c r="YK28" s="142"/>
      <c r="YL28" s="142"/>
      <c r="YM28" s="142"/>
      <c r="YN28" s="142"/>
      <c r="YO28" s="142"/>
      <c r="YP28" s="142"/>
      <c r="YQ28" s="142"/>
      <c r="YR28" s="142"/>
      <c r="YS28" s="142"/>
      <c r="YT28" s="142"/>
      <c r="YU28" s="142"/>
      <c r="YV28" s="142"/>
      <c r="YW28" s="142"/>
      <c r="YX28" s="142"/>
      <c r="YY28" s="142"/>
      <c r="YZ28" s="142"/>
      <c r="ZA28" s="142"/>
      <c r="ZB28" s="142"/>
      <c r="ZC28" s="142"/>
      <c r="ZD28" s="142"/>
      <c r="ZE28" s="142"/>
      <c r="ZF28" s="142"/>
      <c r="ZG28" s="142"/>
      <c r="ZH28" s="142"/>
      <c r="ZI28" s="142"/>
      <c r="ZJ28" s="142"/>
      <c r="ZK28" s="142"/>
      <c r="ZL28" s="142"/>
      <c r="ZM28" s="142"/>
      <c r="ZN28" s="142"/>
      <c r="ZO28" s="142"/>
      <c r="ZP28" s="142"/>
      <c r="ZQ28" s="142"/>
      <c r="ZR28" s="142"/>
      <c r="ZS28" s="142"/>
      <c r="ZT28" s="142"/>
      <c r="ZU28" s="142"/>
      <c r="ZV28" s="142"/>
      <c r="ZW28" s="142"/>
      <c r="ZX28" s="142"/>
      <c r="ZY28" s="142"/>
      <c r="ZZ28" s="142"/>
      <c r="AAA28" s="142"/>
      <c r="AAB28" s="142"/>
      <c r="AAC28" s="142"/>
      <c r="AAD28" s="142"/>
      <c r="AAE28" s="142"/>
      <c r="AAF28" s="142"/>
      <c r="AAG28" s="142"/>
      <c r="AAH28" s="142"/>
      <c r="AAI28" s="142"/>
      <c r="AAJ28" s="142"/>
      <c r="AAK28" s="142"/>
      <c r="AAL28" s="142"/>
      <c r="AAM28" s="142"/>
      <c r="AAN28" s="142"/>
      <c r="AAO28" s="142"/>
      <c r="AAP28" s="142"/>
      <c r="AAQ28" s="142"/>
      <c r="AAR28" s="142"/>
      <c r="AAS28" s="142"/>
      <c r="AAT28" s="142"/>
      <c r="AAU28" s="142"/>
      <c r="AAV28" s="142"/>
      <c r="AAW28" s="142"/>
      <c r="AAX28" s="142"/>
      <c r="AAY28" s="142"/>
      <c r="AAZ28" s="142"/>
      <c r="ABA28" s="142"/>
      <c r="ABB28" s="142"/>
      <c r="ABC28" s="142"/>
      <c r="ABD28" s="142"/>
      <c r="ABE28" s="142"/>
      <c r="ABF28" s="142"/>
      <c r="ABG28" s="142"/>
      <c r="ABH28" s="142"/>
      <c r="ABI28" s="142"/>
      <c r="ABJ28" s="142"/>
      <c r="ABK28" s="142"/>
      <c r="ABL28" s="142"/>
      <c r="ABM28" s="142"/>
      <c r="ABN28" s="142"/>
      <c r="ABO28" s="142"/>
      <c r="ABP28" s="142"/>
      <c r="ABQ28" s="142"/>
      <c r="ABR28" s="142"/>
      <c r="ABS28" s="142"/>
      <c r="ABT28" s="142"/>
      <c r="ABU28" s="142"/>
      <c r="ABV28" s="142"/>
      <c r="ABW28" s="142"/>
      <c r="ABX28" s="142"/>
      <c r="ABY28" s="142"/>
      <c r="ABZ28" s="142"/>
      <c r="ACA28" s="142"/>
      <c r="ACB28" s="142"/>
      <c r="ACC28" s="142"/>
      <c r="ACD28" s="142"/>
      <c r="ACE28" s="142"/>
      <c r="ACF28" s="142"/>
      <c r="ACG28" s="142"/>
      <c r="ACH28" s="142"/>
      <c r="ACI28" s="142"/>
      <c r="ACJ28" s="142"/>
      <c r="ACK28" s="142"/>
      <c r="ACL28" s="142"/>
      <c r="ACM28" s="142"/>
      <c r="ACN28" s="142"/>
      <c r="ACO28" s="142"/>
      <c r="ACP28" s="142"/>
      <c r="ACQ28" s="142"/>
      <c r="ACR28" s="142"/>
      <c r="ACS28" s="142"/>
      <c r="ACT28" s="142"/>
      <c r="ACU28" s="142"/>
      <c r="ACV28" s="142"/>
      <c r="ACW28" s="142"/>
      <c r="ACX28" s="142"/>
      <c r="ACY28" s="142"/>
      <c r="ACZ28" s="142"/>
      <c r="ADA28" s="142"/>
      <c r="ADB28" s="142"/>
      <c r="ADC28" s="142"/>
      <c r="ADD28" s="142"/>
      <c r="ADE28" s="142"/>
      <c r="ADF28" s="142"/>
      <c r="ADG28" s="142"/>
      <c r="ADH28" s="142"/>
      <c r="ADI28" s="142"/>
      <c r="ADJ28" s="142"/>
      <c r="ADK28" s="142"/>
      <c r="ADL28" s="142"/>
      <c r="ADM28" s="142"/>
      <c r="ADN28" s="142"/>
      <c r="ADO28" s="142"/>
      <c r="ADP28" s="142"/>
      <c r="ADQ28" s="142"/>
      <c r="ADR28" s="142"/>
      <c r="ADS28" s="142"/>
      <c r="ADT28" s="142"/>
      <c r="ADU28" s="142"/>
      <c r="ADV28" s="142"/>
      <c r="ADW28" s="142"/>
      <c r="ADX28" s="142"/>
      <c r="ADY28" s="142"/>
      <c r="ADZ28" s="142"/>
      <c r="AEA28" s="142"/>
      <c r="AEB28" s="142"/>
      <c r="AEC28" s="142"/>
      <c r="AED28" s="142"/>
      <c r="AEE28" s="142"/>
      <c r="AEF28" s="142"/>
      <c r="AEG28" s="142"/>
      <c r="AEH28" s="142"/>
      <c r="AEI28" s="142"/>
      <c r="AEJ28" s="142"/>
      <c r="AEK28" s="142"/>
      <c r="AEL28" s="142"/>
      <c r="AEM28" s="142"/>
      <c r="AEN28" s="142"/>
      <c r="AEO28" s="142"/>
      <c r="AEP28" s="142"/>
      <c r="AEQ28" s="142"/>
      <c r="AER28" s="142"/>
      <c r="AES28" s="142"/>
      <c r="AET28" s="142"/>
      <c r="AEU28" s="142"/>
      <c r="AEV28" s="142"/>
      <c r="AEW28" s="142"/>
      <c r="AEX28" s="142"/>
      <c r="AEY28" s="142"/>
      <c r="AEZ28" s="142"/>
      <c r="AFA28" s="142"/>
      <c r="AFB28" s="142"/>
      <c r="AFC28" s="142"/>
      <c r="AFD28" s="142"/>
      <c r="AFE28" s="142"/>
      <c r="AFF28" s="142"/>
      <c r="AFG28" s="142"/>
      <c r="AFH28" s="142"/>
      <c r="AFI28" s="142"/>
      <c r="AFJ28" s="142"/>
      <c r="AFK28" s="142"/>
      <c r="AFL28" s="142"/>
      <c r="AFM28" s="142"/>
      <c r="AFN28" s="142"/>
      <c r="AFO28" s="142"/>
      <c r="AFP28" s="142"/>
      <c r="AFQ28" s="142"/>
      <c r="AFR28" s="142"/>
      <c r="AFS28" s="142"/>
      <c r="AFT28" s="142"/>
      <c r="AFU28" s="142"/>
      <c r="AFV28" s="142"/>
      <c r="AFW28" s="142"/>
      <c r="AFX28" s="142"/>
      <c r="AFY28" s="142"/>
      <c r="AFZ28" s="142"/>
      <c r="AGA28" s="142"/>
      <c r="AGB28" s="142"/>
      <c r="AGC28" s="142"/>
      <c r="AGD28" s="142"/>
      <c r="AGE28" s="142"/>
      <c r="AGF28" s="142"/>
      <c r="AGG28" s="142"/>
      <c r="AGH28" s="142"/>
      <c r="AGI28" s="142"/>
      <c r="AGJ28" s="142"/>
      <c r="AGK28" s="142"/>
      <c r="AGL28" s="142"/>
      <c r="AGM28" s="142"/>
      <c r="AGN28" s="142"/>
      <c r="AGO28" s="142"/>
      <c r="AGP28" s="142"/>
      <c r="AGQ28" s="142"/>
      <c r="AGR28" s="142"/>
      <c r="AGS28" s="142"/>
      <c r="AGT28" s="142"/>
      <c r="AGU28" s="142"/>
      <c r="AGV28" s="142"/>
      <c r="AGW28" s="142"/>
      <c r="AGX28" s="142"/>
      <c r="AGY28" s="142"/>
      <c r="AGZ28" s="142"/>
      <c r="AHA28" s="142"/>
      <c r="AHB28" s="142"/>
      <c r="AHC28" s="142"/>
      <c r="AHD28" s="142"/>
      <c r="AHE28" s="142"/>
      <c r="AHF28" s="142"/>
      <c r="AHG28" s="142"/>
      <c r="AHH28" s="142"/>
      <c r="AHI28" s="142"/>
      <c r="AHJ28" s="142"/>
      <c r="AHK28" s="142"/>
      <c r="AHL28" s="142"/>
      <c r="AHM28" s="142"/>
      <c r="AHN28" s="142"/>
      <c r="AHO28" s="142"/>
      <c r="AHP28" s="142"/>
      <c r="AHQ28" s="142"/>
      <c r="AHR28" s="142"/>
      <c r="AHS28" s="142"/>
      <c r="AHT28" s="142"/>
      <c r="AHU28" s="142"/>
      <c r="AHV28" s="142"/>
      <c r="AHW28" s="142"/>
      <c r="AHX28" s="142"/>
      <c r="AHY28" s="142"/>
      <c r="AHZ28" s="142"/>
      <c r="AIA28" s="142"/>
      <c r="AIB28" s="142"/>
      <c r="AIC28" s="142"/>
      <c r="AID28" s="142"/>
      <c r="AIE28" s="142"/>
      <c r="AIF28" s="142"/>
      <c r="AIG28" s="142"/>
      <c r="AIH28" s="142"/>
      <c r="AII28" s="142"/>
      <c r="AIJ28" s="142"/>
      <c r="AIK28" s="142"/>
      <c r="AIL28" s="142"/>
      <c r="AIM28" s="142"/>
      <c r="AIN28" s="142"/>
      <c r="AIO28" s="142"/>
      <c r="AIP28" s="142"/>
      <c r="AIQ28" s="142"/>
      <c r="AIR28" s="142"/>
      <c r="AIS28" s="142"/>
      <c r="AIT28" s="142"/>
      <c r="AIU28" s="142"/>
      <c r="AIV28" s="142"/>
      <c r="AIW28" s="142"/>
      <c r="AIX28" s="142"/>
      <c r="AIY28" s="142"/>
      <c r="AIZ28" s="142"/>
      <c r="AJA28" s="142"/>
      <c r="AJB28" s="142"/>
      <c r="AJC28" s="142"/>
      <c r="AJD28" s="142"/>
      <c r="AJE28" s="142"/>
      <c r="AJF28" s="142"/>
      <c r="AJG28" s="142"/>
      <c r="AJH28" s="142"/>
      <c r="AJI28" s="142"/>
      <c r="AJJ28" s="142"/>
      <c r="AJK28" s="142"/>
      <c r="AJL28" s="142"/>
      <c r="AJM28" s="142"/>
      <c r="AJN28" s="142"/>
      <c r="AJO28" s="142"/>
      <c r="AJP28" s="142"/>
      <c r="AJQ28" s="142"/>
      <c r="AJR28" s="142"/>
      <c r="AJS28" s="142"/>
      <c r="AJT28" s="142"/>
      <c r="AJU28" s="142"/>
      <c r="AJV28" s="142"/>
      <c r="AJW28" s="142"/>
      <c r="AJX28" s="142"/>
      <c r="AJY28" s="142"/>
      <c r="AJZ28" s="142"/>
      <c r="AKA28" s="142"/>
      <c r="AKB28" s="142"/>
      <c r="AKC28" s="142"/>
      <c r="AKD28" s="142"/>
      <c r="AKE28" s="142"/>
      <c r="AKF28" s="142"/>
      <c r="AKG28" s="142"/>
      <c r="AKH28" s="142"/>
      <c r="AKI28" s="142"/>
      <c r="AKJ28" s="142"/>
      <c r="AKK28" s="142"/>
      <c r="AKL28" s="142"/>
      <c r="AKM28" s="142"/>
      <c r="AKN28" s="142"/>
      <c r="AKO28" s="142"/>
      <c r="AKP28" s="142"/>
      <c r="AKQ28" s="142"/>
      <c r="AKR28" s="142"/>
      <c r="AKS28" s="142"/>
      <c r="AKT28" s="142"/>
      <c r="AKU28" s="142"/>
      <c r="AKV28" s="142"/>
      <c r="AKW28" s="142"/>
      <c r="AKX28" s="142"/>
      <c r="AKY28" s="142"/>
      <c r="AKZ28" s="142"/>
      <c r="ALA28" s="142"/>
      <c r="ALB28" s="142"/>
      <c r="ALC28" s="142"/>
      <c r="ALD28" s="142"/>
      <c r="ALE28" s="142"/>
      <c r="ALF28" s="142"/>
      <c r="ALG28" s="142"/>
      <c r="ALH28" s="142"/>
      <c r="ALI28" s="142"/>
      <c r="ALJ28" s="142"/>
      <c r="ALK28" s="142"/>
      <c r="ALL28" s="142"/>
      <c r="ALM28" s="142"/>
      <c r="ALN28" s="142"/>
      <c r="ALO28" s="142"/>
      <c r="ALP28" s="142"/>
      <c r="ALQ28" s="142"/>
      <c r="ALR28" s="142"/>
      <c r="ALS28" s="142"/>
      <c r="ALT28" s="142"/>
      <c r="ALU28" s="142"/>
      <c r="ALV28" s="142"/>
      <c r="ALW28" s="142"/>
      <c r="ALX28" s="142"/>
      <c r="ALY28" s="142"/>
      <c r="ALZ28" s="142"/>
      <c r="AMA28" s="142"/>
      <c r="AMB28" s="142"/>
      <c r="AMC28" s="142"/>
      <c r="AMD28" s="142"/>
      <c r="AME28" s="142"/>
      <c r="AMF28" s="142"/>
      <c r="AMG28" s="142"/>
      <c r="AMH28" s="142"/>
    </row>
    <row r="29" spans="1:1022" ht="15" x14ac:dyDescent="0.25">
      <c r="A29" s="136"/>
      <c r="B29" s="173"/>
      <c r="C29" s="173"/>
      <c r="D29" s="173"/>
      <c r="E29" s="173"/>
      <c r="F29" s="173"/>
      <c r="G29" s="174"/>
      <c r="H29" s="154"/>
      <c r="I29" s="155"/>
      <c r="J29" s="155"/>
      <c r="K29" s="156"/>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c r="EF29" s="142"/>
      <c r="EG29" s="142"/>
      <c r="EH29" s="142"/>
      <c r="EI29" s="142"/>
      <c r="EJ29" s="142"/>
      <c r="EK29" s="142"/>
      <c r="EL29" s="142"/>
      <c r="EM29" s="142"/>
      <c r="EN29" s="142"/>
      <c r="EO29" s="142"/>
      <c r="EP29" s="142"/>
      <c r="EQ29" s="142"/>
      <c r="ER29" s="142"/>
      <c r="ES29" s="142"/>
      <c r="ET29" s="142"/>
      <c r="EU29" s="142"/>
      <c r="EV29" s="142"/>
      <c r="EW29" s="142"/>
      <c r="EX29" s="142"/>
      <c r="EY29" s="142"/>
      <c r="EZ29" s="142"/>
      <c r="FA29" s="142"/>
      <c r="FB29" s="142"/>
      <c r="FC29" s="142"/>
      <c r="FD29" s="142"/>
      <c r="FE29" s="142"/>
      <c r="FF29" s="142"/>
      <c r="FG29" s="142"/>
      <c r="FH29" s="142"/>
      <c r="FI29" s="142"/>
      <c r="FJ29" s="142"/>
      <c r="FK29" s="142"/>
      <c r="FL29" s="142"/>
      <c r="FM29" s="142"/>
      <c r="FN29" s="142"/>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142"/>
      <c r="HM29" s="142"/>
      <c r="HN29" s="142"/>
      <c r="HO29" s="142"/>
      <c r="HP29" s="142"/>
      <c r="HQ29" s="142"/>
      <c r="HR29" s="142"/>
      <c r="HS29" s="142"/>
      <c r="HT29" s="142"/>
      <c r="HU29" s="142"/>
      <c r="HV29" s="142"/>
      <c r="HW29" s="142"/>
      <c r="HX29" s="142"/>
      <c r="HY29" s="142"/>
      <c r="HZ29" s="142"/>
      <c r="IA29" s="142"/>
      <c r="IB29" s="142"/>
      <c r="IC29" s="142"/>
      <c r="ID29" s="142"/>
      <c r="IE29" s="142"/>
      <c r="IF29" s="142"/>
      <c r="IG29" s="142"/>
      <c r="IH29" s="142"/>
      <c r="II29" s="142"/>
      <c r="IJ29" s="142"/>
      <c r="IK29" s="142"/>
      <c r="IL29" s="142"/>
      <c r="IM29" s="142"/>
      <c r="IN29" s="142"/>
      <c r="IO29" s="142"/>
      <c r="IP29" s="142"/>
      <c r="IQ29" s="142"/>
      <c r="IR29" s="142"/>
      <c r="IS29" s="142"/>
      <c r="IT29" s="142"/>
      <c r="IU29" s="142"/>
      <c r="IV29" s="142"/>
      <c r="IW29" s="142"/>
      <c r="IX29" s="142"/>
      <c r="IY29" s="142"/>
      <c r="IZ29" s="142"/>
      <c r="JA29" s="142"/>
      <c r="JB29" s="142"/>
      <c r="JC29" s="142"/>
      <c r="JD29" s="142"/>
      <c r="JE29" s="142"/>
      <c r="JF29" s="142"/>
      <c r="JG29" s="142"/>
      <c r="JH29" s="142"/>
      <c r="JI29" s="142"/>
      <c r="JJ29" s="142"/>
      <c r="JK29" s="142"/>
      <c r="JL29" s="142"/>
      <c r="JM29" s="142"/>
      <c r="JN29" s="142"/>
      <c r="JO29" s="142"/>
      <c r="JP29" s="142"/>
      <c r="JQ29" s="142"/>
      <c r="JR29" s="142"/>
      <c r="JS29" s="142"/>
      <c r="JT29" s="142"/>
      <c r="JU29" s="142"/>
      <c r="JV29" s="142"/>
      <c r="JW29" s="142"/>
      <c r="JX29" s="142"/>
      <c r="JY29" s="142"/>
      <c r="JZ29" s="142"/>
      <c r="KA29" s="142"/>
      <c r="KB29" s="142"/>
      <c r="KC29" s="142"/>
      <c r="KD29" s="142"/>
      <c r="KE29" s="142"/>
      <c r="KF29" s="142"/>
      <c r="KG29" s="142"/>
      <c r="KH29" s="142"/>
      <c r="KI29" s="142"/>
      <c r="KJ29" s="142"/>
      <c r="KK29" s="142"/>
      <c r="KL29" s="142"/>
      <c r="KM29" s="142"/>
      <c r="KN29" s="142"/>
      <c r="KO29" s="142"/>
      <c r="KP29" s="142"/>
      <c r="KQ29" s="142"/>
      <c r="KR29" s="142"/>
      <c r="KS29" s="142"/>
      <c r="KT29" s="142"/>
      <c r="KU29" s="142"/>
      <c r="KV29" s="142"/>
      <c r="KW29" s="142"/>
      <c r="KX29" s="142"/>
      <c r="KY29" s="142"/>
      <c r="KZ29" s="142"/>
      <c r="LA29" s="142"/>
      <c r="LB29" s="142"/>
      <c r="LC29" s="142"/>
      <c r="LD29" s="142"/>
      <c r="LE29" s="142"/>
      <c r="LF29" s="142"/>
      <c r="LG29" s="142"/>
      <c r="LH29" s="142"/>
      <c r="LI29" s="142"/>
      <c r="LJ29" s="142"/>
      <c r="LK29" s="142"/>
      <c r="LL29" s="142"/>
      <c r="LM29" s="142"/>
      <c r="LN29" s="142"/>
      <c r="LO29" s="142"/>
      <c r="LP29" s="142"/>
      <c r="LQ29" s="142"/>
      <c r="LR29" s="142"/>
      <c r="LS29" s="142"/>
      <c r="LT29" s="142"/>
      <c r="LU29" s="142"/>
      <c r="LV29" s="142"/>
      <c r="LW29" s="142"/>
      <c r="LX29" s="142"/>
      <c r="LY29" s="142"/>
      <c r="LZ29" s="142"/>
      <c r="MA29" s="142"/>
      <c r="MB29" s="142"/>
      <c r="MC29" s="142"/>
      <c r="MD29" s="142"/>
      <c r="ME29" s="142"/>
      <c r="MF29" s="142"/>
      <c r="MG29" s="142"/>
      <c r="MH29" s="142"/>
      <c r="MI29" s="142"/>
      <c r="MJ29" s="142"/>
      <c r="MK29" s="142"/>
      <c r="ML29" s="142"/>
      <c r="MM29" s="142"/>
      <c r="MN29" s="142"/>
      <c r="MO29" s="142"/>
      <c r="MP29" s="142"/>
      <c r="MQ29" s="142"/>
      <c r="MR29" s="142"/>
      <c r="MS29" s="142"/>
      <c r="MT29" s="142"/>
      <c r="MU29" s="142"/>
      <c r="MV29" s="142"/>
      <c r="MW29" s="142"/>
      <c r="MX29" s="142"/>
      <c r="MY29" s="142"/>
      <c r="MZ29" s="142"/>
      <c r="NA29" s="142"/>
      <c r="NB29" s="142"/>
      <c r="NC29" s="142"/>
      <c r="ND29" s="142"/>
      <c r="NE29" s="142"/>
      <c r="NF29" s="142"/>
      <c r="NG29" s="142"/>
      <c r="NH29" s="142"/>
      <c r="NI29" s="142"/>
      <c r="NJ29" s="142"/>
      <c r="NK29" s="142"/>
      <c r="NL29" s="142"/>
      <c r="NM29" s="142"/>
      <c r="NN29" s="142"/>
      <c r="NO29" s="142"/>
      <c r="NP29" s="142"/>
      <c r="NQ29" s="142"/>
      <c r="NR29" s="142"/>
      <c r="NS29" s="142"/>
      <c r="NT29" s="142"/>
      <c r="NU29" s="142"/>
      <c r="NV29" s="142"/>
      <c r="NW29" s="142"/>
      <c r="NX29" s="142"/>
      <c r="NY29" s="142"/>
      <c r="NZ29" s="142"/>
      <c r="OA29" s="142"/>
      <c r="OB29" s="142"/>
      <c r="OC29" s="142"/>
      <c r="OD29" s="142"/>
      <c r="OE29" s="142"/>
      <c r="OF29" s="142"/>
      <c r="OG29" s="142"/>
      <c r="OH29" s="142"/>
      <c r="OI29" s="142"/>
      <c r="OJ29" s="142"/>
      <c r="OK29" s="142"/>
      <c r="OL29" s="142"/>
      <c r="OM29" s="142"/>
      <c r="ON29" s="142"/>
      <c r="OO29" s="142"/>
      <c r="OP29" s="142"/>
      <c r="OQ29" s="142"/>
      <c r="OR29" s="142"/>
      <c r="OS29" s="142"/>
      <c r="OT29" s="142"/>
      <c r="OU29" s="142"/>
      <c r="OV29" s="142"/>
      <c r="OW29" s="142"/>
      <c r="OX29" s="142"/>
      <c r="OY29" s="142"/>
      <c r="OZ29" s="142"/>
      <c r="PA29" s="142"/>
      <c r="PB29" s="142"/>
      <c r="PC29" s="142"/>
      <c r="PD29" s="142"/>
      <c r="PE29" s="142"/>
      <c r="PF29" s="142"/>
      <c r="PG29" s="142"/>
      <c r="PH29" s="142"/>
      <c r="PI29" s="142"/>
      <c r="PJ29" s="142"/>
      <c r="PK29" s="142"/>
      <c r="PL29" s="142"/>
      <c r="PM29" s="142"/>
      <c r="PN29" s="142"/>
      <c r="PO29" s="142"/>
      <c r="PP29" s="142"/>
      <c r="PQ29" s="142"/>
      <c r="PR29" s="142"/>
      <c r="PS29" s="142"/>
      <c r="PT29" s="142"/>
      <c r="PU29" s="142"/>
      <c r="PV29" s="142"/>
      <c r="PW29" s="142"/>
      <c r="PX29" s="142"/>
      <c r="PY29" s="142"/>
      <c r="PZ29" s="142"/>
      <c r="QA29" s="142"/>
      <c r="QB29" s="142"/>
      <c r="QC29" s="142"/>
      <c r="QD29" s="142"/>
      <c r="QE29" s="142"/>
      <c r="QF29" s="142"/>
      <c r="QG29" s="142"/>
      <c r="QH29" s="142"/>
      <c r="QI29" s="142"/>
      <c r="QJ29" s="142"/>
      <c r="QK29" s="142"/>
      <c r="QL29" s="142"/>
      <c r="QM29" s="142"/>
      <c r="QN29" s="142"/>
      <c r="QO29" s="142"/>
      <c r="QP29" s="142"/>
      <c r="QQ29" s="142"/>
      <c r="QR29" s="142"/>
      <c r="QS29" s="142"/>
      <c r="QT29" s="142"/>
      <c r="QU29" s="142"/>
      <c r="QV29" s="142"/>
      <c r="QW29" s="142"/>
      <c r="QX29" s="142"/>
      <c r="QY29" s="142"/>
      <c r="QZ29" s="142"/>
      <c r="RA29" s="142"/>
      <c r="RB29" s="142"/>
      <c r="RC29" s="142"/>
      <c r="RD29" s="142"/>
      <c r="RE29" s="142"/>
      <c r="RF29" s="142"/>
      <c r="RG29" s="142"/>
      <c r="RH29" s="142"/>
      <c r="RI29" s="142"/>
      <c r="RJ29" s="142"/>
      <c r="RK29" s="142"/>
      <c r="RL29" s="142"/>
      <c r="RM29" s="142"/>
      <c r="RN29" s="142"/>
      <c r="RO29" s="142"/>
      <c r="RP29" s="142"/>
      <c r="RQ29" s="142"/>
      <c r="RR29" s="142"/>
      <c r="RS29" s="142"/>
      <c r="RT29" s="142"/>
      <c r="RU29" s="142"/>
      <c r="RV29" s="142"/>
      <c r="RW29" s="142"/>
      <c r="RX29" s="142"/>
      <c r="RY29" s="142"/>
      <c r="RZ29" s="142"/>
      <c r="SA29" s="142"/>
      <c r="SB29" s="142"/>
      <c r="SC29" s="142"/>
      <c r="SD29" s="142"/>
      <c r="SE29" s="142"/>
      <c r="SF29" s="142"/>
      <c r="SG29" s="142"/>
      <c r="SH29" s="142"/>
      <c r="SI29" s="142"/>
      <c r="SJ29" s="142"/>
      <c r="SK29" s="142"/>
      <c r="SL29" s="142"/>
      <c r="SM29" s="142"/>
      <c r="SN29" s="142"/>
      <c r="SO29" s="142"/>
      <c r="SP29" s="142"/>
      <c r="SQ29" s="142"/>
      <c r="SR29" s="142"/>
      <c r="SS29" s="142"/>
      <c r="ST29" s="142"/>
      <c r="SU29" s="142"/>
      <c r="SV29" s="142"/>
      <c r="SW29" s="142"/>
      <c r="SX29" s="142"/>
      <c r="SY29" s="142"/>
      <c r="SZ29" s="142"/>
      <c r="TA29" s="142"/>
      <c r="TB29" s="142"/>
      <c r="TC29" s="142"/>
      <c r="TD29" s="142"/>
      <c r="TE29" s="142"/>
      <c r="TF29" s="142"/>
      <c r="TG29" s="142"/>
      <c r="TH29" s="142"/>
      <c r="TI29" s="142"/>
      <c r="TJ29" s="142"/>
      <c r="TK29" s="142"/>
      <c r="TL29" s="142"/>
      <c r="TM29" s="142"/>
      <c r="TN29" s="142"/>
      <c r="TO29" s="142"/>
      <c r="TP29" s="142"/>
      <c r="TQ29" s="142"/>
      <c r="TR29" s="142"/>
      <c r="TS29" s="142"/>
      <c r="TT29" s="142"/>
      <c r="TU29" s="142"/>
      <c r="TV29" s="142"/>
      <c r="TW29" s="142"/>
      <c r="TX29" s="142"/>
      <c r="TY29" s="142"/>
      <c r="TZ29" s="142"/>
      <c r="UA29" s="142"/>
      <c r="UB29" s="142"/>
      <c r="UC29" s="142"/>
      <c r="UD29" s="142"/>
      <c r="UE29" s="142"/>
      <c r="UF29" s="142"/>
      <c r="UG29" s="142"/>
      <c r="UH29" s="142"/>
      <c r="UI29" s="142"/>
      <c r="UJ29" s="142"/>
      <c r="UK29" s="142"/>
      <c r="UL29" s="142"/>
      <c r="UM29" s="142"/>
      <c r="UN29" s="142"/>
      <c r="UO29" s="142"/>
      <c r="UP29" s="142"/>
      <c r="UQ29" s="142"/>
      <c r="UR29" s="142"/>
      <c r="US29" s="142"/>
      <c r="UT29" s="142"/>
      <c r="UU29" s="142"/>
      <c r="UV29" s="142"/>
      <c r="UW29" s="142"/>
      <c r="UX29" s="142"/>
      <c r="UY29" s="142"/>
      <c r="UZ29" s="142"/>
      <c r="VA29" s="142"/>
      <c r="VB29" s="142"/>
      <c r="VC29" s="142"/>
      <c r="VD29" s="142"/>
      <c r="VE29" s="142"/>
      <c r="VF29" s="142"/>
      <c r="VG29" s="142"/>
      <c r="VH29" s="142"/>
      <c r="VI29" s="142"/>
      <c r="VJ29" s="142"/>
      <c r="VK29" s="142"/>
      <c r="VL29" s="142"/>
      <c r="VM29" s="142"/>
      <c r="VN29" s="142"/>
      <c r="VO29" s="142"/>
      <c r="VP29" s="142"/>
      <c r="VQ29" s="142"/>
      <c r="VR29" s="142"/>
      <c r="VS29" s="142"/>
      <c r="VT29" s="142"/>
      <c r="VU29" s="142"/>
      <c r="VV29" s="142"/>
      <c r="VW29" s="142"/>
      <c r="VX29" s="142"/>
      <c r="VY29" s="142"/>
      <c r="VZ29" s="142"/>
      <c r="WA29" s="142"/>
      <c r="WB29" s="142"/>
      <c r="WC29" s="142"/>
      <c r="WD29" s="142"/>
      <c r="WE29" s="142"/>
      <c r="WF29" s="142"/>
      <c r="WG29" s="142"/>
      <c r="WH29" s="142"/>
      <c r="WI29" s="142"/>
      <c r="WJ29" s="142"/>
      <c r="WK29" s="142"/>
      <c r="WL29" s="142"/>
      <c r="WM29" s="142"/>
      <c r="WN29" s="142"/>
      <c r="WO29" s="142"/>
      <c r="WP29" s="142"/>
      <c r="WQ29" s="142"/>
      <c r="WR29" s="142"/>
      <c r="WS29" s="142"/>
      <c r="WT29" s="142"/>
      <c r="WU29" s="142"/>
      <c r="WV29" s="142"/>
      <c r="WW29" s="142"/>
      <c r="WX29" s="142"/>
      <c r="WY29" s="142"/>
      <c r="WZ29" s="142"/>
      <c r="XA29" s="142"/>
      <c r="XB29" s="142"/>
      <c r="XC29" s="142"/>
      <c r="XD29" s="142"/>
      <c r="XE29" s="142"/>
      <c r="XF29" s="142"/>
      <c r="XG29" s="142"/>
      <c r="XH29" s="142"/>
      <c r="XI29" s="142"/>
      <c r="XJ29" s="142"/>
      <c r="XK29" s="142"/>
      <c r="XL29" s="142"/>
      <c r="XM29" s="142"/>
      <c r="XN29" s="142"/>
      <c r="XO29" s="142"/>
      <c r="XP29" s="142"/>
      <c r="XQ29" s="142"/>
      <c r="XR29" s="142"/>
      <c r="XS29" s="142"/>
      <c r="XT29" s="142"/>
      <c r="XU29" s="142"/>
      <c r="XV29" s="142"/>
      <c r="XW29" s="142"/>
      <c r="XX29" s="142"/>
      <c r="XY29" s="142"/>
      <c r="XZ29" s="142"/>
      <c r="YA29" s="142"/>
      <c r="YB29" s="142"/>
      <c r="YC29" s="142"/>
      <c r="YD29" s="142"/>
      <c r="YE29" s="142"/>
      <c r="YF29" s="142"/>
      <c r="YG29" s="142"/>
      <c r="YH29" s="142"/>
      <c r="YI29" s="142"/>
      <c r="YJ29" s="142"/>
      <c r="YK29" s="142"/>
      <c r="YL29" s="142"/>
      <c r="YM29" s="142"/>
      <c r="YN29" s="142"/>
      <c r="YO29" s="142"/>
      <c r="YP29" s="142"/>
      <c r="YQ29" s="142"/>
      <c r="YR29" s="142"/>
      <c r="YS29" s="142"/>
      <c r="YT29" s="142"/>
      <c r="YU29" s="142"/>
      <c r="YV29" s="142"/>
      <c r="YW29" s="142"/>
      <c r="YX29" s="142"/>
      <c r="YY29" s="142"/>
      <c r="YZ29" s="142"/>
      <c r="ZA29" s="142"/>
      <c r="ZB29" s="142"/>
      <c r="ZC29" s="142"/>
      <c r="ZD29" s="142"/>
      <c r="ZE29" s="142"/>
      <c r="ZF29" s="142"/>
      <c r="ZG29" s="142"/>
      <c r="ZH29" s="142"/>
      <c r="ZI29" s="142"/>
      <c r="ZJ29" s="142"/>
      <c r="ZK29" s="142"/>
      <c r="ZL29" s="142"/>
      <c r="ZM29" s="142"/>
      <c r="ZN29" s="142"/>
      <c r="ZO29" s="142"/>
      <c r="ZP29" s="142"/>
      <c r="ZQ29" s="142"/>
      <c r="ZR29" s="142"/>
      <c r="ZS29" s="142"/>
      <c r="ZT29" s="142"/>
      <c r="ZU29" s="142"/>
      <c r="ZV29" s="142"/>
      <c r="ZW29" s="142"/>
      <c r="ZX29" s="142"/>
      <c r="ZY29" s="142"/>
      <c r="ZZ29" s="142"/>
      <c r="AAA29" s="142"/>
      <c r="AAB29" s="142"/>
      <c r="AAC29" s="142"/>
      <c r="AAD29" s="142"/>
      <c r="AAE29" s="142"/>
      <c r="AAF29" s="142"/>
      <c r="AAG29" s="142"/>
      <c r="AAH29" s="142"/>
      <c r="AAI29" s="142"/>
      <c r="AAJ29" s="142"/>
      <c r="AAK29" s="142"/>
      <c r="AAL29" s="142"/>
      <c r="AAM29" s="142"/>
      <c r="AAN29" s="142"/>
      <c r="AAO29" s="142"/>
      <c r="AAP29" s="142"/>
      <c r="AAQ29" s="142"/>
      <c r="AAR29" s="142"/>
      <c r="AAS29" s="142"/>
      <c r="AAT29" s="142"/>
      <c r="AAU29" s="142"/>
      <c r="AAV29" s="142"/>
      <c r="AAW29" s="142"/>
      <c r="AAX29" s="142"/>
      <c r="AAY29" s="142"/>
      <c r="AAZ29" s="142"/>
      <c r="ABA29" s="142"/>
      <c r="ABB29" s="142"/>
      <c r="ABC29" s="142"/>
      <c r="ABD29" s="142"/>
      <c r="ABE29" s="142"/>
      <c r="ABF29" s="142"/>
      <c r="ABG29" s="142"/>
      <c r="ABH29" s="142"/>
      <c r="ABI29" s="142"/>
      <c r="ABJ29" s="142"/>
      <c r="ABK29" s="142"/>
      <c r="ABL29" s="142"/>
      <c r="ABM29" s="142"/>
      <c r="ABN29" s="142"/>
      <c r="ABO29" s="142"/>
      <c r="ABP29" s="142"/>
      <c r="ABQ29" s="142"/>
      <c r="ABR29" s="142"/>
      <c r="ABS29" s="142"/>
      <c r="ABT29" s="142"/>
      <c r="ABU29" s="142"/>
      <c r="ABV29" s="142"/>
      <c r="ABW29" s="142"/>
      <c r="ABX29" s="142"/>
      <c r="ABY29" s="142"/>
      <c r="ABZ29" s="142"/>
      <c r="ACA29" s="142"/>
      <c r="ACB29" s="142"/>
      <c r="ACC29" s="142"/>
      <c r="ACD29" s="142"/>
      <c r="ACE29" s="142"/>
      <c r="ACF29" s="142"/>
      <c r="ACG29" s="142"/>
      <c r="ACH29" s="142"/>
      <c r="ACI29" s="142"/>
      <c r="ACJ29" s="142"/>
      <c r="ACK29" s="142"/>
      <c r="ACL29" s="142"/>
      <c r="ACM29" s="142"/>
      <c r="ACN29" s="142"/>
      <c r="ACO29" s="142"/>
      <c r="ACP29" s="142"/>
      <c r="ACQ29" s="142"/>
      <c r="ACR29" s="142"/>
      <c r="ACS29" s="142"/>
      <c r="ACT29" s="142"/>
      <c r="ACU29" s="142"/>
      <c r="ACV29" s="142"/>
      <c r="ACW29" s="142"/>
      <c r="ACX29" s="142"/>
      <c r="ACY29" s="142"/>
      <c r="ACZ29" s="142"/>
      <c r="ADA29" s="142"/>
      <c r="ADB29" s="142"/>
      <c r="ADC29" s="142"/>
      <c r="ADD29" s="142"/>
      <c r="ADE29" s="142"/>
      <c r="ADF29" s="142"/>
      <c r="ADG29" s="142"/>
      <c r="ADH29" s="142"/>
      <c r="ADI29" s="142"/>
      <c r="ADJ29" s="142"/>
      <c r="ADK29" s="142"/>
      <c r="ADL29" s="142"/>
      <c r="ADM29" s="142"/>
      <c r="ADN29" s="142"/>
      <c r="ADO29" s="142"/>
      <c r="ADP29" s="142"/>
      <c r="ADQ29" s="142"/>
      <c r="ADR29" s="142"/>
      <c r="ADS29" s="142"/>
      <c r="ADT29" s="142"/>
      <c r="ADU29" s="142"/>
      <c r="ADV29" s="142"/>
      <c r="ADW29" s="142"/>
      <c r="ADX29" s="142"/>
      <c r="ADY29" s="142"/>
      <c r="ADZ29" s="142"/>
      <c r="AEA29" s="142"/>
      <c r="AEB29" s="142"/>
      <c r="AEC29" s="142"/>
      <c r="AED29" s="142"/>
      <c r="AEE29" s="142"/>
      <c r="AEF29" s="142"/>
      <c r="AEG29" s="142"/>
      <c r="AEH29" s="142"/>
      <c r="AEI29" s="142"/>
      <c r="AEJ29" s="142"/>
      <c r="AEK29" s="142"/>
      <c r="AEL29" s="142"/>
      <c r="AEM29" s="142"/>
      <c r="AEN29" s="142"/>
      <c r="AEO29" s="142"/>
      <c r="AEP29" s="142"/>
      <c r="AEQ29" s="142"/>
      <c r="AER29" s="142"/>
      <c r="AES29" s="142"/>
      <c r="AET29" s="142"/>
      <c r="AEU29" s="142"/>
      <c r="AEV29" s="142"/>
      <c r="AEW29" s="142"/>
      <c r="AEX29" s="142"/>
      <c r="AEY29" s="142"/>
      <c r="AEZ29" s="142"/>
      <c r="AFA29" s="142"/>
      <c r="AFB29" s="142"/>
      <c r="AFC29" s="142"/>
      <c r="AFD29" s="142"/>
      <c r="AFE29" s="142"/>
      <c r="AFF29" s="142"/>
      <c r="AFG29" s="142"/>
      <c r="AFH29" s="142"/>
      <c r="AFI29" s="142"/>
      <c r="AFJ29" s="142"/>
      <c r="AFK29" s="142"/>
      <c r="AFL29" s="142"/>
      <c r="AFM29" s="142"/>
      <c r="AFN29" s="142"/>
      <c r="AFO29" s="142"/>
      <c r="AFP29" s="142"/>
      <c r="AFQ29" s="142"/>
      <c r="AFR29" s="142"/>
      <c r="AFS29" s="142"/>
      <c r="AFT29" s="142"/>
      <c r="AFU29" s="142"/>
      <c r="AFV29" s="142"/>
      <c r="AFW29" s="142"/>
      <c r="AFX29" s="142"/>
      <c r="AFY29" s="142"/>
      <c r="AFZ29" s="142"/>
      <c r="AGA29" s="142"/>
      <c r="AGB29" s="142"/>
      <c r="AGC29" s="142"/>
      <c r="AGD29" s="142"/>
      <c r="AGE29" s="142"/>
      <c r="AGF29" s="142"/>
      <c r="AGG29" s="142"/>
      <c r="AGH29" s="142"/>
      <c r="AGI29" s="142"/>
      <c r="AGJ29" s="142"/>
      <c r="AGK29" s="142"/>
      <c r="AGL29" s="142"/>
      <c r="AGM29" s="142"/>
      <c r="AGN29" s="142"/>
      <c r="AGO29" s="142"/>
      <c r="AGP29" s="142"/>
      <c r="AGQ29" s="142"/>
      <c r="AGR29" s="142"/>
      <c r="AGS29" s="142"/>
      <c r="AGT29" s="142"/>
      <c r="AGU29" s="142"/>
      <c r="AGV29" s="142"/>
      <c r="AGW29" s="142"/>
      <c r="AGX29" s="142"/>
      <c r="AGY29" s="142"/>
      <c r="AGZ29" s="142"/>
      <c r="AHA29" s="142"/>
      <c r="AHB29" s="142"/>
      <c r="AHC29" s="142"/>
      <c r="AHD29" s="142"/>
      <c r="AHE29" s="142"/>
      <c r="AHF29" s="142"/>
      <c r="AHG29" s="142"/>
      <c r="AHH29" s="142"/>
      <c r="AHI29" s="142"/>
      <c r="AHJ29" s="142"/>
      <c r="AHK29" s="142"/>
      <c r="AHL29" s="142"/>
      <c r="AHM29" s="142"/>
      <c r="AHN29" s="142"/>
      <c r="AHO29" s="142"/>
      <c r="AHP29" s="142"/>
      <c r="AHQ29" s="142"/>
      <c r="AHR29" s="142"/>
      <c r="AHS29" s="142"/>
      <c r="AHT29" s="142"/>
      <c r="AHU29" s="142"/>
      <c r="AHV29" s="142"/>
      <c r="AHW29" s="142"/>
      <c r="AHX29" s="142"/>
      <c r="AHY29" s="142"/>
      <c r="AHZ29" s="142"/>
      <c r="AIA29" s="142"/>
      <c r="AIB29" s="142"/>
      <c r="AIC29" s="142"/>
      <c r="AID29" s="142"/>
      <c r="AIE29" s="142"/>
      <c r="AIF29" s="142"/>
      <c r="AIG29" s="142"/>
      <c r="AIH29" s="142"/>
      <c r="AII29" s="142"/>
      <c r="AIJ29" s="142"/>
      <c r="AIK29" s="142"/>
      <c r="AIL29" s="142"/>
      <c r="AIM29" s="142"/>
      <c r="AIN29" s="142"/>
      <c r="AIO29" s="142"/>
      <c r="AIP29" s="142"/>
      <c r="AIQ29" s="142"/>
      <c r="AIR29" s="142"/>
      <c r="AIS29" s="142"/>
      <c r="AIT29" s="142"/>
      <c r="AIU29" s="142"/>
      <c r="AIV29" s="142"/>
      <c r="AIW29" s="142"/>
      <c r="AIX29" s="142"/>
      <c r="AIY29" s="142"/>
      <c r="AIZ29" s="142"/>
      <c r="AJA29" s="142"/>
      <c r="AJB29" s="142"/>
      <c r="AJC29" s="142"/>
      <c r="AJD29" s="142"/>
      <c r="AJE29" s="142"/>
      <c r="AJF29" s="142"/>
      <c r="AJG29" s="142"/>
      <c r="AJH29" s="142"/>
      <c r="AJI29" s="142"/>
      <c r="AJJ29" s="142"/>
      <c r="AJK29" s="142"/>
      <c r="AJL29" s="142"/>
      <c r="AJM29" s="142"/>
      <c r="AJN29" s="142"/>
      <c r="AJO29" s="142"/>
      <c r="AJP29" s="142"/>
      <c r="AJQ29" s="142"/>
      <c r="AJR29" s="142"/>
      <c r="AJS29" s="142"/>
      <c r="AJT29" s="142"/>
      <c r="AJU29" s="142"/>
      <c r="AJV29" s="142"/>
      <c r="AJW29" s="142"/>
      <c r="AJX29" s="142"/>
      <c r="AJY29" s="142"/>
      <c r="AJZ29" s="142"/>
      <c r="AKA29" s="142"/>
      <c r="AKB29" s="142"/>
      <c r="AKC29" s="142"/>
      <c r="AKD29" s="142"/>
      <c r="AKE29" s="142"/>
      <c r="AKF29" s="142"/>
      <c r="AKG29" s="142"/>
      <c r="AKH29" s="142"/>
      <c r="AKI29" s="142"/>
      <c r="AKJ29" s="142"/>
      <c r="AKK29" s="142"/>
      <c r="AKL29" s="142"/>
      <c r="AKM29" s="142"/>
      <c r="AKN29" s="142"/>
      <c r="AKO29" s="142"/>
      <c r="AKP29" s="142"/>
      <c r="AKQ29" s="142"/>
      <c r="AKR29" s="142"/>
      <c r="AKS29" s="142"/>
      <c r="AKT29" s="142"/>
      <c r="AKU29" s="142"/>
      <c r="AKV29" s="142"/>
      <c r="AKW29" s="142"/>
      <c r="AKX29" s="142"/>
      <c r="AKY29" s="142"/>
      <c r="AKZ29" s="142"/>
      <c r="ALA29" s="142"/>
      <c r="ALB29" s="142"/>
      <c r="ALC29" s="142"/>
      <c r="ALD29" s="142"/>
      <c r="ALE29" s="142"/>
      <c r="ALF29" s="142"/>
      <c r="ALG29" s="142"/>
      <c r="ALH29" s="142"/>
      <c r="ALI29" s="142"/>
      <c r="ALJ29" s="142"/>
      <c r="ALK29" s="142"/>
      <c r="ALL29" s="142"/>
      <c r="ALM29" s="142"/>
      <c r="ALN29" s="142"/>
      <c r="ALO29" s="142"/>
      <c r="ALP29" s="142"/>
      <c r="ALQ29" s="142"/>
      <c r="ALR29" s="142"/>
      <c r="ALS29" s="142"/>
      <c r="ALT29" s="142"/>
      <c r="ALU29" s="142"/>
      <c r="ALV29" s="142"/>
      <c r="ALW29" s="142"/>
      <c r="ALX29" s="142"/>
      <c r="ALY29" s="142"/>
      <c r="ALZ29" s="142"/>
      <c r="AMA29" s="142"/>
      <c r="AMB29" s="142"/>
      <c r="AMC29" s="142"/>
      <c r="AMD29" s="142"/>
      <c r="AME29" s="142"/>
      <c r="AMF29" s="142"/>
      <c r="AMG29" s="142"/>
      <c r="AMH29" s="142"/>
    </row>
    <row r="30" spans="1:1022" ht="15" x14ac:dyDescent="0.25">
      <c r="A30" s="136"/>
      <c r="B30" s="136"/>
      <c r="C30" s="136"/>
      <c r="D30" s="136"/>
      <c r="E30" s="136"/>
      <c r="F30" s="136"/>
      <c r="G30" s="136"/>
      <c r="H30" s="140"/>
      <c r="I30" s="155"/>
      <c r="J30" s="155"/>
      <c r="K30" s="136"/>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c r="EF30" s="142"/>
      <c r="EG30" s="142"/>
      <c r="EH30" s="142"/>
      <c r="EI30" s="142"/>
      <c r="EJ30" s="142"/>
      <c r="EK30" s="142"/>
      <c r="EL30" s="142"/>
      <c r="EM30" s="142"/>
      <c r="EN30" s="142"/>
      <c r="EO30" s="142"/>
      <c r="EP30" s="142"/>
      <c r="EQ30" s="142"/>
      <c r="ER30" s="142"/>
      <c r="ES30" s="142"/>
      <c r="ET30" s="142"/>
      <c r="EU30" s="142"/>
      <c r="EV30" s="142"/>
      <c r="EW30" s="142"/>
      <c r="EX30" s="142"/>
      <c r="EY30" s="142"/>
      <c r="EZ30" s="142"/>
      <c r="FA30" s="142"/>
      <c r="FB30" s="142"/>
      <c r="FC30" s="142"/>
      <c r="FD30" s="142"/>
      <c r="FE30" s="142"/>
      <c r="FF30" s="142"/>
      <c r="FG30" s="142"/>
      <c r="FH30" s="142"/>
      <c r="FI30" s="142"/>
      <c r="FJ30" s="142"/>
      <c r="FK30" s="142"/>
      <c r="FL30" s="142"/>
      <c r="FM30" s="142"/>
      <c r="FN30" s="142"/>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142"/>
      <c r="HM30" s="142"/>
      <c r="HN30" s="142"/>
      <c r="HO30" s="142"/>
      <c r="HP30" s="142"/>
      <c r="HQ30" s="142"/>
      <c r="HR30" s="142"/>
      <c r="HS30" s="142"/>
      <c r="HT30" s="142"/>
      <c r="HU30" s="142"/>
      <c r="HV30" s="142"/>
      <c r="HW30" s="142"/>
      <c r="HX30" s="142"/>
      <c r="HY30" s="142"/>
      <c r="HZ30" s="142"/>
      <c r="IA30" s="142"/>
      <c r="IB30" s="142"/>
      <c r="IC30" s="142"/>
      <c r="ID30" s="142"/>
      <c r="IE30" s="142"/>
      <c r="IF30" s="142"/>
      <c r="IG30" s="142"/>
      <c r="IH30" s="142"/>
      <c r="II30" s="142"/>
      <c r="IJ30" s="142"/>
      <c r="IK30" s="142"/>
      <c r="IL30" s="142"/>
      <c r="IM30" s="142"/>
      <c r="IN30" s="142"/>
      <c r="IO30" s="142"/>
      <c r="IP30" s="142"/>
      <c r="IQ30" s="142"/>
      <c r="IR30" s="142"/>
      <c r="IS30" s="142"/>
      <c r="IT30" s="142"/>
      <c r="IU30" s="142"/>
      <c r="IV30" s="142"/>
      <c r="IW30" s="142"/>
      <c r="IX30" s="142"/>
      <c r="IY30" s="142"/>
      <c r="IZ30" s="142"/>
      <c r="JA30" s="142"/>
      <c r="JB30" s="142"/>
      <c r="JC30" s="142"/>
      <c r="JD30" s="142"/>
      <c r="JE30" s="142"/>
      <c r="JF30" s="142"/>
      <c r="JG30" s="142"/>
      <c r="JH30" s="142"/>
      <c r="JI30" s="142"/>
      <c r="JJ30" s="142"/>
      <c r="JK30" s="142"/>
      <c r="JL30" s="142"/>
      <c r="JM30" s="142"/>
      <c r="JN30" s="142"/>
      <c r="JO30" s="142"/>
      <c r="JP30" s="142"/>
      <c r="JQ30" s="142"/>
      <c r="JR30" s="142"/>
      <c r="JS30" s="142"/>
      <c r="JT30" s="142"/>
      <c r="JU30" s="142"/>
      <c r="JV30" s="142"/>
      <c r="JW30" s="142"/>
      <c r="JX30" s="142"/>
      <c r="JY30" s="142"/>
      <c r="JZ30" s="142"/>
      <c r="KA30" s="142"/>
      <c r="KB30" s="142"/>
      <c r="KC30" s="142"/>
      <c r="KD30" s="142"/>
      <c r="KE30" s="142"/>
      <c r="KF30" s="142"/>
      <c r="KG30" s="142"/>
      <c r="KH30" s="142"/>
      <c r="KI30" s="142"/>
      <c r="KJ30" s="142"/>
      <c r="KK30" s="142"/>
      <c r="KL30" s="142"/>
      <c r="KM30" s="142"/>
      <c r="KN30" s="142"/>
      <c r="KO30" s="142"/>
      <c r="KP30" s="142"/>
      <c r="KQ30" s="142"/>
      <c r="KR30" s="142"/>
      <c r="KS30" s="142"/>
      <c r="KT30" s="142"/>
      <c r="KU30" s="142"/>
      <c r="KV30" s="142"/>
      <c r="KW30" s="142"/>
      <c r="KX30" s="142"/>
      <c r="KY30" s="142"/>
      <c r="KZ30" s="142"/>
      <c r="LA30" s="142"/>
      <c r="LB30" s="142"/>
      <c r="LC30" s="142"/>
      <c r="LD30" s="142"/>
      <c r="LE30" s="142"/>
      <c r="LF30" s="142"/>
      <c r="LG30" s="142"/>
      <c r="LH30" s="142"/>
      <c r="LI30" s="142"/>
      <c r="LJ30" s="142"/>
      <c r="LK30" s="142"/>
      <c r="LL30" s="142"/>
      <c r="LM30" s="142"/>
      <c r="LN30" s="142"/>
      <c r="LO30" s="142"/>
      <c r="LP30" s="142"/>
      <c r="LQ30" s="142"/>
      <c r="LR30" s="142"/>
      <c r="LS30" s="142"/>
      <c r="LT30" s="142"/>
      <c r="LU30" s="142"/>
      <c r="LV30" s="142"/>
      <c r="LW30" s="142"/>
      <c r="LX30" s="142"/>
      <c r="LY30" s="142"/>
      <c r="LZ30" s="142"/>
      <c r="MA30" s="142"/>
      <c r="MB30" s="142"/>
      <c r="MC30" s="142"/>
      <c r="MD30" s="142"/>
      <c r="ME30" s="142"/>
      <c r="MF30" s="142"/>
      <c r="MG30" s="142"/>
      <c r="MH30" s="142"/>
      <c r="MI30" s="142"/>
      <c r="MJ30" s="142"/>
      <c r="MK30" s="142"/>
      <c r="ML30" s="142"/>
      <c r="MM30" s="142"/>
      <c r="MN30" s="142"/>
      <c r="MO30" s="142"/>
      <c r="MP30" s="142"/>
      <c r="MQ30" s="142"/>
      <c r="MR30" s="142"/>
      <c r="MS30" s="142"/>
      <c r="MT30" s="142"/>
      <c r="MU30" s="142"/>
      <c r="MV30" s="142"/>
      <c r="MW30" s="142"/>
      <c r="MX30" s="142"/>
      <c r="MY30" s="142"/>
      <c r="MZ30" s="142"/>
      <c r="NA30" s="142"/>
      <c r="NB30" s="142"/>
      <c r="NC30" s="142"/>
      <c r="ND30" s="142"/>
      <c r="NE30" s="142"/>
      <c r="NF30" s="142"/>
      <c r="NG30" s="142"/>
      <c r="NH30" s="142"/>
      <c r="NI30" s="142"/>
      <c r="NJ30" s="142"/>
      <c r="NK30" s="142"/>
      <c r="NL30" s="142"/>
      <c r="NM30" s="142"/>
      <c r="NN30" s="142"/>
      <c r="NO30" s="142"/>
      <c r="NP30" s="142"/>
      <c r="NQ30" s="142"/>
      <c r="NR30" s="142"/>
      <c r="NS30" s="142"/>
      <c r="NT30" s="142"/>
      <c r="NU30" s="142"/>
      <c r="NV30" s="142"/>
      <c r="NW30" s="142"/>
      <c r="NX30" s="142"/>
      <c r="NY30" s="142"/>
      <c r="NZ30" s="142"/>
      <c r="OA30" s="142"/>
      <c r="OB30" s="142"/>
      <c r="OC30" s="142"/>
      <c r="OD30" s="142"/>
      <c r="OE30" s="142"/>
      <c r="OF30" s="142"/>
      <c r="OG30" s="142"/>
      <c r="OH30" s="142"/>
      <c r="OI30" s="142"/>
      <c r="OJ30" s="142"/>
      <c r="OK30" s="142"/>
      <c r="OL30" s="142"/>
      <c r="OM30" s="142"/>
      <c r="ON30" s="142"/>
      <c r="OO30" s="142"/>
      <c r="OP30" s="142"/>
      <c r="OQ30" s="142"/>
      <c r="OR30" s="142"/>
      <c r="OS30" s="142"/>
      <c r="OT30" s="142"/>
      <c r="OU30" s="142"/>
      <c r="OV30" s="142"/>
      <c r="OW30" s="142"/>
      <c r="OX30" s="142"/>
      <c r="OY30" s="142"/>
      <c r="OZ30" s="142"/>
      <c r="PA30" s="142"/>
      <c r="PB30" s="142"/>
      <c r="PC30" s="142"/>
      <c r="PD30" s="142"/>
      <c r="PE30" s="142"/>
      <c r="PF30" s="142"/>
      <c r="PG30" s="142"/>
      <c r="PH30" s="142"/>
      <c r="PI30" s="142"/>
      <c r="PJ30" s="142"/>
      <c r="PK30" s="142"/>
      <c r="PL30" s="142"/>
      <c r="PM30" s="142"/>
      <c r="PN30" s="142"/>
      <c r="PO30" s="142"/>
      <c r="PP30" s="142"/>
      <c r="PQ30" s="142"/>
      <c r="PR30" s="142"/>
      <c r="PS30" s="142"/>
      <c r="PT30" s="142"/>
      <c r="PU30" s="142"/>
      <c r="PV30" s="142"/>
      <c r="PW30" s="142"/>
      <c r="PX30" s="142"/>
      <c r="PY30" s="142"/>
      <c r="PZ30" s="142"/>
      <c r="QA30" s="142"/>
      <c r="QB30" s="142"/>
      <c r="QC30" s="142"/>
      <c r="QD30" s="142"/>
      <c r="QE30" s="142"/>
      <c r="QF30" s="142"/>
      <c r="QG30" s="142"/>
      <c r="QH30" s="142"/>
      <c r="QI30" s="142"/>
      <c r="QJ30" s="142"/>
      <c r="QK30" s="142"/>
      <c r="QL30" s="142"/>
      <c r="QM30" s="142"/>
      <c r="QN30" s="142"/>
      <c r="QO30" s="142"/>
      <c r="QP30" s="142"/>
      <c r="QQ30" s="142"/>
      <c r="QR30" s="142"/>
      <c r="QS30" s="142"/>
      <c r="QT30" s="142"/>
      <c r="QU30" s="142"/>
      <c r="QV30" s="142"/>
      <c r="QW30" s="142"/>
      <c r="QX30" s="142"/>
      <c r="QY30" s="142"/>
      <c r="QZ30" s="142"/>
      <c r="RA30" s="142"/>
      <c r="RB30" s="142"/>
      <c r="RC30" s="142"/>
      <c r="RD30" s="142"/>
      <c r="RE30" s="142"/>
      <c r="RF30" s="142"/>
      <c r="RG30" s="142"/>
      <c r="RH30" s="142"/>
      <c r="RI30" s="142"/>
      <c r="RJ30" s="142"/>
      <c r="RK30" s="142"/>
      <c r="RL30" s="142"/>
      <c r="RM30" s="142"/>
      <c r="RN30" s="142"/>
      <c r="RO30" s="142"/>
      <c r="RP30" s="142"/>
      <c r="RQ30" s="142"/>
      <c r="RR30" s="142"/>
      <c r="RS30" s="142"/>
      <c r="RT30" s="142"/>
      <c r="RU30" s="142"/>
      <c r="RV30" s="142"/>
      <c r="RW30" s="142"/>
      <c r="RX30" s="142"/>
      <c r="RY30" s="142"/>
      <c r="RZ30" s="142"/>
      <c r="SA30" s="142"/>
      <c r="SB30" s="142"/>
      <c r="SC30" s="142"/>
      <c r="SD30" s="142"/>
      <c r="SE30" s="142"/>
      <c r="SF30" s="142"/>
      <c r="SG30" s="142"/>
      <c r="SH30" s="142"/>
      <c r="SI30" s="142"/>
      <c r="SJ30" s="142"/>
      <c r="SK30" s="142"/>
      <c r="SL30" s="142"/>
      <c r="SM30" s="142"/>
      <c r="SN30" s="142"/>
      <c r="SO30" s="142"/>
      <c r="SP30" s="142"/>
      <c r="SQ30" s="142"/>
      <c r="SR30" s="142"/>
      <c r="SS30" s="142"/>
      <c r="ST30" s="142"/>
      <c r="SU30" s="142"/>
      <c r="SV30" s="142"/>
      <c r="SW30" s="142"/>
      <c r="SX30" s="142"/>
      <c r="SY30" s="142"/>
      <c r="SZ30" s="142"/>
      <c r="TA30" s="142"/>
      <c r="TB30" s="142"/>
      <c r="TC30" s="142"/>
      <c r="TD30" s="142"/>
      <c r="TE30" s="142"/>
      <c r="TF30" s="142"/>
      <c r="TG30" s="142"/>
      <c r="TH30" s="142"/>
      <c r="TI30" s="142"/>
      <c r="TJ30" s="142"/>
      <c r="TK30" s="142"/>
      <c r="TL30" s="142"/>
      <c r="TM30" s="142"/>
      <c r="TN30" s="142"/>
      <c r="TO30" s="142"/>
      <c r="TP30" s="142"/>
      <c r="TQ30" s="142"/>
      <c r="TR30" s="142"/>
      <c r="TS30" s="142"/>
      <c r="TT30" s="142"/>
      <c r="TU30" s="142"/>
      <c r="TV30" s="142"/>
      <c r="TW30" s="142"/>
      <c r="TX30" s="142"/>
      <c r="TY30" s="142"/>
      <c r="TZ30" s="142"/>
      <c r="UA30" s="142"/>
      <c r="UB30" s="142"/>
      <c r="UC30" s="142"/>
      <c r="UD30" s="142"/>
      <c r="UE30" s="142"/>
      <c r="UF30" s="142"/>
      <c r="UG30" s="142"/>
      <c r="UH30" s="142"/>
      <c r="UI30" s="142"/>
      <c r="UJ30" s="142"/>
      <c r="UK30" s="142"/>
      <c r="UL30" s="142"/>
      <c r="UM30" s="142"/>
      <c r="UN30" s="142"/>
      <c r="UO30" s="142"/>
      <c r="UP30" s="142"/>
      <c r="UQ30" s="142"/>
      <c r="UR30" s="142"/>
      <c r="US30" s="142"/>
      <c r="UT30" s="142"/>
      <c r="UU30" s="142"/>
      <c r="UV30" s="142"/>
      <c r="UW30" s="142"/>
      <c r="UX30" s="142"/>
      <c r="UY30" s="142"/>
      <c r="UZ30" s="142"/>
      <c r="VA30" s="142"/>
      <c r="VB30" s="142"/>
      <c r="VC30" s="142"/>
      <c r="VD30" s="142"/>
      <c r="VE30" s="142"/>
      <c r="VF30" s="142"/>
      <c r="VG30" s="142"/>
      <c r="VH30" s="142"/>
      <c r="VI30" s="142"/>
      <c r="VJ30" s="142"/>
      <c r="VK30" s="142"/>
      <c r="VL30" s="142"/>
      <c r="VM30" s="142"/>
      <c r="VN30" s="142"/>
      <c r="VO30" s="142"/>
      <c r="VP30" s="142"/>
      <c r="VQ30" s="142"/>
      <c r="VR30" s="142"/>
      <c r="VS30" s="142"/>
      <c r="VT30" s="142"/>
      <c r="VU30" s="142"/>
      <c r="VV30" s="142"/>
      <c r="VW30" s="142"/>
      <c r="VX30" s="142"/>
      <c r="VY30" s="142"/>
      <c r="VZ30" s="142"/>
      <c r="WA30" s="142"/>
      <c r="WB30" s="142"/>
      <c r="WC30" s="142"/>
      <c r="WD30" s="142"/>
      <c r="WE30" s="142"/>
      <c r="WF30" s="142"/>
      <c r="WG30" s="142"/>
      <c r="WH30" s="142"/>
      <c r="WI30" s="142"/>
      <c r="WJ30" s="142"/>
      <c r="WK30" s="142"/>
      <c r="WL30" s="142"/>
      <c r="WM30" s="142"/>
      <c r="WN30" s="142"/>
      <c r="WO30" s="142"/>
      <c r="WP30" s="142"/>
      <c r="WQ30" s="142"/>
      <c r="WR30" s="142"/>
      <c r="WS30" s="142"/>
      <c r="WT30" s="142"/>
      <c r="WU30" s="142"/>
      <c r="WV30" s="142"/>
      <c r="WW30" s="142"/>
      <c r="WX30" s="142"/>
      <c r="WY30" s="142"/>
      <c r="WZ30" s="142"/>
      <c r="XA30" s="142"/>
      <c r="XB30" s="142"/>
      <c r="XC30" s="142"/>
      <c r="XD30" s="142"/>
      <c r="XE30" s="142"/>
      <c r="XF30" s="142"/>
      <c r="XG30" s="142"/>
      <c r="XH30" s="142"/>
      <c r="XI30" s="142"/>
      <c r="XJ30" s="142"/>
      <c r="XK30" s="142"/>
      <c r="XL30" s="142"/>
      <c r="XM30" s="142"/>
      <c r="XN30" s="142"/>
      <c r="XO30" s="142"/>
      <c r="XP30" s="142"/>
      <c r="XQ30" s="142"/>
      <c r="XR30" s="142"/>
      <c r="XS30" s="142"/>
      <c r="XT30" s="142"/>
      <c r="XU30" s="142"/>
      <c r="XV30" s="142"/>
      <c r="XW30" s="142"/>
      <c r="XX30" s="142"/>
      <c r="XY30" s="142"/>
      <c r="XZ30" s="142"/>
      <c r="YA30" s="142"/>
      <c r="YB30" s="142"/>
      <c r="YC30" s="142"/>
      <c r="YD30" s="142"/>
      <c r="YE30" s="142"/>
      <c r="YF30" s="142"/>
      <c r="YG30" s="142"/>
      <c r="YH30" s="142"/>
      <c r="YI30" s="142"/>
      <c r="YJ30" s="142"/>
      <c r="YK30" s="142"/>
      <c r="YL30" s="142"/>
      <c r="YM30" s="142"/>
      <c r="YN30" s="142"/>
      <c r="YO30" s="142"/>
      <c r="YP30" s="142"/>
      <c r="YQ30" s="142"/>
      <c r="YR30" s="142"/>
      <c r="YS30" s="142"/>
      <c r="YT30" s="142"/>
      <c r="YU30" s="142"/>
      <c r="YV30" s="142"/>
      <c r="YW30" s="142"/>
      <c r="YX30" s="142"/>
      <c r="YY30" s="142"/>
      <c r="YZ30" s="142"/>
      <c r="ZA30" s="142"/>
      <c r="ZB30" s="142"/>
      <c r="ZC30" s="142"/>
      <c r="ZD30" s="142"/>
      <c r="ZE30" s="142"/>
      <c r="ZF30" s="142"/>
      <c r="ZG30" s="142"/>
      <c r="ZH30" s="142"/>
      <c r="ZI30" s="142"/>
      <c r="ZJ30" s="142"/>
      <c r="ZK30" s="142"/>
      <c r="ZL30" s="142"/>
      <c r="ZM30" s="142"/>
      <c r="ZN30" s="142"/>
      <c r="ZO30" s="142"/>
      <c r="ZP30" s="142"/>
      <c r="ZQ30" s="142"/>
      <c r="ZR30" s="142"/>
      <c r="ZS30" s="142"/>
      <c r="ZT30" s="142"/>
      <c r="ZU30" s="142"/>
      <c r="ZV30" s="142"/>
      <c r="ZW30" s="142"/>
      <c r="ZX30" s="142"/>
      <c r="ZY30" s="142"/>
      <c r="ZZ30" s="142"/>
      <c r="AAA30" s="142"/>
      <c r="AAB30" s="142"/>
      <c r="AAC30" s="142"/>
      <c r="AAD30" s="142"/>
      <c r="AAE30" s="142"/>
      <c r="AAF30" s="142"/>
      <c r="AAG30" s="142"/>
      <c r="AAH30" s="142"/>
      <c r="AAI30" s="142"/>
      <c r="AAJ30" s="142"/>
      <c r="AAK30" s="142"/>
      <c r="AAL30" s="142"/>
      <c r="AAM30" s="142"/>
      <c r="AAN30" s="142"/>
      <c r="AAO30" s="142"/>
      <c r="AAP30" s="142"/>
      <c r="AAQ30" s="142"/>
      <c r="AAR30" s="142"/>
      <c r="AAS30" s="142"/>
      <c r="AAT30" s="142"/>
      <c r="AAU30" s="142"/>
      <c r="AAV30" s="142"/>
      <c r="AAW30" s="142"/>
      <c r="AAX30" s="142"/>
      <c r="AAY30" s="142"/>
      <c r="AAZ30" s="142"/>
      <c r="ABA30" s="142"/>
      <c r="ABB30" s="142"/>
      <c r="ABC30" s="142"/>
      <c r="ABD30" s="142"/>
      <c r="ABE30" s="142"/>
      <c r="ABF30" s="142"/>
      <c r="ABG30" s="142"/>
      <c r="ABH30" s="142"/>
      <c r="ABI30" s="142"/>
      <c r="ABJ30" s="142"/>
      <c r="ABK30" s="142"/>
      <c r="ABL30" s="142"/>
      <c r="ABM30" s="142"/>
      <c r="ABN30" s="142"/>
      <c r="ABO30" s="142"/>
      <c r="ABP30" s="142"/>
      <c r="ABQ30" s="142"/>
      <c r="ABR30" s="142"/>
      <c r="ABS30" s="142"/>
      <c r="ABT30" s="142"/>
      <c r="ABU30" s="142"/>
      <c r="ABV30" s="142"/>
      <c r="ABW30" s="142"/>
      <c r="ABX30" s="142"/>
      <c r="ABY30" s="142"/>
      <c r="ABZ30" s="142"/>
      <c r="ACA30" s="142"/>
      <c r="ACB30" s="142"/>
      <c r="ACC30" s="142"/>
      <c r="ACD30" s="142"/>
      <c r="ACE30" s="142"/>
      <c r="ACF30" s="142"/>
      <c r="ACG30" s="142"/>
      <c r="ACH30" s="142"/>
      <c r="ACI30" s="142"/>
      <c r="ACJ30" s="142"/>
      <c r="ACK30" s="142"/>
      <c r="ACL30" s="142"/>
      <c r="ACM30" s="142"/>
      <c r="ACN30" s="142"/>
      <c r="ACO30" s="142"/>
      <c r="ACP30" s="142"/>
      <c r="ACQ30" s="142"/>
      <c r="ACR30" s="142"/>
      <c r="ACS30" s="142"/>
      <c r="ACT30" s="142"/>
      <c r="ACU30" s="142"/>
      <c r="ACV30" s="142"/>
      <c r="ACW30" s="142"/>
      <c r="ACX30" s="142"/>
      <c r="ACY30" s="142"/>
      <c r="ACZ30" s="142"/>
      <c r="ADA30" s="142"/>
      <c r="ADB30" s="142"/>
      <c r="ADC30" s="142"/>
      <c r="ADD30" s="142"/>
      <c r="ADE30" s="142"/>
      <c r="ADF30" s="142"/>
      <c r="ADG30" s="142"/>
      <c r="ADH30" s="142"/>
      <c r="ADI30" s="142"/>
      <c r="ADJ30" s="142"/>
      <c r="ADK30" s="142"/>
      <c r="ADL30" s="142"/>
      <c r="ADM30" s="142"/>
      <c r="ADN30" s="142"/>
      <c r="ADO30" s="142"/>
      <c r="ADP30" s="142"/>
      <c r="ADQ30" s="142"/>
      <c r="ADR30" s="142"/>
      <c r="ADS30" s="142"/>
      <c r="ADT30" s="142"/>
      <c r="ADU30" s="142"/>
      <c r="ADV30" s="142"/>
      <c r="ADW30" s="142"/>
      <c r="ADX30" s="142"/>
      <c r="ADY30" s="142"/>
      <c r="ADZ30" s="142"/>
      <c r="AEA30" s="142"/>
      <c r="AEB30" s="142"/>
      <c r="AEC30" s="142"/>
      <c r="AED30" s="142"/>
      <c r="AEE30" s="142"/>
      <c r="AEF30" s="142"/>
      <c r="AEG30" s="142"/>
      <c r="AEH30" s="142"/>
      <c r="AEI30" s="142"/>
      <c r="AEJ30" s="142"/>
      <c r="AEK30" s="142"/>
      <c r="AEL30" s="142"/>
      <c r="AEM30" s="142"/>
      <c r="AEN30" s="142"/>
      <c r="AEO30" s="142"/>
      <c r="AEP30" s="142"/>
      <c r="AEQ30" s="142"/>
      <c r="AER30" s="142"/>
      <c r="AES30" s="142"/>
      <c r="AET30" s="142"/>
      <c r="AEU30" s="142"/>
      <c r="AEV30" s="142"/>
      <c r="AEW30" s="142"/>
      <c r="AEX30" s="142"/>
      <c r="AEY30" s="142"/>
      <c r="AEZ30" s="142"/>
      <c r="AFA30" s="142"/>
      <c r="AFB30" s="142"/>
      <c r="AFC30" s="142"/>
      <c r="AFD30" s="142"/>
      <c r="AFE30" s="142"/>
      <c r="AFF30" s="142"/>
      <c r="AFG30" s="142"/>
      <c r="AFH30" s="142"/>
      <c r="AFI30" s="142"/>
      <c r="AFJ30" s="142"/>
      <c r="AFK30" s="142"/>
      <c r="AFL30" s="142"/>
      <c r="AFM30" s="142"/>
      <c r="AFN30" s="142"/>
      <c r="AFO30" s="142"/>
      <c r="AFP30" s="142"/>
      <c r="AFQ30" s="142"/>
      <c r="AFR30" s="142"/>
      <c r="AFS30" s="142"/>
      <c r="AFT30" s="142"/>
      <c r="AFU30" s="142"/>
      <c r="AFV30" s="142"/>
      <c r="AFW30" s="142"/>
      <c r="AFX30" s="142"/>
      <c r="AFY30" s="142"/>
      <c r="AFZ30" s="142"/>
      <c r="AGA30" s="142"/>
      <c r="AGB30" s="142"/>
      <c r="AGC30" s="142"/>
      <c r="AGD30" s="142"/>
      <c r="AGE30" s="142"/>
      <c r="AGF30" s="142"/>
      <c r="AGG30" s="142"/>
      <c r="AGH30" s="142"/>
      <c r="AGI30" s="142"/>
      <c r="AGJ30" s="142"/>
      <c r="AGK30" s="142"/>
      <c r="AGL30" s="142"/>
      <c r="AGM30" s="142"/>
      <c r="AGN30" s="142"/>
      <c r="AGO30" s="142"/>
      <c r="AGP30" s="142"/>
      <c r="AGQ30" s="142"/>
      <c r="AGR30" s="142"/>
      <c r="AGS30" s="142"/>
      <c r="AGT30" s="142"/>
      <c r="AGU30" s="142"/>
      <c r="AGV30" s="142"/>
      <c r="AGW30" s="142"/>
      <c r="AGX30" s="142"/>
      <c r="AGY30" s="142"/>
      <c r="AGZ30" s="142"/>
      <c r="AHA30" s="142"/>
      <c r="AHB30" s="142"/>
      <c r="AHC30" s="142"/>
      <c r="AHD30" s="142"/>
      <c r="AHE30" s="142"/>
      <c r="AHF30" s="142"/>
      <c r="AHG30" s="142"/>
      <c r="AHH30" s="142"/>
      <c r="AHI30" s="142"/>
      <c r="AHJ30" s="142"/>
      <c r="AHK30" s="142"/>
      <c r="AHL30" s="142"/>
      <c r="AHM30" s="142"/>
      <c r="AHN30" s="142"/>
      <c r="AHO30" s="142"/>
      <c r="AHP30" s="142"/>
      <c r="AHQ30" s="142"/>
      <c r="AHR30" s="142"/>
      <c r="AHS30" s="142"/>
      <c r="AHT30" s="142"/>
      <c r="AHU30" s="142"/>
      <c r="AHV30" s="142"/>
      <c r="AHW30" s="142"/>
      <c r="AHX30" s="142"/>
      <c r="AHY30" s="142"/>
      <c r="AHZ30" s="142"/>
      <c r="AIA30" s="142"/>
      <c r="AIB30" s="142"/>
      <c r="AIC30" s="142"/>
      <c r="AID30" s="142"/>
      <c r="AIE30" s="142"/>
      <c r="AIF30" s="142"/>
      <c r="AIG30" s="142"/>
      <c r="AIH30" s="142"/>
      <c r="AII30" s="142"/>
      <c r="AIJ30" s="142"/>
      <c r="AIK30" s="142"/>
      <c r="AIL30" s="142"/>
      <c r="AIM30" s="142"/>
      <c r="AIN30" s="142"/>
      <c r="AIO30" s="142"/>
      <c r="AIP30" s="142"/>
      <c r="AIQ30" s="142"/>
      <c r="AIR30" s="142"/>
      <c r="AIS30" s="142"/>
      <c r="AIT30" s="142"/>
      <c r="AIU30" s="142"/>
      <c r="AIV30" s="142"/>
      <c r="AIW30" s="142"/>
      <c r="AIX30" s="142"/>
      <c r="AIY30" s="142"/>
      <c r="AIZ30" s="142"/>
      <c r="AJA30" s="142"/>
      <c r="AJB30" s="142"/>
      <c r="AJC30" s="142"/>
      <c r="AJD30" s="142"/>
      <c r="AJE30" s="142"/>
      <c r="AJF30" s="142"/>
      <c r="AJG30" s="142"/>
      <c r="AJH30" s="142"/>
      <c r="AJI30" s="142"/>
      <c r="AJJ30" s="142"/>
      <c r="AJK30" s="142"/>
      <c r="AJL30" s="142"/>
      <c r="AJM30" s="142"/>
      <c r="AJN30" s="142"/>
      <c r="AJO30" s="142"/>
      <c r="AJP30" s="142"/>
      <c r="AJQ30" s="142"/>
      <c r="AJR30" s="142"/>
      <c r="AJS30" s="142"/>
      <c r="AJT30" s="142"/>
      <c r="AJU30" s="142"/>
      <c r="AJV30" s="142"/>
      <c r="AJW30" s="142"/>
      <c r="AJX30" s="142"/>
      <c r="AJY30" s="142"/>
      <c r="AJZ30" s="142"/>
      <c r="AKA30" s="142"/>
      <c r="AKB30" s="142"/>
      <c r="AKC30" s="142"/>
      <c r="AKD30" s="142"/>
      <c r="AKE30" s="142"/>
      <c r="AKF30" s="142"/>
      <c r="AKG30" s="142"/>
      <c r="AKH30" s="142"/>
      <c r="AKI30" s="142"/>
      <c r="AKJ30" s="142"/>
      <c r="AKK30" s="142"/>
      <c r="AKL30" s="142"/>
      <c r="AKM30" s="142"/>
      <c r="AKN30" s="142"/>
      <c r="AKO30" s="142"/>
      <c r="AKP30" s="142"/>
      <c r="AKQ30" s="142"/>
      <c r="AKR30" s="142"/>
      <c r="AKS30" s="142"/>
      <c r="AKT30" s="142"/>
      <c r="AKU30" s="142"/>
      <c r="AKV30" s="142"/>
      <c r="AKW30" s="142"/>
      <c r="AKX30" s="142"/>
      <c r="AKY30" s="142"/>
      <c r="AKZ30" s="142"/>
      <c r="ALA30" s="142"/>
      <c r="ALB30" s="142"/>
      <c r="ALC30" s="142"/>
      <c r="ALD30" s="142"/>
      <c r="ALE30" s="142"/>
      <c r="ALF30" s="142"/>
      <c r="ALG30" s="142"/>
      <c r="ALH30" s="142"/>
      <c r="ALI30" s="142"/>
      <c r="ALJ30" s="142"/>
      <c r="ALK30" s="142"/>
      <c r="ALL30" s="142"/>
      <c r="ALM30" s="142"/>
      <c r="ALN30" s="142"/>
      <c r="ALO30" s="142"/>
      <c r="ALP30" s="142"/>
      <c r="ALQ30" s="142"/>
      <c r="ALR30" s="142"/>
      <c r="ALS30" s="142"/>
      <c r="ALT30" s="142"/>
      <c r="ALU30" s="142"/>
      <c r="ALV30" s="142"/>
      <c r="ALW30" s="142"/>
      <c r="ALX30" s="142"/>
      <c r="ALY30" s="142"/>
      <c r="ALZ30" s="142"/>
      <c r="AMA30" s="142"/>
      <c r="AMB30" s="142"/>
      <c r="AMC30" s="142"/>
      <c r="AMD30" s="142"/>
      <c r="AME30" s="142"/>
      <c r="AMF30" s="142"/>
      <c r="AMG30" s="142"/>
      <c r="AMH30" s="142"/>
    </row>
    <row r="31" spans="1:1022" ht="15" x14ac:dyDescent="0.25">
      <c r="A31" s="136"/>
      <c r="B31" s="136" t="s">
        <v>121</v>
      </c>
      <c r="C31" s="136"/>
      <c r="D31" s="136"/>
      <c r="E31" s="136"/>
      <c r="F31" s="136"/>
      <c r="G31" s="175"/>
      <c r="H31" s="140"/>
      <c r="I31" s="136"/>
      <c r="J31" s="136"/>
      <c r="K31" s="136"/>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42"/>
      <c r="EO31" s="142"/>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42"/>
      <c r="IG31" s="142"/>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c r="JD31" s="142"/>
      <c r="JE31" s="142"/>
      <c r="JF31" s="142"/>
      <c r="JG31" s="142"/>
      <c r="JH31" s="142"/>
      <c r="JI31" s="142"/>
      <c r="JJ31" s="142"/>
      <c r="JK31" s="142"/>
      <c r="JL31" s="142"/>
      <c r="JM31" s="142"/>
      <c r="JN31" s="142"/>
      <c r="JO31" s="142"/>
      <c r="JP31" s="142"/>
      <c r="JQ31" s="142"/>
      <c r="JR31" s="142"/>
      <c r="JS31" s="142"/>
      <c r="JT31" s="142"/>
      <c r="JU31" s="142"/>
      <c r="JV31" s="142"/>
      <c r="JW31" s="142"/>
      <c r="JX31" s="142"/>
      <c r="JY31" s="142"/>
      <c r="JZ31" s="142"/>
      <c r="KA31" s="142"/>
      <c r="KB31" s="142"/>
      <c r="KC31" s="142"/>
      <c r="KD31" s="142"/>
      <c r="KE31" s="142"/>
      <c r="KF31" s="142"/>
      <c r="KG31" s="142"/>
      <c r="KH31" s="142"/>
      <c r="KI31" s="142"/>
      <c r="KJ31" s="142"/>
      <c r="KK31" s="142"/>
      <c r="KL31" s="142"/>
      <c r="KM31" s="142"/>
      <c r="KN31" s="142"/>
      <c r="KO31" s="142"/>
      <c r="KP31" s="142"/>
      <c r="KQ31" s="142"/>
      <c r="KR31" s="142"/>
      <c r="KS31" s="142"/>
      <c r="KT31" s="142"/>
      <c r="KU31" s="142"/>
      <c r="KV31" s="142"/>
      <c r="KW31" s="142"/>
      <c r="KX31" s="142"/>
      <c r="KY31" s="142"/>
      <c r="KZ31" s="142"/>
      <c r="LA31" s="142"/>
      <c r="LB31" s="142"/>
      <c r="LC31" s="142"/>
      <c r="LD31" s="142"/>
      <c r="LE31" s="142"/>
      <c r="LF31" s="142"/>
      <c r="LG31" s="142"/>
      <c r="LH31" s="142"/>
      <c r="LI31" s="142"/>
      <c r="LJ31" s="142"/>
      <c r="LK31" s="142"/>
      <c r="LL31" s="142"/>
      <c r="LM31" s="142"/>
      <c r="LN31" s="142"/>
      <c r="LO31" s="142"/>
      <c r="LP31" s="142"/>
      <c r="LQ31" s="142"/>
      <c r="LR31" s="142"/>
      <c r="LS31" s="142"/>
      <c r="LT31" s="142"/>
      <c r="LU31" s="142"/>
      <c r="LV31" s="142"/>
      <c r="LW31" s="142"/>
      <c r="LX31" s="142"/>
      <c r="LY31" s="142"/>
      <c r="LZ31" s="142"/>
      <c r="MA31" s="142"/>
      <c r="MB31" s="142"/>
      <c r="MC31" s="142"/>
      <c r="MD31" s="142"/>
      <c r="ME31" s="142"/>
      <c r="MF31" s="142"/>
      <c r="MG31" s="142"/>
      <c r="MH31" s="142"/>
      <c r="MI31" s="142"/>
      <c r="MJ31" s="142"/>
      <c r="MK31" s="142"/>
      <c r="ML31" s="142"/>
      <c r="MM31" s="142"/>
      <c r="MN31" s="142"/>
      <c r="MO31" s="142"/>
      <c r="MP31" s="142"/>
      <c r="MQ31" s="142"/>
      <c r="MR31" s="142"/>
      <c r="MS31" s="142"/>
      <c r="MT31" s="142"/>
      <c r="MU31" s="142"/>
      <c r="MV31" s="142"/>
      <c r="MW31" s="142"/>
      <c r="MX31" s="142"/>
      <c r="MY31" s="142"/>
      <c r="MZ31" s="142"/>
      <c r="NA31" s="142"/>
      <c r="NB31" s="142"/>
      <c r="NC31" s="142"/>
      <c r="ND31" s="142"/>
      <c r="NE31" s="142"/>
      <c r="NF31" s="142"/>
      <c r="NG31" s="142"/>
      <c r="NH31" s="142"/>
      <c r="NI31" s="142"/>
      <c r="NJ31" s="142"/>
      <c r="NK31" s="142"/>
      <c r="NL31" s="142"/>
      <c r="NM31" s="142"/>
      <c r="NN31" s="142"/>
      <c r="NO31" s="142"/>
      <c r="NP31" s="142"/>
      <c r="NQ31" s="142"/>
      <c r="NR31" s="142"/>
      <c r="NS31" s="142"/>
      <c r="NT31" s="142"/>
      <c r="NU31" s="142"/>
      <c r="NV31" s="142"/>
      <c r="NW31" s="142"/>
      <c r="NX31" s="142"/>
      <c r="NY31" s="142"/>
      <c r="NZ31" s="142"/>
      <c r="OA31" s="142"/>
      <c r="OB31" s="142"/>
      <c r="OC31" s="142"/>
      <c r="OD31" s="142"/>
      <c r="OE31" s="142"/>
      <c r="OF31" s="142"/>
      <c r="OG31" s="142"/>
      <c r="OH31" s="142"/>
      <c r="OI31" s="142"/>
      <c r="OJ31" s="142"/>
      <c r="OK31" s="142"/>
      <c r="OL31" s="142"/>
      <c r="OM31" s="142"/>
      <c r="ON31" s="142"/>
      <c r="OO31" s="142"/>
      <c r="OP31" s="142"/>
      <c r="OQ31" s="142"/>
      <c r="OR31" s="142"/>
      <c r="OS31" s="142"/>
      <c r="OT31" s="142"/>
      <c r="OU31" s="142"/>
      <c r="OV31" s="142"/>
      <c r="OW31" s="142"/>
      <c r="OX31" s="142"/>
      <c r="OY31" s="142"/>
      <c r="OZ31" s="142"/>
      <c r="PA31" s="142"/>
      <c r="PB31" s="142"/>
      <c r="PC31" s="142"/>
      <c r="PD31" s="142"/>
      <c r="PE31" s="142"/>
      <c r="PF31" s="142"/>
      <c r="PG31" s="142"/>
      <c r="PH31" s="142"/>
      <c r="PI31" s="142"/>
      <c r="PJ31" s="142"/>
      <c r="PK31" s="142"/>
      <c r="PL31" s="142"/>
      <c r="PM31" s="142"/>
      <c r="PN31" s="142"/>
      <c r="PO31" s="142"/>
      <c r="PP31" s="142"/>
      <c r="PQ31" s="142"/>
      <c r="PR31" s="142"/>
      <c r="PS31" s="142"/>
      <c r="PT31" s="142"/>
      <c r="PU31" s="142"/>
      <c r="PV31" s="142"/>
      <c r="PW31" s="142"/>
      <c r="PX31" s="142"/>
      <c r="PY31" s="142"/>
      <c r="PZ31" s="142"/>
      <c r="QA31" s="142"/>
      <c r="QB31" s="142"/>
      <c r="QC31" s="142"/>
      <c r="QD31" s="142"/>
      <c r="QE31" s="142"/>
      <c r="QF31" s="142"/>
      <c r="QG31" s="142"/>
      <c r="QH31" s="142"/>
      <c r="QI31" s="142"/>
      <c r="QJ31" s="142"/>
      <c r="QK31" s="142"/>
      <c r="QL31" s="142"/>
      <c r="QM31" s="142"/>
      <c r="QN31" s="142"/>
      <c r="QO31" s="142"/>
      <c r="QP31" s="142"/>
      <c r="QQ31" s="142"/>
      <c r="QR31" s="142"/>
      <c r="QS31" s="142"/>
      <c r="QT31" s="142"/>
      <c r="QU31" s="142"/>
      <c r="QV31" s="142"/>
      <c r="QW31" s="142"/>
      <c r="QX31" s="142"/>
      <c r="QY31" s="142"/>
      <c r="QZ31" s="142"/>
      <c r="RA31" s="142"/>
      <c r="RB31" s="142"/>
      <c r="RC31" s="142"/>
      <c r="RD31" s="142"/>
      <c r="RE31" s="142"/>
      <c r="RF31" s="142"/>
      <c r="RG31" s="142"/>
      <c r="RH31" s="142"/>
      <c r="RI31" s="142"/>
      <c r="RJ31" s="142"/>
      <c r="RK31" s="142"/>
      <c r="RL31" s="142"/>
      <c r="RM31" s="142"/>
      <c r="RN31" s="142"/>
      <c r="RO31" s="142"/>
      <c r="RP31" s="142"/>
      <c r="RQ31" s="142"/>
      <c r="RR31" s="142"/>
      <c r="RS31" s="142"/>
      <c r="RT31" s="142"/>
      <c r="RU31" s="142"/>
      <c r="RV31" s="142"/>
      <c r="RW31" s="142"/>
      <c r="RX31" s="142"/>
      <c r="RY31" s="142"/>
      <c r="RZ31" s="142"/>
      <c r="SA31" s="142"/>
      <c r="SB31" s="142"/>
      <c r="SC31" s="142"/>
      <c r="SD31" s="142"/>
      <c r="SE31" s="142"/>
      <c r="SF31" s="142"/>
      <c r="SG31" s="142"/>
      <c r="SH31" s="142"/>
      <c r="SI31" s="142"/>
      <c r="SJ31" s="142"/>
      <c r="SK31" s="142"/>
      <c r="SL31" s="142"/>
      <c r="SM31" s="142"/>
      <c r="SN31" s="142"/>
      <c r="SO31" s="142"/>
      <c r="SP31" s="142"/>
      <c r="SQ31" s="142"/>
      <c r="SR31" s="142"/>
      <c r="SS31" s="142"/>
      <c r="ST31" s="142"/>
      <c r="SU31" s="142"/>
      <c r="SV31" s="142"/>
      <c r="SW31" s="142"/>
      <c r="SX31" s="142"/>
      <c r="SY31" s="142"/>
      <c r="SZ31" s="142"/>
      <c r="TA31" s="142"/>
      <c r="TB31" s="142"/>
      <c r="TC31" s="142"/>
      <c r="TD31" s="142"/>
      <c r="TE31" s="142"/>
      <c r="TF31" s="142"/>
      <c r="TG31" s="142"/>
      <c r="TH31" s="142"/>
      <c r="TI31" s="142"/>
      <c r="TJ31" s="142"/>
      <c r="TK31" s="142"/>
      <c r="TL31" s="142"/>
      <c r="TM31" s="142"/>
      <c r="TN31" s="142"/>
      <c r="TO31" s="142"/>
      <c r="TP31" s="142"/>
      <c r="TQ31" s="142"/>
      <c r="TR31" s="142"/>
      <c r="TS31" s="142"/>
      <c r="TT31" s="142"/>
      <c r="TU31" s="142"/>
      <c r="TV31" s="142"/>
      <c r="TW31" s="142"/>
      <c r="TX31" s="142"/>
      <c r="TY31" s="142"/>
      <c r="TZ31" s="142"/>
      <c r="UA31" s="142"/>
      <c r="UB31" s="142"/>
      <c r="UC31" s="142"/>
      <c r="UD31" s="142"/>
      <c r="UE31" s="142"/>
      <c r="UF31" s="142"/>
      <c r="UG31" s="142"/>
      <c r="UH31" s="142"/>
      <c r="UI31" s="142"/>
      <c r="UJ31" s="142"/>
      <c r="UK31" s="142"/>
      <c r="UL31" s="142"/>
      <c r="UM31" s="142"/>
      <c r="UN31" s="142"/>
      <c r="UO31" s="142"/>
      <c r="UP31" s="142"/>
      <c r="UQ31" s="142"/>
      <c r="UR31" s="142"/>
      <c r="US31" s="142"/>
      <c r="UT31" s="142"/>
      <c r="UU31" s="142"/>
      <c r="UV31" s="142"/>
      <c r="UW31" s="142"/>
      <c r="UX31" s="142"/>
      <c r="UY31" s="142"/>
      <c r="UZ31" s="142"/>
      <c r="VA31" s="142"/>
      <c r="VB31" s="142"/>
      <c r="VC31" s="142"/>
      <c r="VD31" s="142"/>
      <c r="VE31" s="142"/>
      <c r="VF31" s="142"/>
      <c r="VG31" s="142"/>
      <c r="VH31" s="142"/>
      <c r="VI31" s="142"/>
      <c r="VJ31" s="142"/>
      <c r="VK31" s="142"/>
      <c r="VL31" s="142"/>
      <c r="VM31" s="142"/>
      <c r="VN31" s="142"/>
      <c r="VO31" s="142"/>
      <c r="VP31" s="142"/>
      <c r="VQ31" s="142"/>
      <c r="VR31" s="142"/>
      <c r="VS31" s="142"/>
      <c r="VT31" s="142"/>
      <c r="VU31" s="142"/>
      <c r="VV31" s="142"/>
      <c r="VW31" s="142"/>
      <c r="VX31" s="142"/>
      <c r="VY31" s="142"/>
      <c r="VZ31" s="142"/>
      <c r="WA31" s="142"/>
      <c r="WB31" s="142"/>
      <c r="WC31" s="142"/>
      <c r="WD31" s="142"/>
      <c r="WE31" s="142"/>
      <c r="WF31" s="142"/>
      <c r="WG31" s="142"/>
      <c r="WH31" s="142"/>
      <c r="WI31" s="142"/>
      <c r="WJ31" s="142"/>
      <c r="WK31" s="142"/>
      <c r="WL31" s="142"/>
      <c r="WM31" s="142"/>
      <c r="WN31" s="142"/>
      <c r="WO31" s="142"/>
      <c r="WP31" s="142"/>
      <c r="WQ31" s="142"/>
      <c r="WR31" s="142"/>
      <c r="WS31" s="142"/>
      <c r="WT31" s="142"/>
      <c r="WU31" s="142"/>
      <c r="WV31" s="142"/>
      <c r="WW31" s="142"/>
      <c r="WX31" s="142"/>
      <c r="WY31" s="142"/>
      <c r="WZ31" s="142"/>
      <c r="XA31" s="142"/>
      <c r="XB31" s="142"/>
      <c r="XC31" s="142"/>
      <c r="XD31" s="142"/>
      <c r="XE31" s="142"/>
      <c r="XF31" s="142"/>
      <c r="XG31" s="142"/>
      <c r="XH31" s="142"/>
      <c r="XI31" s="142"/>
      <c r="XJ31" s="142"/>
      <c r="XK31" s="142"/>
      <c r="XL31" s="142"/>
      <c r="XM31" s="142"/>
      <c r="XN31" s="142"/>
      <c r="XO31" s="142"/>
      <c r="XP31" s="142"/>
      <c r="XQ31" s="142"/>
      <c r="XR31" s="142"/>
      <c r="XS31" s="142"/>
      <c r="XT31" s="142"/>
      <c r="XU31" s="142"/>
      <c r="XV31" s="142"/>
      <c r="XW31" s="142"/>
      <c r="XX31" s="142"/>
      <c r="XY31" s="142"/>
      <c r="XZ31" s="142"/>
      <c r="YA31" s="142"/>
      <c r="YB31" s="142"/>
      <c r="YC31" s="142"/>
      <c r="YD31" s="142"/>
      <c r="YE31" s="142"/>
      <c r="YF31" s="142"/>
      <c r="YG31" s="142"/>
      <c r="YH31" s="142"/>
      <c r="YI31" s="142"/>
      <c r="YJ31" s="142"/>
      <c r="YK31" s="142"/>
      <c r="YL31" s="142"/>
      <c r="YM31" s="142"/>
      <c r="YN31" s="142"/>
      <c r="YO31" s="142"/>
      <c r="YP31" s="142"/>
      <c r="YQ31" s="142"/>
      <c r="YR31" s="142"/>
      <c r="YS31" s="142"/>
      <c r="YT31" s="142"/>
      <c r="YU31" s="142"/>
      <c r="YV31" s="142"/>
      <c r="YW31" s="142"/>
      <c r="YX31" s="142"/>
      <c r="YY31" s="142"/>
      <c r="YZ31" s="142"/>
      <c r="ZA31" s="142"/>
      <c r="ZB31" s="142"/>
      <c r="ZC31" s="142"/>
      <c r="ZD31" s="142"/>
      <c r="ZE31" s="142"/>
      <c r="ZF31" s="142"/>
      <c r="ZG31" s="142"/>
      <c r="ZH31" s="142"/>
      <c r="ZI31" s="142"/>
      <c r="ZJ31" s="142"/>
      <c r="ZK31" s="142"/>
      <c r="ZL31" s="142"/>
      <c r="ZM31" s="142"/>
      <c r="ZN31" s="142"/>
      <c r="ZO31" s="142"/>
      <c r="ZP31" s="142"/>
      <c r="ZQ31" s="142"/>
      <c r="ZR31" s="142"/>
      <c r="ZS31" s="142"/>
      <c r="ZT31" s="142"/>
      <c r="ZU31" s="142"/>
      <c r="ZV31" s="142"/>
      <c r="ZW31" s="142"/>
      <c r="ZX31" s="142"/>
      <c r="ZY31" s="142"/>
      <c r="ZZ31" s="142"/>
      <c r="AAA31" s="142"/>
      <c r="AAB31" s="142"/>
      <c r="AAC31" s="142"/>
      <c r="AAD31" s="142"/>
      <c r="AAE31" s="142"/>
      <c r="AAF31" s="142"/>
      <c r="AAG31" s="142"/>
      <c r="AAH31" s="142"/>
      <c r="AAI31" s="142"/>
      <c r="AAJ31" s="142"/>
      <c r="AAK31" s="142"/>
      <c r="AAL31" s="142"/>
      <c r="AAM31" s="142"/>
      <c r="AAN31" s="142"/>
      <c r="AAO31" s="142"/>
      <c r="AAP31" s="142"/>
      <c r="AAQ31" s="142"/>
      <c r="AAR31" s="142"/>
      <c r="AAS31" s="142"/>
      <c r="AAT31" s="142"/>
      <c r="AAU31" s="142"/>
      <c r="AAV31" s="142"/>
      <c r="AAW31" s="142"/>
      <c r="AAX31" s="142"/>
      <c r="AAY31" s="142"/>
      <c r="AAZ31" s="142"/>
      <c r="ABA31" s="142"/>
      <c r="ABB31" s="142"/>
      <c r="ABC31" s="142"/>
      <c r="ABD31" s="142"/>
      <c r="ABE31" s="142"/>
      <c r="ABF31" s="142"/>
      <c r="ABG31" s="142"/>
      <c r="ABH31" s="142"/>
      <c r="ABI31" s="142"/>
      <c r="ABJ31" s="142"/>
      <c r="ABK31" s="142"/>
      <c r="ABL31" s="142"/>
      <c r="ABM31" s="142"/>
      <c r="ABN31" s="142"/>
      <c r="ABO31" s="142"/>
      <c r="ABP31" s="142"/>
      <c r="ABQ31" s="142"/>
      <c r="ABR31" s="142"/>
      <c r="ABS31" s="142"/>
      <c r="ABT31" s="142"/>
      <c r="ABU31" s="142"/>
      <c r="ABV31" s="142"/>
      <c r="ABW31" s="142"/>
      <c r="ABX31" s="142"/>
      <c r="ABY31" s="142"/>
      <c r="ABZ31" s="142"/>
      <c r="ACA31" s="142"/>
      <c r="ACB31" s="142"/>
      <c r="ACC31" s="142"/>
      <c r="ACD31" s="142"/>
      <c r="ACE31" s="142"/>
      <c r="ACF31" s="142"/>
      <c r="ACG31" s="142"/>
      <c r="ACH31" s="142"/>
      <c r="ACI31" s="142"/>
      <c r="ACJ31" s="142"/>
      <c r="ACK31" s="142"/>
      <c r="ACL31" s="142"/>
      <c r="ACM31" s="142"/>
      <c r="ACN31" s="142"/>
      <c r="ACO31" s="142"/>
      <c r="ACP31" s="142"/>
      <c r="ACQ31" s="142"/>
      <c r="ACR31" s="142"/>
      <c r="ACS31" s="142"/>
      <c r="ACT31" s="142"/>
      <c r="ACU31" s="142"/>
      <c r="ACV31" s="142"/>
      <c r="ACW31" s="142"/>
      <c r="ACX31" s="142"/>
      <c r="ACY31" s="142"/>
      <c r="ACZ31" s="142"/>
      <c r="ADA31" s="142"/>
      <c r="ADB31" s="142"/>
      <c r="ADC31" s="142"/>
      <c r="ADD31" s="142"/>
      <c r="ADE31" s="142"/>
      <c r="ADF31" s="142"/>
      <c r="ADG31" s="142"/>
      <c r="ADH31" s="142"/>
      <c r="ADI31" s="142"/>
      <c r="ADJ31" s="142"/>
      <c r="ADK31" s="142"/>
      <c r="ADL31" s="142"/>
      <c r="ADM31" s="142"/>
      <c r="ADN31" s="142"/>
      <c r="ADO31" s="142"/>
      <c r="ADP31" s="142"/>
      <c r="ADQ31" s="142"/>
      <c r="ADR31" s="142"/>
      <c r="ADS31" s="142"/>
      <c r="ADT31" s="142"/>
      <c r="ADU31" s="142"/>
      <c r="ADV31" s="142"/>
      <c r="ADW31" s="142"/>
      <c r="ADX31" s="142"/>
      <c r="ADY31" s="142"/>
      <c r="ADZ31" s="142"/>
      <c r="AEA31" s="142"/>
      <c r="AEB31" s="142"/>
      <c r="AEC31" s="142"/>
      <c r="AED31" s="142"/>
      <c r="AEE31" s="142"/>
      <c r="AEF31" s="142"/>
      <c r="AEG31" s="142"/>
      <c r="AEH31" s="142"/>
      <c r="AEI31" s="142"/>
      <c r="AEJ31" s="142"/>
      <c r="AEK31" s="142"/>
      <c r="AEL31" s="142"/>
      <c r="AEM31" s="142"/>
      <c r="AEN31" s="142"/>
      <c r="AEO31" s="142"/>
      <c r="AEP31" s="142"/>
      <c r="AEQ31" s="142"/>
      <c r="AER31" s="142"/>
      <c r="AES31" s="142"/>
      <c r="AET31" s="142"/>
      <c r="AEU31" s="142"/>
      <c r="AEV31" s="142"/>
      <c r="AEW31" s="142"/>
      <c r="AEX31" s="142"/>
      <c r="AEY31" s="142"/>
      <c r="AEZ31" s="142"/>
      <c r="AFA31" s="142"/>
      <c r="AFB31" s="142"/>
      <c r="AFC31" s="142"/>
      <c r="AFD31" s="142"/>
      <c r="AFE31" s="142"/>
      <c r="AFF31" s="142"/>
      <c r="AFG31" s="142"/>
      <c r="AFH31" s="142"/>
      <c r="AFI31" s="142"/>
      <c r="AFJ31" s="142"/>
      <c r="AFK31" s="142"/>
      <c r="AFL31" s="142"/>
      <c r="AFM31" s="142"/>
      <c r="AFN31" s="142"/>
      <c r="AFO31" s="142"/>
      <c r="AFP31" s="142"/>
      <c r="AFQ31" s="142"/>
      <c r="AFR31" s="142"/>
      <c r="AFS31" s="142"/>
      <c r="AFT31" s="142"/>
      <c r="AFU31" s="142"/>
      <c r="AFV31" s="142"/>
      <c r="AFW31" s="142"/>
      <c r="AFX31" s="142"/>
      <c r="AFY31" s="142"/>
      <c r="AFZ31" s="142"/>
      <c r="AGA31" s="142"/>
      <c r="AGB31" s="142"/>
      <c r="AGC31" s="142"/>
      <c r="AGD31" s="142"/>
      <c r="AGE31" s="142"/>
      <c r="AGF31" s="142"/>
      <c r="AGG31" s="142"/>
      <c r="AGH31" s="142"/>
      <c r="AGI31" s="142"/>
      <c r="AGJ31" s="142"/>
      <c r="AGK31" s="142"/>
      <c r="AGL31" s="142"/>
      <c r="AGM31" s="142"/>
      <c r="AGN31" s="142"/>
      <c r="AGO31" s="142"/>
      <c r="AGP31" s="142"/>
      <c r="AGQ31" s="142"/>
      <c r="AGR31" s="142"/>
      <c r="AGS31" s="142"/>
      <c r="AGT31" s="142"/>
      <c r="AGU31" s="142"/>
      <c r="AGV31" s="142"/>
      <c r="AGW31" s="142"/>
      <c r="AGX31" s="142"/>
      <c r="AGY31" s="142"/>
      <c r="AGZ31" s="142"/>
      <c r="AHA31" s="142"/>
      <c r="AHB31" s="142"/>
      <c r="AHC31" s="142"/>
      <c r="AHD31" s="142"/>
      <c r="AHE31" s="142"/>
      <c r="AHF31" s="142"/>
      <c r="AHG31" s="142"/>
      <c r="AHH31" s="142"/>
      <c r="AHI31" s="142"/>
      <c r="AHJ31" s="142"/>
      <c r="AHK31" s="142"/>
      <c r="AHL31" s="142"/>
      <c r="AHM31" s="142"/>
      <c r="AHN31" s="142"/>
      <c r="AHO31" s="142"/>
      <c r="AHP31" s="142"/>
      <c r="AHQ31" s="142"/>
      <c r="AHR31" s="142"/>
      <c r="AHS31" s="142"/>
      <c r="AHT31" s="142"/>
      <c r="AHU31" s="142"/>
      <c r="AHV31" s="142"/>
      <c r="AHW31" s="142"/>
      <c r="AHX31" s="142"/>
      <c r="AHY31" s="142"/>
      <c r="AHZ31" s="142"/>
      <c r="AIA31" s="142"/>
      <c r="AIB31" s="142"/>
      <c r="AIC31" s="142"/>
      <c r="AID31" s="142"/>
      <c r="AIE31" s="142"/>
      <c r="AIF31" s="142"/>
      <c r="AIG31" s="142"/>
      <c r="AIH31" s="142"/>
      <c r="AII31" s="142"/>
      <c r="AIJ31" s="142"/>
      <c r="AIK31" s="142"/>
      <c r="AIL31" s="142"/>
      <c r="AIM31" s="142"/>
      <c r="AIN31" s="142"/>
      <c r="AIO31" s="142"/>
      <c r="AIP31" s="142"/>
      <c r="AIQ31" s="142"/>
      <c r="AIR31" s="142"/>
      <c r="AIS31" s="142"/>
      <c r="AIT31" s="142"/>
      <c r="AIU31" s="142"/>
      <c r="AIV31" s="142"/>
      <c r="AIW31" s="142"/>
      <c r="AIX31" s="142"/>
      <c r="AIY31" s="142"/>
      <c r="AIZ31" s="142"/>
      <c r="AJA31" s="142"/>
      <c r="AJB31" s="142"/>
      <c r="AJC31" s="142"/>
      <c r="AJD31" s="142"/>
      <c r="AJE31" s="142"/>
      <c r="AJF31" s="142"/>
      <c r="AJG31" s="142"/>
      <c r="AJH31" s="142"/>
      <c r="AJI31" s="142"/>
      <c r="AJJ31" s="142"/>
      <c r="AJK31" s="142"/>
      <c r="AJL31" s="142"/>
      <c r="AJM31" s="142"/>
      <c r="AJN31" s="142"/>
      <c r="AJO31" s="142"/>
      <c r="AJP31" s="142"/>
      <c r="AJQ31" s="142"/>
      <c r="AJR31" s="142"/>
      <c r="AJS31" s="142"/>
      <c r="AJT31" s="142"/>
      <c r="AJU31" s="142"/>
      <c r="AJV31" s="142"/>
      <c r="AJW31" s="142"/>
      <c r="AJX31" s="142"/>
      <c r="AJY31" s="142"/>
      <c r="AJZ31" s="142"/>
      <c r="AKA31" s="142"/>
      <c r="AKB31" s="142"/>
      <c r="AKC31" s="142"/>
      <c r="AKD31" s="142"/>
      <c r="AKE31" s="142"/>
      <c r="AKF31" s="142"/>
      <c r="AKG31" s="142"/>
      <c r="AKH31" s="142"/>
      <c r="AKI31" s="142"/>
      <c r="AKJ31" s="142"/>
      <c r="AKK31" s="142"/>
      <c r="AKL31" s="142"/>
      <c r="AKM31" s="142"/>
      <c r="AKN31" s="142"/>
      <c r="AKO31" s="142"/>
      <c r="AKP31" s="142"/>
      <c r="AKQ31" s="142"/>
      <c r="AKR31" s="142"/>
      <c r="AKS31" s="142"/>
      <c r="AKT31" s="142"/>
      <c r="AKU31" s="142"/>
      <c r="AKV31" s="142"/>
      <c r="AKW31" s="142"/>
      <c r="AKX31" s="142"/>
      <c r="AKY31" s="142"/>
      <c r="AKZ31" s="142"/>
      <c r="ALA31" s="142"/>
      <c r="ALB31" s="142"/>
      <c r="ALC31" s="142"/>
      <c r="ALD31" s="142"/>
      <c r="ALE31" s="142"/>
      <c r="ALF31" s="142"/>
      <c r="ALG31" s="142"/>
      <c r="ALH31" s="142"/>
      <c r="ALI31" s="142"/>
      <c r="ALJ31" s="142"/>
      <c r="ALK31" s="142"/>
      <c r="ALL31" s="142"/>
      <c r="ALM31" s="142"/>
      <c r="ALN31" s="142"/>
      <c r="ALO31" s="142"/>
      <c r="ALP31" s="142"/>
      <c r="ALQ31" s="142"/>
      <c r="ALR31" s="142"/>
      <c r="ALS31" s="142"/>
      <c r="ALT31" s="142"/>
      <c r="ALU31" s="142"/>
      <c r="ALV31" s="142"/>
      <c r="ALW31" s="142"/>
      <c r="ALX31" s="142"/>
      <c r="ALY31" s="142"/>
      <c r="ALZ31" s="142"/>
      <c r="AMA31" s="142"/>
      <c r="AMB31" s="142"/>
      <c r="AMC31" s="142"/>
      <c r="AMD31" s="142"/>
      <c r="AME31" s="142"/>
      <c r="AMF31" s="142"/>
      <c r="AMG31" s="142"/>
      <c r="AMH31" s="142"/>
    </row>
    <row r="32" spans="1:1022" ht="15" x14ac:dyDescent="0.25">
      <c r="A32" s="136"/>
      <c r="B32" s="136"/>
      <c r="C32" s="136"/>
      <c r="D32" s="136"/>
      <c r="E32" s="136"/>
      <c r="F32" s="136"/>
      <c r="G32" s="136"/>
      <c r="H32" s="140"/>
      <c r="I32" s="141"/>
      <c r="J32" s="141"/>
      <c r="K32" s="136"/>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c r="IJ32" s="142"/>
      <c r="IK32" s="142"/>
      <c r="IL32" s="142"/>
      <c r="IM32" s="142"/>
      <c r="IN32" s="142"/>
      <c r="IO32" s="142"/>
      <c r="IP32" s="142"/>
      <c r="IQ32" s="142"/>
      <c r="IR32" s="142"/>
      <c r="IS32" s="142"/>
      <c r="IT32" s="142"/>
      <c r="IU32" s="142"/>
      <c r="IV32" s="142"/>
      <c r="IW32" s="142"/>
      <c r="IX32" s="142"/>
      <c r="IY32" s="142"/>
      <c r="IZ32" s="142"/>
      <c r="JA32" s="142"/>
      <c r="JB32" s="142"/>
      <c r="JC32" s="142"/>
      <c r="JD32" s="142"/>
      <c r="JE32" s="142"/>
      <c r="JF32" s="142"/>
      <c r="JG32" s="142"/>
      <c r="JH32" s="142"/>
      <c r="JI32" s="142"/>
      <c r="JJ32" s="142"/>
      <c r="JK32" s="142"/>
      <c r="JL32" s="142"/>
      <c r="JM32" s="142"/>
      <c r="JN32" s="142"/>
      <c r="JO32" s="142"/>
      <c r="JP32" s="142"/>
      <c r="JQ32" s="142"/>
      <c r="JR32" s="142"/>
      <c r="JS32" s="142"/>
      <c r="JT32" s="142"/>
      <c r="JU32" s="142"/>
      <c r="JV32" s="142"/>
      <c r="JW32" s="142"/>
      <c r="JX32" s="142"/>
      <c r="JY32" s="142"/>
      <c r="JZ32" s="142"/>
      <c r="KA32" s="142"/>
      <c r="KB32" s="142"/>
      <c r="KC32" s="142"/>
      <c r="KD32" s="142"/>
      <c r="KE32" s="142"/>
      <c r="KF32" s="142"/>
      <c r="KG32" s="142"/>
      <c r="KH32" s="142"/>
      <c r="KI32" s="142"/>
      <c r="KJ32" s="142"/>
      <c r="KK32" s="142"/>
      <c r="KL32" s="142"/>
      <c r="KM32" s="142"/>
      <c r="KN32" s="142"/>
      <c r="KO32" s="142"/>
      <c r="KP32" s="142"/>
      <c r="KQ32" s="142"/>
      <c r="KR32" s="142"/>
      <c r="KS32" s="142"/>
      <c r="KT32" s="142"/>
      <c r="KU32" s="142"/>
      <c r="KV32" s="142"/>
      <c r="KW32" s="142"/>
      <c r="KX32" s="142"/>
      <c r="KY32" s="142"/>
      <c r="KZ32" s="142"/>
      <c r="LA32" s="142"/>
      <c r="LB32" s="142"/>
      <c r="LC32" s="142"/>
      <c r="LD32" s="142"/>
      <c r="LE32" s="142"/>
      <c r="LF32" s="142"/>
      <c r="LG32" s="142"/>
      <c r="LH32" s="142"/>
      <c r="LI32" s="142"/>
      <c r="LJ32" s="142"/>
      <c r="LK32" s="142"/>
      <c r="LL32" s="142"/>
      <c r="LM32" s="142"/>
      <c r="LN32" s="142"/>
      <c r="LO32" s="142"/>
      <c r="LP32" s="142"/>
      <c r="LQ32" s="142"/>
      <c r="LR32" s="142"/>
      <c r="LS32" s="142"/>
      <c r="LT32" s="142"/>
      <c r="LU32" s="142"/>
      <c r="LV32" s="142"/>
      <c r="LW32" s="142"/>
      <c r="LX32" s="142"/>
      <c r="LY32" s="142"/>
      <c r="LZ32" s="142"/>
      <c r="MA32" s="142"/>
      <c r="MB32" s="142"/>
      <c r="MC32" s="142"/>
      <c r="MD32" s="142"/>
      <c r="ME32" s="142"/>
      <c r="MF32" s="142"/>
      <c r="MG32" s="142"/>
      <c r="MH32" s="142"/>
      <c r="MI32" s="142"/>
      <c r="MJ32" s="142"/>
      <c r="MK32" s="142"/>
      <c r="ML32" s="142"/>
      <c r="MM32" s="142"/>
      <c r="MN32" s="142"/>
      <c r="MO32" s="142"/>
      <c r="MP32" s="142"/>
      <c r="MQ32" s="142"/>
      <c r="MR32" s="142"/>
      <c r="MS32" s="142"/>
      <c r="MT32" s="142"/>
      <c r="MU32" s="142"/>
      <c r="MV32" s="142"/>
      <c r="MW32" s="142"/>
      <c r="MX32" s="142"/>
      <c r="MY32" s="142"/>
      <c r="MZ32" s="142"/>
      <c r="NA32" s="142"/>
      <c r="NB32" s="142"/>
      <c r="NC32" s="142"/>
      <c r="ND32" s="142"/>
      <c r="NE32" s="142"/>
      <c r="NF32" s="142"/>
      <c r="NG32" s="142"/>
      <c r="NH32" s="142"/>
      <c r="NI32" s="142"/>
      <c r="NJ32" s="142"/>
      <c r="NK32" s="142"/>
      <c r="NL32" s="142"/>
      <c r="NM32" s="142"/>
      <c r="NN32" s="142"/>
      <c r="NO32" s="142"/>
      <c r="NP32" s="142"/>
      <c r="NQ32" s="142"/>
      <c r="NR32" s="142"/>
      <c r="NS32" s="142"/>
      <c r="NT32" s="142"/>
      <c r="NU32" s="142"/>
      <c r="NV32" s="142"/>
      <c r="NW32" s="142"/>
      <c r="NX32" s="142"/>
      <c r="NY32" s="142"/>
      <c r="NZ32" s="142"/>
      <c r="OA32" s="142"/>
      <c r="OB32" s="142"/>
      <c r="OC32" s="142"/>
      <c r="OD32" s="142"/>
      <c r="OE32" s="142"/>
      <c r="OF32" s="142"/>
      <c r="OG32" s="142"/>
      <c r="OH32" s="142"/>
      <c r="OI32" s="142"/>
      <c r="OJ32" s="142"/>
      <c r="OK32" s="142"/>
      <c r="OL32" s="142"/>
      <c r="OM32" s="142"/>
      <c r="ON32" s="142"/>
      <c r="OO32" s="142"/>
      <c r="OP32" s="142"/>
      <c r="OQ32" s="142"/>
      <c r="OR32" s="142"/>
      <c r="OS32" s="142"/>
      <c r="OT32" s="142"/>
      <c r="OU32" s="142"/>
      <c r="OV32" s="142"/>
      <c r="OW32" s="142"/>
      <c r="OX32" s="142"/>
      <c r="OY32" s="142"/>
      <c r="OZ32" s="142"/>
      <c r="PA32" s="142"/>
      <c r="PB32" s="142"/>
      <c r="PC32" s="142"/>
      <c r="PD32" s="142"/>
      <c r="PE32" s="142"/>
      <c r="PF32" s="142"/>
      <c r="PG32" s="142"/>
      <c r="PH32" s="142"/>
      <c r="PI32" s="142"/>
      <c r="PJ32" s="142"/>
      <c r="PK32" s="142"/>
      <c r="PL32" s="142"/>
      <c r="PM32" s="142"/>
      <c r="PN32" s="142"/>
      <c r="PO32" s="142"/>
      <c r="PP32" s="142"/>
      <c r="PQ32" s="142"/>
      <c r="PR32" s="142"/>
      <c r="PS32" s="142"/>
      <c r="PT32" s="142"/>
      <c r="PU32" s="142"/>
      <c r="PV32" s="142"/>
      <c r="PW32" s="142"/>
      <c r="PX32" s="142"/>
      <c r="PY32" s="142"/>
      <c r="PZ32" s="142"/>
      <c r="QA32" s="142"/>
      <c r="QB32" s="142"/>
      <c r="QC32" s="142"/>
      <c r="QD32" s="142"/>
      <c r="QE32" s="142"/>
      <c r="QF32" s="142"/>
      <c r="QG32" s="142"/>
      <c r="QH32" s="142"/>
      <c r="QI32" s="142"/>
      <c r="QJ32" s="142"/>
      <c r="QK32" s="142"/>
      <c r="QL32" s="142"/>
      <c r="QM32" s="142"/>
      <c r="QN32" s="142"/>
      <c r="QO32" s="142"/>
      <c r="QP32" s="142"/>
      <c r="QQ32" s="142"/>
      <c r="QR32" s="142"/>
      <c r="QS32" s="142"/>
      <c r="QT32" s="142"/>
      <c r="QU32" s="142"/>
      <c r="QV32" s="142"/>
      <c r="QW32" s="142"/>
      <c r="QX32" s="142"/>
      <c r="QY32" s="142"/>
      <c r="QZ32" s="142"/>
      <c r="RA32" s="142"/>
      <c r="RB32" s="142"/>
      <c r="RC32" s="142"/>
      <c r="RD32" s="142"/>
      <c r="RE32" s="142"/>
      <c r="RF32" s="142"/>
      <c r="RG32" s="142"/>
      <c r="RH32" s="142"/>
      <c r="RI32" s="142"/>
      <c r="RJ32" s="142"/>
      <c r="RK32" s="142"/>
      <c r="RL32" s="142"/>
      <c r="RM32" s="142"/>
      <c r="RN32" s="142"/>
      <c r="RO32" s="142"/>
      <c r="RP32" s="142"/>
      <c r="RQ32" s="142"/>
      <c r="RR32" s="142"/>
      <c r="RS32" s="142"/>
      <c r="RT32" s="142"/>
      <c r="RU32" s="142"/>
      <c r="RV32" s="142"/>
      <c r="RW32" s="142"/>
      <c r="RX32" s="142"/>
      <c r="RY32" s="142"/>
      <c r="RZ32" s="142"/>
      <c r="SA32" s="142"/>
      <c r="SB32" s="142"/>
      <c r="SC32" s="142"/>
      <c r="SD32" s="142"/>
      <c r="SE32" s="142"/>
      <c r="SF32" s="142"/>
      <c r="SG32" s="142"/>
      <c r="SH32" s="142"/>
      <c r="SI32" s="142"/>
      <c r="SJ32" s="142"/>
      <c r="SK32" s="142"/>
      <c r="SL32" s="142"/>
      <c r="SM32" s="142"/>
      <c r="SN32" s="142"/>
      <c r="SO32" s="142"/>
      <c r="SP32" s="142"/>
      <c r="SQ32" s="142"/>
      <c r="SR32" s="142"/>
      <c r="SS32" s="142"/>
      <c r="ST32" s="142"/>
      <c r="SU32" s="142"/>
      <c r="SV32" s="142"/>
      <c r="SW32" s="142"/>
      <c r="SX32" s="142"/>
      <c r="SY32" s="142"/>
      <c r="SZ32" s="142"/>
      <c r="TA32" s="142"/>
      <c r="TB32" s="142"/>
      <c r="TC32" s="142"/>
      <c r="TD32" s="142"/>
      <c r="TE32" s="142"/>
      <c r="TF32" s="142"/>
      <c r="TG32" s="142"/>
      <c r="TH32" s="142"/>
      <c r="TI32" s="142"/>
      <c r="TJ32" s="142"/>
      <c r="TK32" s="142"/>
      <c r="TL32" s="142"/>
      <c r="TM32" s="142"/>
      <c r="TN32" s="142"/>
      <c r="TO32" s="142"/>
      <c r="TP32" s="142"/>
      <c r="TQ32" s="142"/>
      <c r="TR32" s="142"/>
      <c r="TS32" s="142"/>
      <c r="TT32" s="142"/>
      <c r="TU32" s="142"/>
      <c r="TV32" s="142"/>
      <c r="TW32" s="142"/>
      <c r="TX32" s="142"/>
      <c r="TY32" s="142"/>
      <c r="TZ32" s="142"/>
      <c r="UA32" s="142"/>
      <c r="UB32" s="142"/>
      <c r="UC32" s="142"/>
      <c r="UD32" s="142"/>
      <c r="UE32" s="142"/>
      <c r="UF32" s="142"/>
      <c r="UG32" s="142"/>
      <c r="UH32" s="142"/>
      <c r="UI32" s="142"/>
      <c r="UJ32" s="142"/>
      <c r="UK32" s="142"/>
      <c r="UL32" s="142"/>
      <c r="UM32" s="142"/>
      <c r="UN32" s="142"/>
      <c r="UO32" s="142"/>
      <c r="UP32" s="142"/>
      <c r="UQ32" s="142"/>
      <c r="UR32" s="142"/>
      <c r="US32" s="142"/>
      <c r="UT32" s="142"/>
      <c r="UU32" s="142"/>
      <c r="UV32" s="142"/>
      <c r="UW32" s="142"/>
      <c r="UX32" s="142"/>
      <c r="UY32" s="142"/>
      <c r="UZ32" s="142"/>
      <c r="VA32" s="142"/>
      <c r="VB32" s="142"/>
      <c r="VC32" s="142"/>
      <c r="VD32" s="142"/>
      <c r="VE32" s="142"/>
      <c r="VF32" s="142"/>
      <c r="VG32" s="142"/>
      <c r="VH32" s="142"/>
      <c r="VI32" s="142"/>
      <c r="VJ32" s="142"/>
      <c r="VK32" s="142"/>
      <c r="VL32" s="142"/>
      <c r="VM32" s="142"/>
      <c r="VN32" s="142"/>
      <c r="VO32" s="142"/>
      <c r="VP32" s="142"/>
      <c r="VQ32" s="142"/>
      <c r="VR32" s="142"/>
      <c r="VS32" s="142"/>
      <c r="VT32" s="142"/>
      <c r="VU32" s="142"/>
      <c r="VV32" s="142"/>
      <c r="VW32" s="142"/>
      <c r="VX32" s="142"/>
      <c r="VY32" s="142"/>
      <c r="VZ32" s="142"/>
      <c r="WA32" s="142"/>
      <c r="WB32" s="142"/>
      <c r="WC32" s="142"/>
      <c r="WD32" s="142"/>
      <c r="WE32" s="142"/>
      <c r="WF32" s="142"/>
      <c r="WG32" s="142"/>
      <c r="WH32" s="142"/>
      <c r="WI32" s="142"/>
      <c r="WJ32" s="142"/>
      <c r="WK32" s="142"/>
      <c r="WL32" s="142"/>
      <c r="WM32" s="142"/>
      <c r="WN32" s="142"/>
      <c r="WO32" s="142"/>
      <c r="WP32" s="142"/>
      <c r="WQ32" s="142"/>
      <c r="WR32" s="142"/>
      <c r="WS32" s="142"/>
      <c r="WT32" s="142"/>
      <c r="WU32" s="142"/>
      <c r="WV32" s="142"/>
      <c r="WW32" s="142"/>
      <c r="WX32" s="142"/>
      <c r="WY32" s="142"/>
      <c r="WZ32" s="142"/>
      <c r="XA32" s="142"/>
      <c r="XB32" s="142"/>
      <c r="XC32" s="142"/>
      <c r="XD32" s="142"/>
      <c r="XE32" s="142"/>
      <c r="XF32" s="142"/>
      <c r="XG32" s="142"/>
      <c r="XH32" s="142"/>
      <c r="XI32" s="142"/>
      <c r="XJ32" s="142"/>
      <c r="XK32" s="142"/>
      <c r="XL32" s="142"/>
      <c r="XM32" s="142"/>
      <c r="XN32" s="142"/>
      <c r="XO32" s="142"/>
      <c r="XP32" s="142"/>
      <c r="XQ32" s="142"/>
      <c r="XR32" s="142"/>
      <c r="XS32" s="142"/>
      <c r="XT32" s="142"/>
      <c r="XU32" s="142"/>
      <c r="XV32" s="142"/>
      <c r="XW32" s="142"/>
      <c r="XX32" s="142"/>
      <c r="XY32" s="142"/>
      <c r="XZ32" s="142"/>
      <c r="YA32" s="142"/>
      <c r="YB32" s="142"/>
      <c r="YC32" s="142"/>
      <c r="YD32" s="142"/>
      <c r="YE32" s="142"/>
      <c r="YF32" s="142"/>
      <c r="YG32" s="142"/>
      <c r="YH32" s="142"/>
      <c r="YI32" s="142"/>
      <c r="YJ32" s="142"/>
      <c r="YK32" s="142"/>
      <c r="YL32" s="142"/>
      <c r="YM32" s="142"/>
      <c r="YN32" s="142"/>
      <c r="YO32" s="142"/>
      <c r="YP32" s="142"/>
      <c r="YQ32" s="142"/>
      <c r="YR32" s="142"/>
      <c r="YS32" s="142"/>
      <c r="YT32" s="142"/>
      <c r="YU32" s="142"/>
      <c r="YV32" s="142"/>
      <c r="YW32" s="142"/>
      <c r="YX32" s="142"/>
      <c r="YY32" s="142"/>
      <c r="YZ32" s="142"/>
      <c r="ZA32" s="142"/>
      <c r="ZB32" s="142"/>
      <c r="ZC32" s="142"/>
      <c r="ZD32" s="142"/>
      <c r="ZE32" s="142"/>
      <c r="ZF32" s="142"/>
      <c r="ZG32" s="142"/>
      <c r="ZH32" s="142"/>
      <c r="ZI32" s="142"/>
      <c r="ZJ32" s="142"/>
      <c r="ZK32" s="142"/>
      <c r="ZL32" s="142"/>
      <c r="ZM32" s="142"/>
      <c r="ZN32" s="142"/>
      <c r="ZO32" s="142"/>
      <c r="ZP32" s="142"/>
      <c r="ZQ32" s="142"/>
      <c r="ZR32" s="142"/>
      <c r="ZS32" s="142"/>
      <c r="ZT32" s="142"/>
      <c r="ZU32" s="142"/>
      <c r="ZV32" s="142"/>
      <c r="ZW32" s="142"/>
      <c r="ZX32" s="142"/>
      <c r="ZY32" s="142"/>
      <c r="ZZ32" s="142"/>
      <c r="AAA32" s="142"/>
      <c r="AAB32" s="142"/>
      <c r="AAC32" s="142"/>
      <c r="AAD32" s="142"/>
      <c r="AAE32" s="142"/>
      <c r="AAF32" s="142"/>
      <c r="AAG32" s="142"/>
      <c r="AAH32" s="142"/>
      <c r="AAI32" s="142"/>
      <c r="AAJ32" s="142"/>
      <c r="AAK32" s="142"/>
      <c r="AAL32" s="142"/>
      <c r="AAM32" s="142"/>
      <c r="AAN32" s="142"/>
      <c r="AAO32" s="142"/>
      <c r="AAP32" s="142"/>
      <c r="AAQ32" s="142"/>
      <c r="AAR32" s="142"/>
      <c r="AAS32" s="142"/>
      <c r="AAT32" s="142"/>
      <c r="AAU32" s="142"/>
      <c r="AAV32" s="142"/>
      <c r="AAW32" s="142"/>
      <c r="AAX32" s="142"/>
      <c r="AAY32" s="142"/>
      <c r="AAZ32" s="142"/>
      <c r="ABA32" s="142"/>
      <c r="ABB32" s="142"/>
      <c r="ABC32" s="142"/>
      <c r="ABD32" s="142"/>
      <c r="ABE32" s="142"/>
      <c r="ABF32" s="142"/>
      <c r="ABG32" s="142"/>
      <c r="ABH32" s="142"/>
      <c r="ABI32" s="142"/>
      <c r="ABJ32" s="142"/>
      <c r="ABK32" s="142"/>
      <c r="ABL32" s="142"/>
      <c r="ABM32" s="142"/>
      <c r="ABN32" s="142"/>
      <c r="ABO32" s="142"/>
      <c r="ABP32" s="142"/>
      <c r="ABQ32" s="142"/>
      <c r="ABR32" s="142"/>
      <c r="ABS32" s="142"/>
      <c r="ABT32" s="142"/>
      <c r="ABU32" s="142"/>
      <c r="ABV32" s="142"/>
      <c r="ABW32" s="142"/>
      <c r="ABX32" s="142"/>
      <c r="ABY32" s="142"/>
      <c r="ABZ32" s="142"/>
      <c r="ACA32" s="142"/>
      <c r="ACB32" s="142"/>
      <c r="ACC32" s="142"/>
      <c r="ACD32" s="142"/>
      <c r="ACE32" s="142"/>
      <c r="ACF32" s="142"/>
      <c r="ACG32" s="142"/>
      <c r="ACH32" s="142"/>
      <c r="ACI32" s="142"/>
      <c r="ACJ32" s="142"/>
      <c r="ACK32" s="142"/>
      <c r="ACL32" s="142"/>
      <c r="ACM32" s="142"/>
      <c r="ACN32" s="142"/>
      <c r="ACO32" s="142"/>
      <c r="ACP32" s="142"/>
      <c r="ACQ32" s="142"/>
      <c r="ACR32" s="142"/>
      <c r="ACS32" s="142"/>
      <c r="ACT32" s="142"/>
      <c r="ACU32" s="142"/>
      <c r="ACV32" s="142"/>
      <c r="ACW32" s="142"/>
      <c r="ACX32" s="142"/>
      <c r="ACY32" s="142"/>
      <c r="ACZ32" s="142"/>
      <c r="ADA32" s="142"/>
      <c r="ADB32" s="142"/>
      <c r="ADC32" s="142"/>
      <c r="ADD32" s="142"/>
      <c r="ADE32" s="142"/>
      <c r="ADF32" s="142"/>
      <c r="ADG32" s="142"/>
      <c r="ADH32" s="142"/>
      <c r="ADI32" s="142"/>
      <c r="ADJ32" s="142"/>
      <c r="ADK32" s="142"/>
      <c r="ADL32" s="142"/>
      <c r="ADM32" s="142"/>
      <c r="ADN32" s="142"/>
      <c r="ADO32" s="142"/>
      <c r="ADP32" s="142"/>
      <c r="ADQ32" s="142"/>
      <c r="ADR32" s="142"/>
      <c r="ADS32" s="142"/>
      <c r="ADT32" s="142"/>
      <c r="ADU32" s="142"/>
      <c r="ADV32" s="142"/>
      <c r="ADW32" s="142"/>
      <c r="ADX32" s="142"/>
      <c r="ADY32" s="142"/>
      <c r="ADZ32" s="142"/>
      <c r="AEA32" s="142"/>
      <c r="AEB32" s="142"/>
      <c r="AEC32" s="142"/>
      <c r="AED32" s="142"/>
      <c r="AEE32" s="142"/>
      <c r="AEF32" s="142"/>
      <c r="AEG32" s="142"/>
      <c r="AEH32" s="142"/>
      <c r="AEI32" s="142"/>
      <c r="AEJ32" s="142"/>
      <c r="AEK32" s="142"/>
      <c r="AEL32" s="142"/>
      <c r="AEM32" s="142"/>
      <c r="AEN32" s="142"/>
      <c r="AEO32" s="142"/>
      <c r="AEP32" s="142"/>
      <c r="AEQ32" s="142"/>
      <c r="AER32" s="142"/>
      <c r="AES32" s="142"/>
      <c r="AET32" s="142"/>
      <c r="AEU32" s="142"/>
      <c r="AEV32" s="142"/>
      <c r="AEW32" s="142"/>
      <c r="AEX32" s="142"/>
      <c r="AEY32" s="142"/>
      <c r="AEZ32" s="142"/>
      <c r="AFA32" s="142"/>
      <c r="AFB32" s="142"/>
      <c r="AFC32" s="142"/>
      <c r="AFD32" s="142"/>
      <c r="AFE32" s="142"/>
      <c r="AFF32" s="142"/>
      <c r="AFG32" s="142"/>
      <c r="AFH32" s="142"/>
      <c r="AFI32" s="142"/>
      <c r="AFJ32" s="142"/>
      <c r="AFK32" s="142"/>
      <c r="AFL32" s="142"/>
      <c r="AFM32" s="142"/>
      <c r="AFN32" s="142"/>
      <c r="AFO32" s="142"/>
      <c r="AFP32" s="142"/>
      <c r="AFQ32" s="142"/>
      <c r="AFR32" s="142"/>
      <c r="AFS32" s="142"/>
      <c r="AFT32" s="142"/>
      <c r="AFU32" s="142"/>
      <c r="AFV32" s="142"/>
      <c r="AFW32" s="142"/>
      <c r="AFX32" s="142"/>
      <c r="AFY32" s="142"/>
      <c r="AFZ32" s="142"/>
      <c r="AGA32" s="142"/>
      <c r="AGB32" s="142"/>
      <c r="AGC32" s="142"/>
      <c r="AGD32" s="142"/>
      <c r="AGE32" s="142"/>
      <c r="AGF32" s="142"/>
      <c r="AGG32" s="142"/>
      <c r="AGH32" s="142"/>
      <c r="AGI32" s="142"/>
      <c r="AGJ32" s="142"/>
      <c r="AGK32" s="142"/>
      <c r="AGL32" s="142"/>
      <c r="AGM32" s="142"/>
      <c r="AGN32" s="142"/>
      <c r="AGO32" s="142"/>
      <c r="AGP32" s="142"/>
      <c r="AGQ32" s="142"/>
      <c r="AGR32" s="142"/>
      <c r="AGS32" s="142"/>
      <c r="AGT32" s="142"/>
      <c r="AGU32" s="142"/>
      <c r="AGV32" s="142"/>
      <c r="AGW32" s="142"/>
      <c r="AGX32" s="142"/>
      <c r="AGY32" s="142"/>
      <c r="AGZ32" s="142"/>
      <c r="AHA32" s="142"/>
      <c r="AHB32" s="142"/>
      <c r="AHC32" s="142"/>
      <c r="AHD32" s="142"/>
      <c r="AHE32" s="142"/>
      <c r="AHF32" s="142"/>
      <c r="AHG32" s="142"/>
      <c r="AHH32" s="142"/>
      <c r="AHI32" s="142"/>
      <c r="AHJ32" s="142"/>
      <c r="AHK32" s="142"/>
      <c r="AHL32" s="142"/>
      <c r="AHM32" s="142"/>
      <c r="AHN32" s="142"/>
      <c r="AHO32" s="142"/>
      <c r="AHP32" s="142"/>
      <c r="AHQ32" s="142"/>
      <c r="AHR32" s="142"/>
      <c r="AHS32" s="142"/>
      <c r="AHT32" s="142"/>
      <c r="AHU32" s="142"/>
      <c r="AHV32" s="142"/>
      <c r="AHW32" s="142"/>
      <c r="AHX32" s="142"/>
      <c r="AHY32" s="142"/>
      <c r="AHZ32" s="142"/>
      <c r="AIA32" s="142"/>
      <c r="AIB32" s="142"/>
      <c r="AIC32" s="142"/>
      <c r="AID32" s="142"/>
      <c r="AIE32" s="142"/>
      <c r="AIF32" s="142"/>
      <c r="AIG32" s="142"/>
      <c r="AIH32" s="142"/>
      <c r="AII32" s="142"/>
      <c r="AIJ32" s="142"/>
      <c r="AIK32" s="142"/>
      <c r="AIL32" s="142"/>
      <c r="AIM32" s="142"/>
      <c r="AIN32" s="142"/>
      <c r="AIO32" s="142"/>
      <c r="AIP32" s="142"/>
      <c r="AIQ32" s="142"/>
      <c r="AIR32" s="142"/>
      <c r="AIS32" s="142"/>
      <c r="AIT32" s="142"/>
      <c r="AIU32" s="142"/>
      <c r="AIV32" s="142"/>
      <c r="AIW32" s="142"/>
      <c r="AIX32" s="142"/>
      <c r="AIY32" s="142"/>
      <c r="AIZ32" s="142"/>
      <c r="AJA32" s="142"/>
      <c r="AJB32" s="142"/>
      <c r="AJC32" s="142"/>
      <c r="AJD32" s="142"/>
      <c r="AJE32" s="142"/>
      <c r="AJF32" s="142"/>
      <c r="AJG32" s="142"/>
      <c r="AJH32" s="142"/>
      <c r="AJI32" s="142"/>
      <c r="AJJ32" s="142"/>
      <c r="AJK32" s="142"/>
      <c r="AJL32" s="142"/>
      <c r="AJM32" s="142"/>
      <c r="AJN32" s="142"/>
      <c r="AJO32" s="142"/>
      <c r="AJP32" s="142"/>
      <c r="AJQ32" s="142"/>
      <c r="AJR32" s="142"/>
      <c r="AJS32" s="142"/>
      <c r="AJT32" s="142"/>
      <c r="AJU32" s="142"/>
      <c r="AJV32" s="142"/>
      <c r="AJW32" s="142"/>
      <c r="AJX32" s="142"/>
      <c r="AJY32" s="142"/>
      <c r="AJZ32" s="142"/>
      <c r="AKA32" s="142"/>
      <c r="AKB32" s="142"/>
      <c r="AKC32" s="142"/>
      <c r="AKD32" s="142"/>
      <c r="AKE32" s="142"/>
      <c r="AKF32" s="142"/>
      <c r="AKG32" s="142"/>
      <c r="AKH32" s="142"/>
      <c r="AKI32" s="142"/>
      <c r="AKJ32" s="142"/>
      <c r="AKK32" s="142"/>
      <c r="AKL32" s="142"/>
      <c r="AKM32" s="142"/>
      <c r="AKN32" s="142"/>
      <c r="AKO32" s="142"/>
      <c r="AKP32" s="142"/>
      <c r="AKQ32" s="142"/>
      <c r="AKR32" s="142"/>
      <c r="AKS32" s="142"/>
      <c r="AKT32" s="142"/>
      <c r="AKU32" s="142"/>
      <c r="AKV32" s="142"/>
      <c r="AKW32" s="142"/>
      <c r="AKX32" s="142"/>
      <c r="AKY32" s="142"/>
      <c r="AKZ32" s="142"/>
      <c r="ALA32" s="142"/>
      <c r="ALB32" s="142"/>
      <c r="ALC32" s="142"/>
      <c r="ALD32" s="142"/>
      <c r="ALE32" s="142"/>
      <c r="ALF32" s="142"/>
      <c r="ALG32" s="142"/>
      <c r="ALH32" s="142"/>
      <c r="ALI32" s="142"/>
      <c r="ALJ32" s="142"/>
      <c r="ALK32" s="142"/>
      <c r="ALL32" s="142"/>
      <c r="ALM32" s="142"/>
      <c r="ALN32" s="142"/>
      <c r="ALO32" s="142"/>
      <c r="ALP32" s="142"/>
      <c r="ALQ32" s="142"/>
      <c r="ALR32" s="142"/>
      <c r="ALS32" s="142"/>
      <c r="ALT32" s="142"/>
      <c r="ALU32" s="142"/>
      <c r="ALV32" s="142"/>
      <c r="ALW32" s="142"/>
      <c r="ALX32" s="142"/>
      <c r="ALY32" s="142"/>
      <c r="ALZ32" s="142"/>
      <c r="AMA32" s="142"/>
      <c r="AMB32" s="142"/>
      <c r="AMC32" s="142"/>
      <c r="AMD32" s="142"/>
      <c r="AME32" s="142"/>
      <c r="AMF32" s="142"/>
      <c r="AMG32" s="142"/>
      <c r="AMH32" s="142"/>
    </row>
    <row r="33" spans="1:1022" ht="15" x14ac:dyDescent="0.25">
      <c r="A33" s="136"/>
      <c r="B33" s="136"/>
      <c r="C33" s="136"/>
      <c r="D33" s="136"/>
      <c r="E33" s="136"/>
      <c r="F33" s="136"/>
      <c r="G33" s="136"/>
      <c r="H33" s="140"/>
      <c r="I33" s="141"/>
      <c r="J33" s="141"/>
      <c r="K33" s="136"/>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c r="IJ33" s="142"/>
      <c r="IK33" s="142"/>
      <c r="IL33" s="142"/>
      <c r="IM33" s="142"/>
      <c r="IN33" s="142"/>
      <c r="IO33" s="142"/>
      <c r="IP33" s="142"/>
      <c r="IQ33" s="142"/>
      <c r="IR33" s="142"/>
      <c r="IS33" s="142"/>
      <c r="IT33" s="142"/>
      <c r="IU33" s="142"/>
      <c r="IV33" s="142"/>
      <c r="IW33" s="142"/>
      <c r="IX33" s="142"/>
      <c r="IY33" s="142"/>
      <c r="IZ33" s="142"/>
      <c r="JA33" s="142"/>
      <c r="JB33" s="142"/>
      <c r="JC33" s="142"/>
      <c r="JD33" s="142"/>
      <c r="JE33" s="142"/>
      <c r="JF33" s="142"/>
      <c r="JG33" s="142"/>
      <c r="JH33" s="142"/>
      <c r="JI33" s="142"/>
      <c r="JJ33" s="142"/>
      <c r="JK33" s="142"/>
      <c r="JL33" s="142"/>
      <c r="JM33" s="142"/>
      <c r="JN33" s="142"/>
      <c r="JO33" s="142"/>
      <c r="JP33" s="142"/>
      <c r="JQ33" s="142"/>
      <c r="JR33" s="142"/>
      <c r="JS33" s="142"/>
      <c r="JT33" s="142"/>
      <c r="JU33" s="142"/>
      <c r="JV33" s="142"/>
      <c r="JW33" s="142"/>
      <c r="JX33" s="142"/>
      <c r="JY33" s="142"/>
      <c r="JZ33" s="142"/>
      <c r="KA33" s="142"/>
      <c r="KB33" s="142"/>
      <c r="KC33" s="142"/>
      <c r="KD33" s="142"/>
      <c r="KE33" s="142"/>
      <c r="KF33" s="142"/>
      <c r="KG33" s="142"/>
      <c r="KH33" s="142"/>
      <c r="KI33" s="142"/>
      <c r="KJ33" s="142"/>
      <c r="KK33" s="142"/>
      <c r="KL33" s="142"/>
      <c r="KM33" s="142"/>
      <c r="KN33" s="142"/>
      <c r="KO33" s="142"/>
      <c r="KP33" s="142"/>
      <c r="KQ33" s="142"/>
      <c r="KR33" s="142"/>
      <c r="KS33" s="142"/>
      <c r="KT33" s="142"/>
      <c r="KU33" s="142"/>
      <c r="KV33" s="142"/>
      <c r="KW33" s="142"/>
      <c r="KX33" s="142"/>
      <c r="KY33" s="142"/>
      <c r="KZ33" s="142"/>
      <c r="LA33" s="142"/>
      <c r="LB33" s="142"/>
      <c r="LC33" s="142"/>
      <c r="LD33" s="142"/>
      <c r="LE33" s="142"/>
      <c r="LF33" s="142"/>
      <c r="LG33" s="142"/>
      <c r="LH33" s="142"/>
      <c r="LI33" s="142"/>
      <c r="LJ33" s="142"/>
      <c r="LK33" s="142"/>
      <c r="LL33" s="142"/>
      <c r="LM33" s="142"/>
      <c r="LN33" s="142"/>
      <c r="LO33" s="142"/>
      <c r="LP33" s="142"/>
      <c r="LQ33" s="142"/>
      <c r="LR33" s="142"/>
      <c r="LS33" s="142"/>
      <c r="LT33" s="142"/>
      <c r="LU33" s="142"/>
      <c r="LV33" s="142"/>
      <c r="LW33" s="142"/>
      <c r="LX33" s="142"/>
      <c r="LY33" s="142"/>
      <c r="LZ33" s="142"/>
      <c r="MA33" s="142"/>
      <c r="MB33" s="142"/>
      <c r="MC33" s="142"/>
      <c r="MD33" s="142"/>
      <c r="ME33" s="142"/>
      <c r="MF33" s="142"/>
      <c r="MG33" s="142"/>
      <c r="MH33" s="142"/>
      <c r="MI33" s="142"/>
      <c r="MJ33" s="142"/>
      <c r="MK33" s="142"/>
      <c r="ML33" s="142"/>
      <c r="MM33" s="142"/>
      <c r="MN33" s="142"/>
      <c r="MO33" s="142"/>
      <c r="MP33" s="142"/>
      <c r="MQ33" s="142"/>
      <c r="MR33" s="142"/>
      <c r="MS33" s="142"/>
      <c r="MT33" s="142"/>
      <c r="MU33" s="142"/>
      <c r="MV33" s="142"/>
      <c r="MW33" s="142"/>
      <c r="MX33" s="142"/>
      <c r="MY33" s="142"/>
      <c r="MZ33" s="142"/>
      <c r="NA33" s="142"/>
      <c r="NB33" s="142"/>
      <c r="NC33" s="142"/>
      <c r="ND33" s="142"/>
      <c r="NE33" s="142"/>
      <c r="NF33" s="142"/>
      <c r="NG33" s="142"/>
      <c r="NH33" s="142"/>
      <c r="NI33" s="142"/>
      <c r="NJ33" s="142"/>
      <c r="NK33" s="142"/>
      <c r="NL33" s="142"/>
      <c r="NM33" s="142"/>
      <c r="NN33" s="142"/>
      <c r="NO33" s="142"/>
      <c r="NP33" s="142"/>
      <c r="NQ33" s="142"/>
      <c r="NR33" s="142"/>
      <c r="NS33" s="142"/>
      <c r="NT33" s="142"/>
      <c r="NU33" s="142"/>
      <c r="NV33" s="142"/>
      <c r="NW33" s="142"/>
      <c r="NX33" s="142"/>
      <c r="NY33" s="142"/>
      <c r="NZ33" s="142"/>
      <c r="OA33" s="142"/>
      <c r="OB33" s="142"/>
      <c r="OC33" s="142"/>
      <c r="OD33" s="142"/>
      <c r="OE33" s="142"/>
      <c r="OF33" s="142"/>
      <c r="OG33" s="142"/>
      <c r="OH33" s="142"/>
      <c r="OI33" s="142"/>
      <c r="OJ33" s="142"/>
      <c r="OK33" s="142"/>
      <c r="OL33" s="142"/>
      <c r="OM33" s="142"/>
      <c r="ON33" s="142"/>
      <c r="OO33" s="142"/>
      <c r="OP33" s="142"/>
      <c r="OQ33" s="142"/>
      <c r="OR33" s="142"/>
      <c r="OS33" s="142"/>
      <c r="OT33" s="142"/>
      <c r="OU33" s="142"/>
      <c r="OV33" s="142"/>
      <c r="OW33" s="142"/>
      <c r="OX33" s="142"/>
      <c r="OY33" s="142"/>
      <c r="OZ33" s="142"/>
      <c r="PA33" s="142"/>
      <c r="PB33" s="142"/>
      <c r="PC33" s="142"/>
      <c r="PD33" s="142"/>
      <c r="PE33" s="142"/>
      <c r="PF33" s="142"/>
      <c r="PG33" s="142"/>
      <c r="PH33" s="142"/>
      <c r="PI33" s="142"/>
      <c r="PJ33" s="142"/>
      <c r="PK33" s="142"/>
      <c r="PL33" s="142"/>
      <c r="PM33" s="142"/>
      <c r="PN33" s="142"/>
      <c r="PO33" s="142"/>
      <c r="PP33" s="142"/>
      <c r="PQ33" s="142"/>
      <c r="PR33" s="142"/>
      <c r="PS33" s="142"/>
      <c r="PT33" s="142"/>
      <c r="PU33" s="142"/>
      <c r="PV33" s="142"/>
      <c r="PW33" s="142"/>
      <c r="PX33" s="142"/>
      <c r="PY33" s="142"/>
      <c r="PZ33" s="142"/>
      <c r="QA33" s="142"/>
      <c r="QB33" s="142"/>
      <c r="QC33" s="142"/>
      <c r="QD33" s="142"/>
      <c r="QE33" s="142"/>
      <c r="QF33" s="142"/>
      <c r="QG33" s="142"/>
      <c r="QH33" s="142"/>
      <c r="QI33" s="142"/>
      <c r="QJ33" s="142"/>
      <c r="QK33" s="142"/>
      <c r="QL33" s="142"/>
      <c r="QM33" s="142"/>
      <c r="QN33" s="142"/>
      <c r="QO33" s="142"/>
      <c r="QP33" s="142"/>
      <c r="QQ33" s="142"/>
      <c r="QR33" s="142"/>
      <c r="QS33" s="142"/>
      <c r="QT33" s="142"/>
      <c r="QU33" s="142"/>
      <c r="QV33" s="142"/>
      <c r="QW33" s="142"/>
      <c r="QX33" s="142"/>
      <c r="QY33" s="142"/>
      <c r="QZ33" s="142"/>
      <c r="RA33" s="142"/>
      <c r="RB33" s="142"/>
      <c r="RC33" s="142"/>
      <c r="RD33" s="142"/>
      <c r="RE33" s="142"/>
      <c r="RF33" s="142"/>
      <c r="RG33" s="142"/>
      <c r="RH33" s="142"/>
      <c r="RI33" s="142"/>
      <c r="RJ33" s="142"/>
      <c r="RK33" s="142"/>
      <c r="RL33" s="142"/>
      <c r="RM33" s="142"/>
      <c r="RN33" s="142"/>
      <c r="RO33" s="142"/>
      <c r="RP33" s="142"/>
      <c r="RQ33" s="142"/>
      <c r="RR33" s="142"/>
      <c r="RS33" s="142"/>
      <c r="RT33" s="142"/>
      <c r="RU33" s="142"/>
      <c r="RV33" s="142"/>
      <c r="RW33" s="142"/>
      <c r="RX33" s="142"/>
      <c r="RY33" s="142"/>
      <c r="RZ33" s="142"/>
      <c r="SA33" s="142"/>
      <c r="SB33" s="142"/>
      <c r="SC33" s="142"/>
      <c r="SD33" s="142"/>
      <c r="SE33" s="142"/>
      <c r="SF33" s="142"/>
      <c r="SG33" s="142"/>
      <c r="SH33" s="142"/>
      <c r="SI33" s="142"/>
      <c r="SJ33" s="142"/>
      <c r="SK33" s="142"/>
      <c r="SL33" s="142"/>
      <c r="SM33" s="142"/>
      <c r="SN33" s="142"/>
      <c r="SO33" s="142"/>
      <c r="SP33" s="142"/>
      <c r="SQ33" s="142"/>
      <c r="SR33" s="142"/>
      <c r="SS33" s="142"/>
      <c r="ST33" s="142"/>
      <c r="SU33" s="142"/>
      <c r="SV33" s="142"/>
      <c r="SW33" s="142"/>
      <c r="SX33" s="142"/>
      <c r="SY33" s="142"/>
      <c r="SZ33" s="142"/>
      <c r="TA33" s="142"/>
      <c r="TB33" s="142"/>
      <c r="TC33" s="142"/>
      <c r="TD33" s="142"/>
      <c r="TE33" s="142"/>
      <c r="TF33" s="142"/>
      <c r="TG33" s="142"/>
      <c r="TH33" s="142"/>
      <c r="TI33" s="142"/>
      <c r="TJ33" s="142"/>
      <c r="TK33" s="142"/>
      <c r="TL33" s="142"/>
      <c r="TM33" s="142"/>
      <c r="TN33" s="142"/>
      <c r="TO33" s="142"/>
      <c r="TP33" s="142"/>
      <c r="TQ33" s="142"/>
      <c r="TR33" s="142"/>
      <c r="TS33" s="142"/>
      <c r="TT33" s="142"/>
      <c r="TU33" s="142"/>
      <c r="TV33" s="142"/>
      <c r="TW33" s="142"/>
      <c r="TX33" s="142"/>
      <c r="TY33" s="142"/>
      <c r="TZ33" s="142"/>
      <c r="UA33" s="142"/>
      <c r="UB33" s="142"/>
      <c r="UC33" s="142"/>
      <c r="UD33" s="142"/>
      <c r="UE33" s="142"/>
      <c r="UF33" s="142"/>
      <c r="UG33" s="142"/>
      <c r="UH33" s="142"/>
      <c r="UI33" s="142"/>
      <c r="UJ33" s="142"/>
      <c r="UK33" s="142"/>
      <c r="UL33" s="142"/>
      <c r="UM33" s="142"/>
      <c r="UN33" s="142"/>
      <c r="UO33" s="142"/>
      <c r="UP33" s="142"/>
      <c r="UQ33" s="142"/>
      <c r="UR33" s="142"/>
      <c r="US33" s="142"/>
      <c r="UT33" s="142"/>
      <c r="UU33" s="142"/>
      <c r="UV33" s="142"/>
      <c r="UW33" s="142"/>
      <c r="UX33" s="142"/>
      <c r="UY33" s="142"/>
      <c r="UZ33" s="142"/>
      <c r="VA33" s="142"/>
      <c r="VB33" s="142"/>
      <c r="VC33" s="142"/>
      <c r="VD33" s="142"/>
      <c r="VE33" s="142"/>
      <c r="VF33" s="142"/>
      <c r="VG33" s="142"/>
      <c r="VH33" s="142"/>
      <c r="VI33" s="142"/>
      <c r="VJ33" s="142"/>
      <c r="VK33" s="142"/>
      <c r="VL33" s="142"/>
      <c r="VM33" s="142"/>
      <c r="VN33" s="142"/>
      <c r="VO33" s="142"/>
      <c r="VP33" s="142"/>
      <c r="VQ33" s="142"/>
      <c r="VR33" s="142"/>
      <c r="VS33" s="142"/>
      <c r="VT33" s="142"/>
      <c r="VU33" s="142"/>
      <c r="VV33" s="142"/>
      <c r="VW33" s="142"/>
      <c r="VX33" s="142"/>
      <c r="VY33" s="142"/>
      <c r="VZ33" s="142"/>
      <c r="WA33" s="142"/>
      <c r="WB33" s="142"/>
      <c r="WC33" s="142"/>
      <c r="WD33" s="142"/>
      <c r="WE33" s="142"/>
      <c r="WF33" s="142"/>
      <c r="WG33" s="142"/>
      <c r="WH33" s="142"/>
      <c r="WI33" s="142"/>
      <c r="WJ33" s="142"/>
      <c r="WK33" s="142"/>
      <c r="WL33" s="142"/>
      <c r="WM33" s="142"/>
      <c r="WN33" s="142"/>
      <c r="WO33" s="142"/>
      <c r="WP33" s="142"/>
      <c r="WQ33" s="142"/>
      <c r="WR33" s="142"/>
      <c r="WS33" s="142"/>
      <c r="WT33" s="142"/>
      <c r="WU33" s="142"/>
      <c r="WV33" s="142"/>
      <c r="WW33" s="142"/>
      <c r="WX33" s="142"/>
      <c r="WY33" s="142"/>
      <c r="WZ33" s="142"/>
      <c r="XA33" s="142"/>
      <c r="XB33" s="142"/>
      <c r="XC33" s="142"/>
      <c r="XD33" s="142"/>
      <c r="XE33" s="142"/>
      <c r="XF33" s="142"/>
      <c r="XG33" s="142"/>
      <c r="XH33" s="142"/>
      <c r="XI33" s="142"/>
      <c r="XJ33" s="142"/>
      <c r="XK33" s="142"/>
      <c r="XL33" s="142"/>
      <c r="XM33" s="142"/>
      <c r="XN33" s="142"/>
      <c r="XO33" s="142"/>
      <c r="XP33" s="142"/>
      <c r="XQ33" s="142"/>
      <c r="XR33" s="142"/>
      <c r="XS33" s="142"/>
      <c r="XT33" s="142"/>
      <c r="XU33" s="142"/>
      <c r="XV33" s="142"/>
      <c r="XW33" s="142"/>
      <c r="XX33" s="142"/>
      <c r="XY33" s="142"/>
      <c r="XZ33" s="142"/>
      <c r="YA33" s="142"/>
      <c r="YB33" s="142"/>
      <c r="YC33" s="142"/>
      <c r="YD33" s="142"/>
      <c r="YE33" s="142"/>
      <c r="YF33" s="142"/>
      <c r="YG33" s="142"/>
      <c r="YH33" s="142"/>
      <c r="YI33" s="142"/>
      <c r="YJ33" s="142"/>
      <c r="YK33" s="142"/>
      <c r="YL33" s="142"/>
      <c r="YM33" s="142"/>
      <c r="YN33" s="142"/>
      <c r="YO33" s="142"/>
      <c r="YP33" s="142"/>
      <c r="YQ33" s="142"/>
      <c r="YR33" s="142"/>
      <c r="YS33" s="142"/>
      <c r="YT33" s="142"/>
      <c r="YU33" s="142"/>
      <c r="YV33" s="142"/>
      <c r="YW33" s="142"/>
      <c r="YX33" s="142"/>
      <c r="YY33" s="142"/>
      <c r="YZ33" s="142"/>
      <c r="ZA33" s="142"/>
      <c r="ZB33" s="142"/>
      <c r="ZC33" s="142"/>
      <c r="ZD33" s="142"/>
      <c r="ZE33" s="142"/>
      <c r="ZF33" s="142"/>
      <c r="ZG33" s="142"/>
      <c r="ZH33" s="142"/>
      <c r="ZI33" s="142"/>
      <c r="ZJ33" s="142"/>
      <c r="ZK33" s="142"/>
      <c r="ZL33" s="142"/>
      <c r="ZM33" s="142"/>
      <c r="ZN33" s="142"/>
      <c r="ZO33" s="142"/>
      <c r="ZP33" s="142"/>
      <c r="ZQ33" s="142"/>
      <c r="ZR33" s="142"/>
      <c r="ZS33" s="142"/>
      <c r="ZT33" s="142"/>
      <c r="ZU33" s="142"/>
      <c r="ZV33" s="142"/>
      <c r="ZW33" s="142"/>
      <c r="ZX33" s="142"/>
      <c r="ZY33" s="142"/>
      <c r="ZZ33" s="142"/>
      <c r="AAA33" s="142"/>
      <c r="AAB33" s="142"/>
      <c r="AAC33" s="142"/>
      <c r="AAD33" s="142"/>
      <c r="AAE33" s="142"/>
      <c r="AAF33" s="142"/>
      <c r="AAG33" s="142"/>
      <c r="AAH33" s="142"/>
      <c r="AAI33" s="142"/>
      <c r="AAJ33" s="142"/>
      <c r="AAK33" s="142"/>
      <c r="AAL33" s="142"/>
      <c r="AAM33" s="142"/>
      <c r="AAN33" s="142"/>
      <c r="AAO33" s="142"/>
      <c r="AAP33" s="142"/>
      <c r="AAQ33" s="142"/>
      <c r="AAR33" s="142"/>
      <c r="AAS33" s="142"/>
      <c r="AAT33" s="142"/>
      <c r="AAU33" s="142"/>
      <c r="AAV33" s="142"/>
      <c r="AAW33" s="142"/>
      <c r="AAX33" s="142"/>
      <c r="AAY33" s="142"/>
      <c r="AAZ33" s="142"/>
      <c r="ABA33" s="142"/>
      <c r="ABB33" s="142"/>
      <c r="ABC33" s="142"/>
      <c r="ABD33" s="142"/>
      <c r="ABE33" s="142"/>
      <c r="ABF33" s="142"/>
      <c r="ABG33" s="142"/>
      <c r="ABH33" s="142"/>
      <c r="ABI33" s="142"/>
      <c r="ABJ33" s="142"/>
      <c r="ABK33" s="142"/>
      <c r="ABL33" s="142"/>
      <c r="ABM33" s="142"/>
      <c r="ABN33" s="142"/>
      <c r="ABO33" s="142"/>
      <c r="ABP33" s="142"/>
      <c r="ABQ33" s="142"/>
      <c r="ABR33" s="142"/>
      <c r="ABS33" s="142"/>
      <c r="ABT33" s="142"/>
      <c r="ABU33" s="142"/>
      <c r="ABV33" s="142"/>
      <c r="ABW33" s="142"/>
      <c r="ABX33" s="142"/>
      <c r="ABY33" s="142"/>
      <c r="ABZ33" s="142"/>
      <c r="ACA33" s="142"/>
      <c r="ACB33" s="142"/>
      <c r="ACC33" s="142"/>
      <c r="ACD33" s="142"/>
      <c r="ACE33" s="142"/>
      <c r="ACF33" s="142"/>
      <c r="ACG33" s="142"/>
      <c r="ACH33" s="142"/>
      <c r="ACI33" s="142"/>
      <c r="ACJ33" s="142"/>
      <c r="ACK33" s="142"/>
      <c r="ACL33" s="142"/>
      <c r="ACM33" s="142"/>
      <c r="ACN33" s="142"/>
      <c r="ACO33" s="142"/>
      <c r="ACP33" s="142"/>
      <c r="ACQ33" s="142"/>
      <c r="ACR33" s="142"/>
      <c r="ACS33" s="142"/>
      <c r="ACT33" s="142"/>
      <c r="ACU33" s="142"/>
      <c r="ACV33" s="142"/>
      <c r="ACW33" s="142"/>
      <c r="ACX33" s="142"/>
      <c r="ACY33" s="142"/>
      <c r="ACZ33" s="142"/>
      <c r="ADA33" s="142"/>
      <c r="ADB33" s="142"/>
      <c r="ADC33" s="142"/>
      <c r="ADD33" s="142"/>
      <c r="ADE33" s="142"/>
      <c r="ADF33" s="142"/>
      <c r="ADG33" s="142"/>
      <c r="ADH33" s="142"/>
      <c r="ADI33" s="142"/>
      <c r="ADJ33" s="142"/>
      <c r="ADK33" s="142"/>
      <c r="ADL33" s="142"/>
      <c r="ADM33" s="142"/>
      <c r="ADN33" s="142"/>
      <c r="ADO33" s="142"/>
      <c r="ADP33" s="142"/>
      <c r="ADQ33" s="142"/>
      <c r="ADR33" s="142"/>
      <c r="ADS33" s="142"/>
      <c r="ADT33" s="142"/>
      <c r="ADU33" s="142"/>
      <c r="ADV33" s="142"/>
      <c r="ADW33" s="142"/>
      <c r="ADX33" s="142"/>
      <c r="ADY33" s="142"/>
      <c r="ADZ33" s="142"/>
      <c r="AEA33" s="142"/>
      <c r="AEB33" s="142"/>
      <c r="AEC33" s="142"/>
      <c r="AED33" s="142"/>
      <c r="AEE33" s="142"/>
      <c r="AEF33" s="142"/>
      <c r="AEG33" s="142"/>
      <c r="AEH33" s="142"/>
      <c r="AEI33" s="142"/>
      <c r="AEJ33" s="142"/>
      <c r="AEK33" s="142"/>
      <c r="AEL33" s="142"/>
      <c r="AEM33" s="142"/>
      <c r="AEN33" s="142"/>
      <c r="AEO33" s="142"/>
      <c r="AEP33" s="142"/>
      <c r="AEQ33" s="142"/>
      <c r="AER33" s="142"/>
      <c r="AES33" s="142"/>
      <c r="AET33" s="142"/>
      <c r="AEU33" s="142"/>
      <c r="AEV33" s="142"/>
      <c r="AEW33" s="142"/>
      <c r="AEX33" s="142"/>
      <c r="AEY33" s="142"/>
      <c r="AEZ33" s="142"/>
      <c r="AFA33" s="142"/>
      <c r="AFB33" s="142"/>
      <c r="AFC33" s="142"/>
      <c r="AFD33" s="142"/>
      <c r="AFE33" s="142"/>
      <c r="AFF33" s="142"/>
      <c r="AFG33" s="142"/>
      <c r="AFH33" s="142"/>
      <c r="AFI33" s="142"/>
      <c r="AFJ33" s="142"/>
      <c r="AFK33" s="142"/>
      <c r="AFL33" s="142"/>
      <c r="AFM33" s="142"/>
      <c r="AFN33" s="142"/>
      <c r="AFO33" s="142"/>
      <c r="AFP33" s="142"/>
      <c r="AFQ33" s="142"/>
      <c r="AFR33" s="142"/>
      <c r="AFS33" s="142"/>
      <c r="AFT33" s="142"/>
      <c r="AFU33" s="142"/>
      <c r="AFV33" s="142"/>
      <c r="AFW33" s="142"/>
      <c r="AFX33" s="142"/>
      <c r="AFY33" s="142"/>
      <c r="AFZ33" s="142"/>
      <c r="AGA33" s="142"/>
      <c r="AGB33" s="142"/>
      <c r="AGC33" s="142"/>
      <c r="AGD33" s="142"/>
      <c r="AGE33" s="142"/>
      <c r="AGF33" s="142"/>
      <c r="AGG33" s="142"/>
      <c r="AGH33" s="142"/>
      <c r="AGI33" s="142"/>
      <c r="AGJ33" s="142"/>
      <c r="AGK33" s="142"/>
      <c r="AGL33" s="142"/>
      <c r="AGM33" s="142"/>
      <c r="AGN33" s="142"/>
      <c r="AGO33" s="142"/>
      <c r="AGP33" s="142"/>
      <c r="AGQ33" s="142"/>
      <c r="AGR33" s="142"/>
      <c r="AGS33" s="142"/>
      <c r="AGT33" s="142"/>
      <c r="AGU33" s="142"/>
      <c r="AGV33" s="142"/>
      <c r="AGW33" s="142"/>
      <c r="AGX33" s="142"/>
      <c r="AGY33" s="142"/>
      <c r="AGZ33" s="142"/>
      <c r="AHA33" s="142"/>
      <c r="AHB33" s="142"/>
      <c r="AHC33" s="142"/>
      <c r="AHD33" s="142"/>
      <c r="AHE33" s="142"/>
      <c r="AHF33" s="142"/>
      <c r="AHG33" s="142"/>
      <c r="AHH33" s="142"/>
      <c r="AHI33" s="142"/>
      <c r="AHJ33" s="142"/>
      <c r="AHK33" s="142"/>
      <c r="AHL33" s="142"/>
      <c r="AHM33" s="142"/>
      <c r="AHN33" s="142"/>
      <c r="AHO33" s="142"/>
      <c r="AHP33" s="142"/>
      <c r="AHQ33" s="142"/>
      <c r="AHR33" s="142"/>
      <c r="AHS33" s="142"/>
      <c r="AHT33" s="142"/>
      <c r="AHU33" s="142"/>
      <c r="AHV33" s="142"/>
      <c r="AHW33" s="142"/>
      <c r="AHX33" s="142"/>
      <c r="AHY33" s="142"/>
      <c r="AHZ33" s="142"/>
      <c r="AIA33" s="142"/>
      <c r="AIB33" s="142"/>
      <c r="AIC33" s="142"/>
      <c r="AID33" s="142"/>
      <c r="AIE33" s="142"/>
      <c r="AIF33" s="142"/>
      <c r="AIG33" s="142"/>
      <c r="AIH33" s="142"/>
      <c r="AII33" s="142"/>
      <c r="AIJ33" s="142"/>
      <c r="AIK33" s="142"/>
      <c r="AIL33" s="142"/>
      <c r="AIM33" s="142"/>
      <c r="AIN33" s="142"/>
      <c r="AIO33" s="142"/>
      <c r="AIP33" s="142"/>
      <c r="AIQ33" s="142"/>
      <c r="AIR33" s="142"/>
      <c r="AIS33" s="142"/>
      <c r="AIT33" s="142"/>
      <c r="AIU33" s="142"/>
      <c r="AIV33" s="142"/>
      <c r="AIW33" s="142"/>
      <c r="AIX33" s="142"/>
      <c r="AIY33" s="142"/>
      <c r="AIZ33" s="142"/>
      <c r="AJA33" s="142"/>
      <c r="AJB33" s="142"/>
      <c r="AJC33" s="142"/>
      <c r="AJD33" s="142"/>
      <c r="AJE33" s="142"/>
      <c r="AJF33" s="142"/>
      <c r="AJG33" s="142"/>
      <c r="AJH33" s="142"/>
      <c r="AJI33" s="142"/>
      <c r="AJJ33" s="142"/>
      <c r="AJK33" s="142"/>
      <c r="AJL33" s="142"/>
      <c r="AJM33" s="142"/>
      <c r="AJN33" s="142"/>
      <c r="AJO33" s="142"/>
      <c r="AJP33" s="142"/>
      <c r="AJQ33" s="142"/>
      <c r="AJR33" s="142"/>
      <c r="AJS33" s="142"/>
      <c r="AJT33" s="142"/>
      <c r="AJU33" s="142"/>
      <c r="AJV33" s="142"/>
      <c r="AJW33" s="142"/>
      <c r="AJX33" s="142"/>
      <c r="AJY33" s="142"/>
      <c r="AJZ33" s="142"/>
      <c r="AKA33" s="142"/>
      <c r="AKB33" s="142"/>
      <c r="AKC33" s="142"/>
      <c r="AKD33" s="142"/>
      <c r="AKE33" s="142"/>
      <c r="AKF33" s="142"/>
      <c r="AKG33" s="142"/>
      <c r="AKH33" s="142"/>
      <c r="AKI33" s="142"/>
      <c r="AKJ33" s="142"/>
      <c r="AKK33" s="142"/>
      <c r="AKL33" s="142"/>
      <c r="AKM33" s="142"/>
      <c r="AKN33" s="142"/>
      <c r="AKO33" s="142"/>
      <c r="AKP33" s="142"/>
      <c r="AKQ33" s="142"/>
      <c r="AKR33" s="142"/>
      <c r="AKS33" s="142"/>
      <c r="AKT33" s="142"/>
      <c r="AKU33" s="142"/>
      <c r="AKV33" s="142"/>
      <c r="AKW33" s="142"/>
      <c r="AKX33" s="142"/>
      <c r="AKY33" s="142"/>
      <c r="AKZ33" s="142"/>
      <c r="ALA33" s="142"/>
      <c r="ALB33" s="142"/>
      <c r="ALC33" s="142"/>
      <c r="ALD33" s="142"/>
      <c r="ALE33" s="142"/>
      <c r="ALF33" s="142"/>
      <c r="ALG33" s="142"/>
      <c r="ALH33" s="142"/>
      <c r="ALI33" s="142"/>
      <c r="ALJ33" s="142"/>
      <c r="ALK33" s="142"/>
      <c r="ALL33" s="142"/>
      <c r="ALM33" s="142"/>
      <c r="ALN33" s="142"/>
      <c r="ALO33" s="142"/>
      <c r="ALP33" s="142"/>
      <c r="ALQ33" s="142"/>
      <c r="ALR33" s="142"/>
      <c r="ALS33" s="142"/>
      <c r="ALT33" s="142"/>
      <c r="ALU33" s="142"/>
      <c r="ALV33" s="142"/>
      <c r="ALW33" s="142"/>
      <c r="ALX33" s="142"/>
      <c r="ALY33" s="142"/>
      <c r="ALZ33" s="142"/>
      <c r="AMA33" s="142"/>
      <c r="AMB33" s="142"/>
      <c r="AMC33" s="142"/>
      <c r="AMD33" s="142"/>
      <c r="AME33" s="142"/>
      <c r="AMF33" s="142"/>
      <c r="AMG33" s="142"/>
      <c r="AMH33" s="142"/>
    </row>
    <row r="34" spans="1:1022" ht="15" x14ac:dyDescent="0.25">
      <c r="A34" s="136"/>
      <c r="B34" s="136"/>
      <c r="C34" s="136"/>
      <c r="D34" s="136"/>
      <c r="E34" s="136"/>
      <c r="F34" s="136"/>
      <c r="G34" s="136"/>
      <c r="H34" s="140"/>
      <c r="I34" s="141"/>
      <c r="J34" s="141"/>
      <c r="K34" s="136"/>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c r="IJ34" s="142"/>
      <c r="IK34" s="142"/>
      <c r="IL34" s="142"/>
      <c r="IM34" s="142"/>
      <c r="IN34" s="142"/>
      <c r="IO34" s="142"/>
      <c r="IP34" s="142"/>
      <c r="IQ34" s="142"/>
      <c r="IR34" s="142"/>
      <c r="IS34" s="142"/>
      <c r="IT34" s="142"/>
      <c r="IU34" s="142"/>
      <c r="IV34" s="142"/>
      <c r="IW34" s="142"/>
      <c r="IX34" s="142"/>
      <c r="IY34" s="142"/>
      <c r="IZ34" s="142"/>
      <c r="JA34" s="142"/>
      <c r="JB34" s="142"/>
      <c r="JC34" s="142"/>
      <c r="JD34" s="142"/>
      <c r="JE34" s="142"/>
      <c r="JF34" s="142"/>
      <c r="JG34" s="142"/>
      <c r="JH34" s="142"/>
      <c r="JI34" s="142"/>
      <c r="JJ34" s="142"/>
      <c r="JK34" s="142"/>
      <c r="JL34" s="142"/>
      <c r="JM34" s="142"/>
      <c r="JN34" s="142"/>
      <c r="JO34" s="142"/>
      <c r="JP34" s="142"/>
      <c r="JQ34" s="142"/>
      <c r="JR34" s="142"/>
      <c r="JS34" s="142"/>
      <c r="JT34" s="142"/>
      <c r="JU34" s="142"/>
      <c r="JV34" s="142"/>
      <c r="JW34" s="142"/>
      <c r="JX34" s="142"/>
      <c r="JY34" s="142"/>
      <c r="JZ34" s="142"/>
      <c r="KA34" s="142"/>
      <c r="KB34" s="142"/>
      <c r="KC34" s="142"/>
      <c r="KD34" s="142"/>
      <c r="KE34" s="142"/>
      <c r="KF34" s="142"/>
      <c r="KG34" s="142"/>
      <c r="KH34" s="142"/>
      <c r="KI34" s="142"/>
      <c r="KJ34" s="142"/>
      <c r="KK34" s="142"/>
      <c r="KL34" s="142"/>
      <c r="KM34" s="142"/>
      <c r="KN34" s="142"/>
      <c r="KO34" s="142"/>
      <c r="KP34" s="142"/>
      <c r="KQ34" s="142"/>
      <c r="KR34" s="142"/>
      <c r="KS34" s="142"/>
      <c r="KT34" s="142"/>
      <c r="KU34" s="142"/>
      <c r="KV34" s="142"/>
      <c r="KW34" s="142"/>
      <c r="KX34" s="142"/>
      <c r="KY34" s="142"/>
      <c r="KZ34" s="142"/>
      <c r="LA34" s="142"/>
      <c r="LB34" s="142"/>
      <c r="LC34" s="142"/>
      <c r="LD34" s="142"/>
      <c r="LE34" s="142"/>
      <c r="LF34" s="142"/>
      <c r="LG34" s="142"/>
      <c r="LH34" s="142"/>
      <c r="LI34" s="142"/>
      <c r="LJ34" s="142"/>
      <c r="LK34" s="142"/>
      <c r="LL34" s="142"/>
      <c r="LM34" s="142"/>
      <c r="LN34" s="142"/>
      <c r="LO34" s="142"/>
      <c r="LP34" s="142"/>
      <c r="LQ34" s="142"/>
      <c r="LR34" s="142"/>
      <c r="LS34" s="142"/>
      <c r="LT34" s="142"/>
      <c r="LU34" s="142"/>
      <c r="LV34" s="142"/>
      <c r="LW34" s="142"/>
      <c r="LX34" s="142"/>
      <c r="LY34" s="142"/>
      <c r="LZ34" s="142"/>
      <c r="MA34" s="142"/>
      <c r="MB34" s="142"/>
      <c r="MC34" s="142"/>
      <c r="MD34" s="142"/>
      <c r="ME34" s="142"/>
      <c r="MF34" s="142"/>
      <c r="MG34" s="142"/>
      <c r="MH34" s="142"/>
      <c r="MI34" s="142"/>
      <c r="MJ34" s="142"/>
      <c r="MK34" s="142"/>
      <c r="ML34" s="142"/>
      <c r="MM34" s="142"/>
      <c r="MN34" s="142"/>
      <c r="MO34" s="142"/>
      <c r="MP34" s="142"/>
      <c r="MQ34" s="142"/>
      <c r="MR34" s="142"/>
      <c r="MS34" s="142"/>
      <c r="MT34" s="142"/>
      <c r="MU34" s="142"/>
      <c r="MV34" s="142"/>
      <c r="MW34" s="142"/>
      <c r="MX34" s="142"/>
      <c r="MY34" s="142"/>
      <c r="MZ34" s="142"/>
      <c r="NA34" s="142"/>
      <c r="NB34" s="142"/>
      <c r="NC34" s="142"/>
      <c r="ND34" s="142"/>
      <c r="NE34" s="142"/>
      <c r="NF34" s="142"/>
      <c r="NG34" s="142"/>
      <c r="NH34" s="142"/>
      <c r="NI34" s="142"/>
      <c r="NJ34" s="142"/>
      <c r="NK34" s="142"/>
      <c r="NL34" s="142"/>
      <c r="NM34" s="142"/>
      <c r="NN34" s="142"/>
      <c r="NO34" s="142"/>
      <c r="NP34" s="142"/>
      <c r="NQ34" s="142"/>
      <c r="NR34" s="142"/>
      <c r="NS34" s="142"/>
      <c r="NT34" s="142"/>
      <c r="NU34" s="142"/>
      <c r="NV34" s="142"/>
      <c r="NW34" s="142"/>
      <c r="NX34" s="142"/>
      <c r="NY34" s="142"/>
      <c r="NZ34" s="142"/>
      <c r="OA34" s="142"/>
      <c r="OB34" s="142"/>
      <c r="OC34" s="142"/>
      <c r="OD34" s="142"/>
      <c r="OE34" s="142"/>
      <c r="OF34" s="142"/>
      <c r="OG34" s="142"/>
      <c r="OH34" s="142"/>
      <c r="OI34" s="142"/>
      <c r="OJ34" s="142"/>
      <c r="OK34" s="142"/>
      <c r="OL34" s="142"/>
      <c r="OM34" s="142"/>
      <c r="ON34" s="142"/>
      <c r="OO34" s="142"/>
      <c r="OP34" s="142"/>
      <c r="OQ34" s="142"/>
      <c r="OR34" s="142"/>
      <c r="OS34" s="142"/>
      <c r="OT34" s="142"/>
      <c r="OU34" s="142"/>
      <c r="OV34" s="142"/>
      <c r="OW34" s="142"/>
      <c r="OX34" s="142"/>
      <c r="OY34" s="142"/>
      <c r="OZ34" s="142"/>
      <c r="PA34" s="142"/>
      <c r="PB34" s="142"/>
      <c r="PC34" s="142"/>
      <c r="PD34" s="142"/>
      <c r="PE34" s="142"/>
      <c r="PF34" s="142"/>
      <c r="PG34" s="142"/>
      <c r="PH34" s="142"/>
      <c r="PI34" s="142"/>
      <c r="PJ34" s="142"/>
      <c r="PK34" s="142"/>
      <c r="PL34" s="142"/>
      <c r="PM34" s="142"/>
      <c r="PN34" s="142"/>
      <c r="PO34" s="142"/>
      <c r="PP34" s="142"/>
      <c r="PQ34" s="142"/>
      <c r="PR34" s="142"/>
      <c r="PS34" s="142"/>
      <c r="PT34" s="142"/>
      <c r="PU34" s="142"/>
      <c r="PV34" s="142"/>
      <c r="PW34" s="142"/>
      <c r="PX34" s="142"/>
      <c r="PY34" s="142"/>
      <c r="PZ34" s="142"/>
      <c r="QA34" s="142"/>
      <c r="QB34" s="142"/>
      <c r="QC34" s="142"/>
      <c r="QD34" s="142"/>
      <c r="QE34" s="142"/>
      <c r="QF34" s="142"/>
      <c r="QG34" s="142"/>
      <c r="QH34" s="142"/>
      <c r="QI34" s="142"/>
      <c r="QJ34" s="142"/>
      <c r="QK34" s="142"/>
      <c r="QL34" s="142"/>
      <c r="QM34" s="142"/>
      <c r="QN34" s="142"/>
      <c r="QO34" s="142"/>
      <c r="QP34" s="142"/>
      <c r="QQ34" s="142"/>
      <c r="QR34" s="142"/>
      <c r="QS34" s="142"/>
      <c r="QT34" s="142"/>
      <c r="QU34" s="142"/>
      <c r="QV34" s="142"/>
      <c r="QW34" s="142"/>
      <c r="QX34" s="142"/>
      <c r="QY34" s="142"/>
      <c r="QZ34" s="142"/>
      <c r="RA34" s="142"/>
      <c r="RB34" s="142"/>
      <c r="RC34" s="142"/>
      <c r="RD34" s="142"/>
      <c r="RE34" s="142"/>
      <c r="RF34" s="142"/>
      <c r="RG34" s="142"/>
      <c r="RH34" s="142"/>
      <c r="RI34" s="142"/>
      <c r="RJ34" s="142"/>
      <c r="RK34" s="142"/>
      <c r="RL34" s="142"/>
      <c r="RM34" s="142"/>
      <c r="RN34" s="142"/>
      <c r="RO34" s="142"/>
      <c r="RP34" s="142"/>
      <c r="RQ34" s="142"/>
      <c r="RR34" s="142"/>
      <c r="RS34" s="142"/>
      <c r="RT34" s="142"/>
      <c r="RU34" s="142"/>
      <c r="RV34" s="142"/>
      <c r="RW34" s="142"/>
      <c r="RX34" s="142"/>
      <c r="RY34" s="142"/>
      <c r="RZ34" s="142"/>
      <c r="SA34" s="142"/>
      <c r="SB34" s="142"/>
      <c r="SC34" s="142"/>
      <c r="SD34" s="142"/>
      <c r="SE34" s="142"/>
      <c r="SF34" s="142"/>
      <c r="SG34" s="142"/>
      <c r="SH34" s="142"/>
      <c r="SI34" s="142"/>
      <c r="SJ34" s="142"/>
      <c r="SK34" s="142"/>
      <c r="SL34" s="142"/>
      <c r="SM34" s="142"/>
      <c r="SN34" s="142"/>
      <c r="SO34" s="142"/>
      <c r="SP34" s="142"/>
      <c r="SQ34" s="142"/>
      <c r="SR34" s="142"/>
      <c r="SS34" s="142"/>
      <c r="ST34" s="142"/>
      <c r="SU34" s="142"/>
      <c r="SV34" s="142"/>
      <c r="SW34" s="142"/>
      <c r="SX34" s="142"/>
      <c r="SY34" s="142"/>
      <c r="SZ34" s="142"/>
      <c r="TA34" s="142"/>
      <c r="TB34" s="142"/>
      <c r="TC34" s="142"/>
      <c r="TD34" s="142"/>
      <c r="TE34" s="142"/>
      <c r="TF34" s="142"/>
      <c r="TG34" s="142"/>
      <c r="TH34" s="142"/>
      <c r="TI34" s="142"/>
      <c r="TJ34" s="142"/>
      <c r="TK34" s="142"/>
      <c r="TL34" s="142"/>
      <c r="TM34" s="142"/>
      <c r="TN34" s="142"/>
      <c r="TO34" s="142"/>
      <c r="TP34" s="142"/>
      <c r="TQ34" s="142"/>
      <c r="TR34" s="142"/>
      <c r="TS34" s="142"/>
      <c r="TT34" s="142"/>
      <c r="TU34" s="142"/>
      <c r="TV34" s="142"/>
      <c r="TW34" s="142"/>
      <c r="TX34" s="142"/>
      <c r="TY34" s="142"/>
      <c r="TZ34" s="142"/>
      <c r="UA34" s="142"/>
      <c r="UB34" s="142"/>
      <c r="UC34" s="142"/>
      <c r="UD34" s="142"/>
      <c r="UE34" s="142"/>
      <c r="UF34" s="142"/>
      <c r="UG34" s="142"/>
      <c r="UH34" s="142"/>
      <c r="UI34" s="142"/>
      <c r="UJ34" s="142"/>
      <c r="UK34" s="142"/>
      <c r="UL34" s="142"/>
      <c r="UM34" s="142"/>
      <c r="UN34" s="142"/>
      <c r="UO34" s="142"/>
      <c r="UP34" s="142"/>
      <c r="UQ34" s="142"/>
      <c r="UR34" s="142"/>
      <c r="US34" s="142"/>
      <c r="UT34" s="142"/>
      <c r="UU34" s="142"/>
      <c r="UV34" s="142"/>
      <c r="UW34" s="142"/>
      <c r="UX34" s="142"/>
      <c r="UY34" s="142"/>
      <c r="UZ34" s="142"/>
      <c r="VA34" s="142"/>
      <c r="VB34" s="142"/>
      <c r="VC34" s="142"/>
      <c r="VD34" s="142"/>
      <c r="VE34" s="142"/>
      <c r="VF34" s="142"/>
      <c r="VG34" s="142"/>
      <c r="VH34" s="142"/>
      <c r="VI34" s="142"/>
      <c r="VJ34" s="142"/>
      <c r="VK34" s="142"/>
      <c r="VL34" s="142"/>
      <c r="VM34" s="142"/>
      <c r="VN34" s="142"/>
      <c r="VO34" s="142"/>
      <c r="VP34" s="142"/>
      <c r="VQ34" s="142"/>
      <c r="VR34" s="142"/>
      <c r="VS34" s="142"/>
      <c r="VT34" s="142"/>
      <c r="VU34" s="142"/>
      <c r="VV34" s="142"/>
      <c r="VW34" s="142"/>
      <c r="VX34" s="142"/>
      <c r="VY34" s="142"/>
      <c r="VZ34" s="142"/>
      <c r="WA34" s="142"/>
      <c r="WB34" s="142"/>
      <c r="WC34" s="142"/>
      <c r="WD34" s="142"/>
      <c r="WE34" s="142"/>
      <c r="WF34" s="142"/>
      <c r="WG34" s="142"/>
      <c r="WH34" s="142"/>
      <c r="WI34" s="142"/>
      <c r="WJ34" s="142"/>
      <c r="WK34" s="142"/>
      <c r="WL34" s="142"/>
      <c r="WM34" s="142"/>
      <c r="WN34" s="142"/>
      <c r="WO34" s="142"/>
      <c r="WP34" s="142"/>
      <c r="WQ34" s="142"/>
      <c r="WR34" s="142"/>
      <c r="WS34" s="142"/>
      <c r="WT34" s="142"/>
      <c r="WU34" s="142"/>
      <c r="WV34" s="142"/>
      <c r="WW34" s="142"/>
      <c r="WX34" s="142"/>
      <c r="WY34" s="142"/>
      <c r="WZ34" s="142"/>
      <c r="XA34" s="142"/>
      <c r="XB34" s="142"/>
      <c r="XC34" s="142"/>
      <c r="XD34" s="142"/>
      <c r="XE34" s="142"/>
      <c r="XF34" s="142"/>
      <c r="XG34" s="142"/>
      <c r="XH34" s="142"/>
      <c r="XI34" s="142"/>
      <c r="XJ34" s="142"/>
      <c r="XK34" s="142"/>
      <c r="XL34" s="142"/>
      <c r="XM34" s="142"/>
      <c r="XN34" s="142"/>
      <c r="XO34" s="142"/>
      <c r="XP34" s="142"/>
      <c r="XQ34" s="142"/>
      <c r="XR34" s="142"/>
      <c r="XS34" s="142"/>
      <c r="XT34" s="142"/>
      <c r="XU34" s="142"/>
      <c r="XV34" s="142"/>
      <c r="XW34" s="142"/>
      <c r="XX34" s="142"/>
      <c r="XY34" s="142"/>
      <c r="XZ34" s="142"/>
      <c r="YA34" s="142"/>
      <c r="YB34" s="142"/>
      <c r="YC34" s="142"/>
      <c r="YD34" s="142"/>
      <c r="YE34" s="142"/>
      <c r="YF34" s="142"/>
      <c r="YG34" s="142"/>
      <c r="YH34" s="142"/>
      <c r="YI34" s="142"/>
      <c r="YJ34" s="142"/>
      <c r="YK34" s="142"/>
      <c r="YL34" s="142"/>
      <c r="YM34" s="142"/>
      <c r="YN34" s="142"/>
      <c r="YO34" s="142"/>
      <c r="YP34" s="142"/>
      <c r="YQ34" s="142"/>
      <c r="YR34" s="142"/>
      <c r="YS34" s="142"/>
      <c r="YT34" s="142"/>
      <c r="YU34" s="142"/>
      <c r="YV34" s="142"/>
      <c r="YW34" s="142"/>
      <c r="YX34" s="142"/>
      <c r="YY34" s="142"/>
      <c r="YZ34" s="142"/>
      <c r="ZA34" s="142"/>
      <c r="ZB34" s="142"/>
      <c r="ZC34" s="142"/>
      <c r="ZD34" s="142"/>
      <c r="ZE34" s="142"/>
      <c r="ZF34" s="142"/>
      <c r="ZG34" s="142"/>
      <c r="ZH34" s="142"/>
      <c r="ZI34" s="142"/>
      <c r="ZJ34" s="142"/>
      <c r="ZK34" s="142"/>
      <c r="ZL34" s="142"/>
      <c r="ZM34" s="142"/>
      <c r="ZN34" s="142"/>
      <c r="ZO34" s="142"/>
      <c r="ZP34" s="142"/>
      <c r="ZQ34" s="142"/>
      <c r="ZR34" s="142"/>
      <c r="ZS34" s="142"/>
      <c r="ZT34" s="142"/>
      <c r="ZU34" s="142"/>
      <c r="ZV34" s="142"/>
      <c r="ZW34" s="142"/>
      <c r="ZX34" s="142"/>
      <c r="ZY34" s="142"/>
      <c r="ZZ34" s="142"/>
      <c r="AAA34" s="142"/>
      <c r="AAB34" s="142"/>
      <c r="AAC34" s="142"/>
      <c r="AAD34" s="142"/>
      <c r="AAE34" s="142"/>
      <c r="AAF34" s="142"/>
      <c r="AAG34" s="142"/>
      <c r="AAH34" s="142"/>
      <c r="AAI34" s="142"/>
      <c r="AAJ34" s="142"/>
      <c r="AAK34" s="142"/>
      <c r="AAL34" s="142"/>
      <c r="AAM34" s="142"/>
      <c r="AAN34" s="142"/>
      <c r="AAO34" s="142"/>
      <c r="AAP34" s="142"/>
      <c r="AAQ34" s="142"/>
      <c r="AAR34" s="142"/>
      <c r="AAS34" s="142"/>
      <c r="AAT34" s="142"/>
      <c r="AAU34" s="142"/>
      <c r="AAV34" s="142"/>
      <c r="AAW34" s="142"/>
      <c r="AAX34" s="142"/>
      <c r="AAY34" s="142"/>
      <c r="AAZ34" s="142"/>
      <c r="ABA34" s="142"/>
      <c r="ABB34" s="142"/>
      <c r="ABC34" s="142"/>
      <c r="ABD34" s="142"/>
      <c r="ABE34" s="142"/>
      <c r="ABF34" s="142"/>
      <c r="ABG34" s="142"/>
      <c r="ABH34" s="142"/>
      <c r="ABI34" s="142"/>
      <c r="ABJ34" s="142"/>
      <c r="ABK34" s="142"/>
      <c r="ABL34" s="142"/>
      <c r="ABM34" s="142"/>
      <c r="ABN34" s="142"/>
      <c r="ABO34" s="142"/>
      <c r="ABP34" s="142"/>
      <c r="ABQ34" s="142"/>
      <c r="ABR34" s="142"/>
      <c r="ABS34" s="142"/>
      <c r="ABT34" s="142"/>
      <c r="ABU34" s="142"/>
      <c r="ABV34" s="142"/>
      <c r="ABW34" s="142"/>
      <c r="ABX34" s="142"/>
      <c r="ABY34" s="142"/>
      <c r="ABZ34" s="142"/>
      <c r="ACA34" s="142"/>
      <c r="ACB34" s="142"/>
      <c r="ACC34" s="142"/>
      <c r="ACD34" s="142"/>
      <c r="ACE34" s="142"/>
      <c r="ACF34" s="142"/>
      <c r="ACG34" s="142"/>
      <c r="ACH34" s="142"/>
      <c r="ACI34" s="142"/>
      <c r="ACJ34" s="142"/>
      <c r="ACK34" s="142"/>
      <c r="ACL34" s="142"/>
      <c r="ACM34" s="142"/>
      <c r="ACN34" s="142"/>
      <c r="ACO34" s="142"/>
      <c r="ACP34" s="142"/>
      <c r="ACQ34" s="142"/>
      <c r="ACR34" s="142"/>
      <c r="ACS34" s="142"/>
      <c r="ACT34" s="142"/>
      <c r="ACU34" s="142"/>
      <c r="ACV34" s="142"/>
      <c r="ACW34" s="142"/>
      <c r="ACX34" s="142"/>
      <c r="ACY34" s="142"/>
      <c r="ACZ34" s="142"/>
      <c r="ADA34" s="142"/>
      <c r="ADB34" s="142"/>
      <c r="ADC34" s="142"/>
      <c r="ADD34" s="142"/>
      <c r="ADE34" s="142"/>
      <c r="ADF34" s="142"/>
      <c r="ADG34" s="142"/>
      <c r="ADH34" s="142"/>
      <c r="ADI34" s="142"/>
      <c r="ADJ34" s="142"/>
      <c r="ADK34" s="142"/>
      <c r="ADL34" s="142"/>
      <c r="ADM34" s="142"/>
      <c r="ADN34" s="142"/>
      <c r="ADO34" s="142"/>
      <c r="ADP34" s="142"/>
      <c r="ADQ34" s="142"/>
      <c r="ADR34" s="142"/>
      <c r="ADS34" s="142"/>
      <c r="ADT34" s="142"/>
      <c r="ADU34" s="142"/>
      <c r="ADV34" s="142"/>
      <c r="ADW34" s="142"/>
      <c r="ADX34" s="142"/>
      <c r="ADY34" s="142"/>
      <c r="ADZ34" s="142"/>
      <c r="AEA34" s="142"/>
      <c r="AEB34" s="142"/>
      <c r="AEC34" s="142"/>
      <c r="AED34" s="142"/>
      <c r="AEE34" s="142"/>
      <c r="AEF34" s="142"/>
      <c r="AEG34" s="142"/>
      <c r="AEH34" s="142"/>
      <c r="AEI34" s="142"/>
      <c r="AEJ34" s="142"/>
      <c r="AEK34" s="142"/>
      <c r="AEL34" s="142"/>
      <c r="AEM34" s="142"/>
      <c r="AEN34" s="142"/>
      <c r="AEO34" s="142"/>
      <c r="AEP34" s="142"/>
      <c r="AEQ34" s="142"/>
      <c r="AER34" s="142"/>
      <c r="AES34" s="142"/>
      <c r="AET34" s="142"/>
      <c r="AEU34" s="142"/>
      <c r="AEV34" s="142"/>
      <c r="AEW34" s="142"/>
      <c r="AEX34" s="142"/>
      <c r="AEY34" s="142"/>
      <c r="AEZ34" s="142"/>
      <c r="AFA34" s="142"/>
      <c r="AFB34" s="142"/>
      <c r="AFC34" s="142"/>
      <c r="AFD34" s="142"/>
      <c r="AFE34" s="142"/>
      <c r="AFF34" s="142"/>
      <c r="AFG34" s="142"/>
      <c r="AFH34" s="142"/>
      <c r="AFI34" s="142"/>
      <c r="AFJ34" s="142"/>
      <c r="AFK34" s="142"/>
      <c r="AFL34" s="142"/>
      <c r="AFM34" s="142"/>
      <c r="AFN34" s="142"/>
      <c r="AFO34" s="142"/>
      <c r="AFP34" s="142"/>
      <c r="AFQ34" s="142"/>
      <c r="AFR34" s="142"/>
      <c r="AFS34" s="142"/>
      <c r="AFT34" s="142"/>
      <c r="AFU34" s="142"/>
      <c r="AFV34" s="142"/>
      <c r="AFW34" s="142"/>
      <c r="AFX34" s="142"/>
      <c r="AFY34" s="142"/>
      <c r="AFZ34" s="142"/>
      <c r="AGA34" s="142"/>
      <c r="AGB34" s="142"/>
      <c r="AGC34" s="142"/>
      <c r="AGD34" s="142"/>
      <c r="AGE34" s="142"/>
      <c r="AGF34" s="142"/>
      <c r="AGG34" s="142"/>
      <c r="AGH34" s="142"/>
      <c r="AGI34" s="142"/>
      <c r="AGJ34" s="142"/>
      <c r="AGK34" s="142"/>
      <c r="AGL34" s="142"/>
      <c r="AGM34" s="142"/>
      <c r="AGN34" s="142"/>
      <c r="AGO34" s="142"/>
      <c r="AGP34" s="142"/>
      <c r="AGQ34" s="142"/>
      <c r="AGR34" s="142"/>
      <c r="AGS34" s="142"/>
      <c r="AGT34" s="142"/>
      <c r="AGU34" s="142"/>
      <c r="AGV34" s="142"/>
      <c r="AGW34" s="142"/>
      <c r="AGX34" s="142"/>
      <c r="AGY34" s="142"/>
      <c r="AGZ34" s="142"/>
      <c r="AHA34" s="142"/>
      <c r="AHB34" s="142"/>
      <c r="AHC34" s="142"/>
      <c r="AHD34" s="142"/>
      <c r="AHE34" s="142"/>
      <c r="AHF34" s="142"/>
      <c r="AHG34" s="142"/>
      <c r="AHH34" s="142"/>
      <c r="AHI34" s="142"/>
      <c r="AHJ34" s="142"/>
      <c r="AHK34" s="142"/>
      <c r="AHL34" s="142"/>
      <c r="AHM34" s="142"/>
      <c r="AHN34" s="142"/>
      <c r="AHO34" s="142"/>
      <c r="AHP34" s="142"/>
      <c r="AHQ34" s="142"/>
      <c r="AHR34" s="142"/>
      <c r="AHS34" s="142"/>
      <c r="AHT34" s="142"/>
      <c r="AHU34" s="142"/>
      <c r="AHV34" s="142"/>
      <c r="AHW34" s="142"/>
      <c r="AHX34" s="142"/>
      <c r="AHY34" s="142"/>
      <c r="AHZ34" s="142"/>
      <c r="AIA34" s="142"/>
      <c r="AIB34" s="142"/>
      <c r="AIC34" s="142"/>
      <c r="AID34" s="142"/>
      <c r="AIE34" s="142"/>
      <c r="AIF34" s="142"/>
      <c r="AIG34" s="142"/>
      <c r="AIH34" s="142"/>
      <c r="AII34" s="142"/>
      <c r="AIJ34" s="142"/>
      <c r="AIK34" s="142"/>
      <c r="AIL34" s="142"/>
      <c r="AIM34" s="142"/>
      <c r="AIN34" s="142"/>
      <c r="AIO34" s="142"/>
      <c r="AIP34" s="142"/>
      <c r="AIQ34" s="142"/>
      <c r="AIR34" s="142"/>
      <c r="AIS34" s="142"/>
      <c r="AIT34" s="142"/>
      <c r="AIU34" s="142"/>
      <c r="AIV34" s="142"/>
      <c r="AIW34" s="142"/>
      <c r="AIX34" s="142"/>
      <c r="AIY34" s="142"/>
      <c r="AIZ34" s="142"/>
      <c r="AJA34" s="142"/>
      <c r="AJB34" s="142"/>
      <c r="AJC34" s="142"/>
      <c r="AJD34" s="142"/>
      <c r="AJE34" s="142"/>
      <c r="AJF34" s="142"/>
      <c r="AJG34" s="142"/>
      <c r="AJH34" s="142"/>
      <c r="AJI34" s="142"/>
      <c r="AJJ34" s="142"/>
      <c r="AJK34" s="142"/>
      <c r="AJL34" s="142"/>
      <c r="AJM34" s="142"/>
      <c r="AJN34" s="142"/>
      <c r="AJO34" s="142"/>
      <c r="AJP34" s="142"/>
      <c r="AJQ34" s="142"/>
      <c r="AJR34" s="142"/>
      <c r="AJS34" s="142"/>
      <c r="AJT34" s="142"/>
      <c r="AJU34" s="142"/>
      <c r="AJV34" s="142"/>
      <c r="AJW34" s="142"/>
      <c r="AJX34" s="142"/>
      <c r="AJY34" s="142"/>
      <c r="AJZ34" s="142"/>
      <c r="AKA34" s="142"/>
      <c r="AKB34" s="142"/>
      <c r="AKC34" s="142"/>
      <c r="AKD34" s="142"/>
      <c r="AKE34" s="142"/>
      <c r="AKF34" s="142"/>
      <c r="AKG34" s="142"/>
      <c r="AKH34" s="142"/>
      <c r="AKI34" s="142"/>
      <c r="AKJ34" s="142"/>
      <c r="AKK34" s="142"/>
      <c r="AKL34" s="142"/>
      <c r="AKM34" s="142"/>
      <c r="AKN34" s="142"/>
      <c r="AKO34" s="142"/>
      <c r="AKP34" s="142"/>
      <c r="AKQ34" s="142"/>
      <c r="AKR34" s="142"/>
      <c r="AKS34" s="142"/>
      <c r="AKT34" s="142"/>
      <c r="AKU34" s="142"/>
      <c r="AKV34" s="142"/>
      <c r="AKW34" s="142"/>
      <c r="AKX34" s="142"/>
      <c r="AKY34" s="142"/>
      <c r="AKZ34" s="142"/>
      <c r="ALA34" s="142"/>
      <c r="ALB34" s="142"/>
      <c r="ALC34" s="142"/>
      <c r="ALD34" s="142"/>
      <c r="ALE34" s="142"/>
      <c r="ALF34" s="142"/>
      <c r="ALG34" s="142"/>
      <c r="ALH34" s="142"/>
      <c r="ALI34" s="142"/>
      <c r="ALJ34" s="142"/>
      <c r="ALK34" s="142"/>
      <c r="ALL34" s="142"/>
      <c r="ALM34" s="142"/>
      <c r="ALN34" s="142"/>
      <c r="ALO34" s="142"/>
      <c r="ALP34" s="142"/>
      <c r="ALQ34" s="142"/>
      <c r="ALR34" s="142"/>
      <c r="ALS34" s="142"/>
      <c r="ALT34" s="142"/>
      <c r="ALU34" s="142"/>
      <c r="ALV34" s="142"/>
      <c r="ALW34" s="142"/>
      <c r="ALX34" s="142"/>
      <c r="ALY34" s="142"/>
      <c r="ALZ34" s="142"/>
      <c r="AMA34" s="142"/>
      <c r="AMB34" s="142"/>
      <c r="AMC34" s="142"/>
      <c r="AMD34" s="142"/>
      <c r="AME34" s="142"/>
      <c r="AMF34" s="142"/>
      <c r="AMG34" s="142"/>
      <c r="AMH34" s="142"/>
    </row>
    <row r="35" spans="1:1022" ht="15" x14ac:dyDescent="0.25">
      <c r="A35" s="136"/>
      <c r="B35" s="136"/>
      <c r="C35" s="136"/>
      <c r="D35" s="136"/>
      <c r="E35" s="136"/>
      <c r="F35" s="136"/>
      <c r="G35" s="136"/>
      <c r="H35" s="140"/>
      <c r="I35" s="141"/>
      <c r="J35" s="141"/>
      <c r="K35" s="136"/>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c r="IJ35" s="142"/>
      <c r="IK35" s="142"/>
      <c r="IL35" s="142"/>
      <c r="IM35" s="142"/>
      <c r="IN35" s="142"/>
      <c r="IO35" s="142"/>
      <c r="IP35" s="142"/>
      <c r="IQ35" s="142"/>
      <c r="IR35" s="142"/>
      <c r="IS35" s="142"/>
      <c r="IT35" s="142"/>
      <c r="IU35" s="142"/>
      <c r="IV35" s="142"/>
      <c r="IW35" s="142"/>
      <c r="IX35" s="142"/>
      <c r="IY35" s="142"/>
      <c r="IZ35" s="142"/>
      <c r="JA35" s="142"/>
      <c r="JB35" s="142"/>
      <c r="JC35" s="142"/>
      <c r="JD35" s="142"/>
      <c r="JE35" s="142"/>
      <c r="JF35" s="142"/>
      <c r="JG35" s="142"/>
      <c r="JH35" s="142"/>
      <c r="JI35" s="142"/>
      <c r="JJ35" s="142"/>
      <c r="JK35" s="142"/>
      <c r="JL35" s="142"/>
      <c r="JM35" s="142"/>
      <c r="JN35" s="142"/>
      <c r="JO35" s="142"/>
      <c r="JP35" s="142"/>
      <c r="JQ35" s="142"/>
      <c r="JR35" s="142"/>
      <c r="JS35" s="142"/>
      <c r="JT35" s="142"/>
      <c r="JU35" s="142"/>
      <c r="JV35" s="142"/>
      <c r="JW35" s="142"/>
      <c r="JX35" s="142"/>
      <c r="JY35" s="142"/>
      <c r="JZ35" s="142"/>
      <c r="KA35" s="142"/>
      <c r="KB35" s="142"/>
      <c r="KC35" s="142"/>
      <c r="KD35" s="142"/>
      <c r="KE35" s="142"/>
      <c r="KF35" s="142"/>
      <c r="KG35" s="142"/>
      <c r="KH35" s="142"/>
      <c r="KI35" s="142"/>
      <c r="KJ35" s="142"/>
      <c r="KK35" s="142"/>
      <c r="KL35" s="142"/>
      <c r="KM35" s="142"/>
      <c r="KN35" s="142"/>
      <c r="KO35" s="142"/>
      <c r="KP35" s="142"/>
      <c r="KQ35" s="142"/>
      <c r="KR35" s="142"/>
      <c r="KS35" s="142"/>
      <c r="KT35" s="142"/>
      <c r="KU35" s="142"/>
      <c r="KV35" s="142"/>
      <c r="KW35" s="142"/>
      <c r="KX35" s="142"/>
      <c r="KY35" s="142"/>
      <c r="KZ35" s="142"/>
      <c r="LA35" s="142"/>
      <c r="LB35" s="142"/>
      <c r="LC35" s="142"/>
      <c r="LD35" s="142"/>
      <c r="LE35" s="142"/>
      <c r="LF35" s="142"/>
      <c r="LG35" s="142"/>
      <c r="LH35" s="142"/>
      <c r="LI35" s="142"/>
      <c r="LJ35" s="142"/>
      <c r="LK35" s="142"/>
      <c r="LL35" s="142"/>
      <c r="LM35" s="142"/>
      <c r="LN35" s="142"/>
      <c r="LO35" s="142"/>
      <c r="LP35" s="142"/>
      <c r="LQ35" s="142"/>
      <c r="LR35" s="142"/>
      <c r="LS35" s="142"/>
      <c r="LT35" s="142"/>
      <c r="LU35" s="142"/>
      <c r="LV35" s="142"/>
      <c r="LW35" s="142"/>
      <c r="LX35" s="142"/>
      <c r="LY35" s="142"/>
      <c r="LZ35" s="142"/>
      <c r="MA35" s="142"/>
      <c r="MB35" s="142"/>
      <c r="MC35" s="142"/>
      <c r="MD35" s="142"/>
      <c r="ME35" s="142"/>
      <c r="MF35" s="142"/>
      <c r="MG35" s="142"/>
      <c r="MH35" s="142"/>
      <c r="MI35" s="142"/>
      <c r="MJ35" s="142"/>
      <c r="MK35" s="142"/>
      <c r="ML35" s="142"/>
      <c r="MM35" s="142"/>
      <c r="MN35" s="142"/>
      <c r="MO35" s="142"/>
      <c r="MP35" s="142"/>
      <c r="MQ35" s="142"/>
      <c r="MR35" s="142"/>
      <c r="MS35" s="142"/>
      <c r="MT35" s="142"/>
      <c r="MU35" s="142"/>
      <c r="MV35" s="142"/>
      <c r="MW35" s="142"/>
      <c r="MX35" s="142"/>
      <c r="MY35" s="142"/>
      <c r="MZ35" s="142"/>
      <c r="NA35" s="142"/>
      <c r="NB35" s="142"/>
      <c r="NC35" s="142"/>
      <c r="ND35" s="142"/>
      <c r="NE35" s="142"/>
      <c r="NF35" s="142"/>
      <c r="NG35" s="142"/>
      <c r="NH35" s="142"/>
      <c r="NI35" s="142"/>
      <c r="NJ35" s="142"/>
      <c r="NK35" s="142"/>
      <c r="NL35" s="142"/>
      <c r="NM35" s="142"/>
      <c r="NN35" s="142"/>
      <c r="NO35" s="142"/>
      <c r="NP35" s="142"/>
      <c r="NQ35" s="142"/>
      <c r="NR35" s="142"/>
      <c r="NS35" s="142"/>
      <c r="NT35" s="142"/>
      <c r="NU35" s="142"/>
      <c r="NV35" s="142"/>
      <c r="NW35" s="142"/>
      <c r="NX35" s="142"/>
      <c r="NY35" s="142"/>
      <c r="NZ35" s="142"/>
      <c r="OA35" s="142"/>
      <c r="OB35" s="142"/>
      <c r="OC35" s="142"/>
      <c r="OD35" s="142"/>
      <c r="OE35" s="142"/>
      <c r="OF35" s="142"/>
      <c r="OG35" s="142"/>
      <c r="OH35" s="142"/>
      <c r="OI35" s="142"/>
      <c r="OJ35" s="142"/>
      <c r="OK35" s="142"/>
      <c r="OL35" s="142"/>
      <c r="OM35" s="142"/>
      <c r="ON35" s="142"/>
      <c r="OO35" s="142"/>
      <c r="OP35" s="142"/>
      <c r="OQ35" s="142"/>
      <c r="OR35" s="142"/>
      <c r="OS35" s="142"/>
      <c r="OT35" s="142"/>
      <c r="OU35" s="142"/>
      <c r="OV35" s="142"/>
      <c r="OW35" s="142"/>
      <c r="OX35" s="142"/>
      <c r="OY35" s="142"/>
      <c r="OZ35" s="142"/>
      <c r="PA35" s="142"/>
      <c r="PB35" s="142"/>
      <c r="PC35" s="142"/>
      <c r="PD35" s="142"/>
      <c r="PE35" s="142"/>
      <c r="PF35" s="142"/>
      <c r="PG35" s="142"/>
      <c r="PH35" s="142"/>
      <c r="PI35" s="142"/>
      <c r="PJ35" s="142"/>
      <c r="PK35" s="142"/>
      <c r="PL35" s="142"/>
      <c r="PM35" s="142"/>
      <c r="PN35" s="142"/>
      <c r="PO35" s="142"/>
      <c r="PP35" s="142"/>
      <c r="PQ35" s="142"/>
      <c r="PR35" s="142"/>
      <c r="PS35" s="142"/>
      <c r="PT35" s="142"/>
      <c r="PU35" s="142"/>
      <c r="PV35" s="142"/>
      <c r="PW35" s="142"/>
      <c r="PX35" s="142"/>
      <c r="PY35" s="142"/>
      <c r="PZ35" s="142"/>
      <c r="QA35" s="142"/>
      <c r="QB35" s="142"/>
      <c r="QC35" s="142"/>
      <c r="QD35" s="142"/>
      <c r="QE35" s="142"/>
      <c r="QF35" s="142"/>
      <c r="QG35" s="142"/>
      <c r="QH35" s="142"/>
      <c r="QI35" s="142"/>
      <c r="QJ35" s="142"/>
      <c r="QK35" s="142"/>
      <c r="QL35" s="142"/>
      <c r="QM35" s="142"/>
      <c r="QN35" s="142"/>
      <c r="QO35" s="142"/>
      <c r="QP35" s="142"/>
      <c r="QQ35" s="142"/>
      <c r="QR35" s="142"/>
      <c r="QS35" s="142"/>
      <c r="QT35" s="142"/>
      <c r="QU35" s="142"/>
      <c r="QV35" s="142"/>
      <c r="QW35" s="142"/>
      <c r="QX35" s="142"/>
      <c r="QY35" s="142"/>
      <c r="QZ35" s="142"/>
      <c r="RA35" s="142"/>
      <c r="RB35" s="142"/>
      <c r="RC35" s="142"/>
      <c r="RD35" s="142"/>
      <c r="RE35" s="142"/>
      <c r="RF35" s="142"/>
      <c r="RG35" s="142"/>
      <c r="RH35" s="142"/>
      <c r="RI35" s="142"/>
      <c r="RJ35" s="142"/>
      <c r="RK35" s="142"/>
      <c r="RL35" s="142"/>
      <c r="RM35" s="142"/>
      <c r="RN35" s="142"/>
      <c r="RO35" s="142"/>
      <c r="RP35" s="142"/>
      <c r="RQ35" s="142"/>
      <c r="RR35" s="142"/>
      <c r="RS35" s="142"/>
      <c r="RT35" s="142"/>
      <c r="RU35" s="142"/>
      <c r="RV35" s="142"/>
      <c r="RW35" s="142"/>
      <c r="RX35" s="142"/>
      <c r="RY35" s="142"/>
      <c r="RZ35" s="142"/>
      <c r="SA35" s="142"/>
      <c r="SB35" s="142"/>
      <c r="SC35" s="142"/>
      <c r="SD35" s="142"/>
      <c r="SE35" s="142"/>
      <c r="SF35" s="142"/>
      <c r="SG35" s="142"/>
      <c r="SH35" s="142"/>
      <c r="SI35" s="142"/>
      <c r="SJ35" s="142"/>
      <c r="SK35" s="142"/>
      <c r="SL35" s="142"/>
      <c r="SM35" s="142"/>
      <c r="SN35" s="142"/>
      <c r="SO35" s="142"/>
      <c r="SP35" s="142"/>
      <c r="SQ35" s="142"/>
      <c r="SR35" s="142"/>
      <c r="SS35" s="142"/>
      <c r="ST35" s="142"/>
      <c r="SU35" s="142"/>
      <c r="SV35" s="142"/>
      <c r="SW35" s="142"/>
      <c r="SX35" s="142"/>
      <c r="SY35" s="142"/>
      <c r="SZ35" s="142"/>
      <c r="TA35" s="142"/>
      <c r="TB35" s="142"/>
      <c r="TC35" s="142"/>
      <c r="TD35" s="142"/>
      <c r="TE35" s="142"/>
      <c r="TF35" s="142"/>
      <c r="TG35" s="142"/>
      <c r="TH35" s="142"/>
      <c r="TI35" s="142"/>
      <c r="TJ35" s="142"/>
      <c r="TK35" s="142"/>
      <c r="TL35" s="142"/>
      <c r="TM35" s="142"/>
      <c r="TN35" s="142"/>
      <c r="TO35" s="142"/>
      <c r="TP35" s="142"/>
      <c r="TQ35" s="142"/>
      <c r="TR35" s="142"/>
      <c r="TS35" s="142"/>
      <c r="TT35" s="142"/>
      <c r="TU35" s="142"/>
      <c r="TV35" s="142"/>
      <c r="TW35" s="142"/>
      <c r="TX35" s="142"/>
      <c r="TY35" s="142"/>
      <c r="TZ35" s="142"/>
      <c r="UA35" s="142"/>
      <c r="UB35" s="142"/>
      <c r="UC35" s="142"/>
      <c r="UD35" s="142"/>
      <c r="UE35" s="142"/>
      <c r="UF35" s="142"/>
      <c r="UG35" s="142"/>
      <c r="UH35" s="142"/>
      <c r="UI35" s="142"/>
      <c r="UJ35" s="142"/>
      <c r="UK35" s="142"/>
      <c r="UL35" s="142"/>
      <c r="UM35" s="142"/>
      <c r="UN35" s="142"/>
      <c r="UO35" s="142"/>
      <c r="UP35" s="142"/>
      <c r="UQ35" s="142"/>
      <c r="UR35" s="142"/>
      <c r="US35" s="142"/>
      <c r="UT35" s="142"/>
      <c r="UU35" s="142"/>
      <c r="UV35" s="142"/>
      <c r="UW35" s="142"/>
      <c r="UX35" s="142"/>
      <c r="UY35" s="142"/>
      <c r="UZ35" s="142"/>
      <c r="VA35" s="142"/>
      <c r="VB35" s="142"/>
      <c r="VC35" s="142"/>
      <c r="VD35" s="142"/>
      <c r="VE35" s="142"/>
      <c r="VF35" s="142"/>
      <c r="VG35" s="142"/>
      <c r="VH35" s="142"/>
      <c r="VI35" s="142"/>
      <c r="VJ35" s="142"/>
      <c r="VK35" s="142"/>
      <c r="VL35" s="142"/>
      <c r="VM35" s="142"/>
      <c r="VN35" s="142"/>
      <c r="VO35" s="142"/>
      <c r="VP35" s="142"/>
      <c r="VQ35" s="142"/>
      <c r="VR35" s="142"/>
      <c r="VS35" s="142"/>
      <c r="VT35" s="142"/>
      <c r="VU35" s="142"/>
      <c r="VV35" s="142"/>
      <c r="VW35" s="142"/>
      <c r="VX35" s="142"/>
      <c r="VY35" s="142"/>
      <c r="VZ35" s="142"/>
      <c r="WA35" s="142"/>
      <c r="WB35" s="142"/>
      <c r="WC35" s="142"/>
      <c r="WD35" s="142"/>
      <c r="WE35" s="142"/>
      <c r="WF35" s="142"/>
      <c r="WG35" s="142"/>
      <c r="WH35" s="142"/>
      <c r="WI35" s="142"/>
      <c r="WJ35" s="142"/>
      <c r="WK35" s="142"/>
      <c r="WL35" s="142"/>
      <c r="WM35" s="142"/>
      <c r="WN35" s="142"/>
      <c r="WO35" s="142"/>
      <c r="WP35" s="142"/>
      <c r="WQ35" s="142"/>
      <c r="WR35" s="142"/>
      <c r="WS35" s="142"/>
      <c r="WT35" s="142"/>
      <c r="WU35" s="142"/>
      <c r="WV35" s="142"/>
      <c r="WW35" s="142"/>
      <c r="WX35" s="142"/>
      <c r="WY35" s="142"/>
      <c r="WZ35" s="142"/>
      <c r="XA35" s="142"/>
      <c r="XB35" s="142"/>
      <c r="XC35" s="142"/>
      <c r="XD35" s="142"/>
      <c r="XE35" s="142"/>
      <c r="XF35" s="142"/>
      <c r="XG35" s="142"/>
      <c r="XH35" s="142"/>
      <c r="XI35" s="142"/>
      <c r="XJ35" s="142"/>
      <c r="XK35" s="142"/>
      <c r="XL35" s="142"/>
      <c r="XM35" s="142"/>
      <c r="XN35" s="142"/>
      <c r="XO35" s="142"/>
      <c r="XP35" s="142"/>
      <c r="XQ35" s="142"/>
      <c r="XR35" s="142"/>
      <c r="XS35" s="142"/>
      <c r="XT35" s="142"/>
      <c r="XU35" s="142"/>
      <c r="XV35" s="142"/>
      <c r="XW35" s="142"/>
      <c r="XX35" s="142"/>
      <c r="XY35" s="142"/>
      <c r="XZ35" s="142"/>
      <c r="YA35" s="142"/>
      <c r="YB35" s="142"/>
      <c r="YC35" s="142"/>
      <c r="YD35" s="142"/>
      <c r="YE35" s="142"/>
      <c r="YF35" s="142"/>
      <c r="YG35" s="142"/>
      <c r="YH35" s="142"/>
      <c r="YI35" s="142"/>
      <c r="YJ35" s="142"/>
      <c r="YK35" s="142"/>
      <c r="YL35" s="142"/>
      <c r="YM35" s="142"/>
      <c r="YN35" s="142"/>
      <c r="YO35" s="142"/>
      <c r="YP35" s="142"/>
      <c r="YQ35" s="142"/>
      <c r="YR35" s="142"/>
      <c r="YS35" s="142"/>
      <c r="YT35" s="142"/>
      <c r="YU35" s="142"/>
      <c r="YV35" s="142"/>
      <c r="YW35" s="142"/>
      <c r="YX35" s="142"/>
      <c r="YY35" s="142"/>
      <c r="YZ35" s="142"/>
      <c r="ZA35" s="142"/>
      <c r="ZB35" s="142"/>
      <c r="ZC35" s="142"/>
      <c r="ZD35" s="142"/>
      <c r="ZE35" s="142"/>
      <c r="ZF35" s="142"/>
      <c r="ZG35" s="142"/>
      <c r="ZH35" s="142"/>
      <c r="ZI35" s="142"/>
      <c r="ZJ35" s="142"/>
      <c r="ZK35" s="142"/>
      <c r="ZL35" s="142"/>
      <c r="ZM35" s="142"/>
      <c r="ZN35" s="142"/>
      <c r="ZO35" s="142"/>
      <c r="ZP35" s="142"/>
      <c r="ZQ35" s="142"/>
      <c r="ZR35" s="142"/>
      <c r="ZS35" s="142"/>
      <c r="ZT35" s="142"/>
      <c r="ZU35" s="142"/>
      <c r="ZV35" s="142"/>
      <c r="ZW35" s="142"/>
      <c r="ZX35" s="142"/>
      <c r="ZY35" s="142"/>
      <c r="ZZ35" s="142"/>
      <c r="AAA35" s="142"/>
      <c r="AAB35" s="142"/>
      <c r="AAC35" s="142"/>
      <c r="AAD35" s="142"/>
      <c r="AAE35" s="142"/>
      <c r="AAF35" s="142"/>
      <c r="AAG35" s="142"/>
      <c r="AAH35" s="142"/>
      <c r="AAI35" s="142"/>
      <c r="AAJ35" s="142"/>
      <c r="AAK35" s="142"/>
      <c r="AAL35" s="142"/>
      <c r="AAM35" s="142"/>
      <c r="AAN35" s="142"/>
      <c r="AAO35" s="142"/>
      <c r="AAP35" s="142"/>
      <c r="AAQ35" s="142"/>
      <c r="AAR35" s="142"/>
      <c r="AAS35" s="142"/>
      <c r="AAT35" s="142"/>
      <c r="AAU35" s="142"/>
      <c r="AAV35" s="142"/>
      <c r="AAW35" s="142"/>
      <c r="AAX35" s="142"/>
      <c r="AAY35" s="142"/>
      <c r="AAZ35" s="142"/>
      <c r="ABA35" s="142"/>
      <c r="ABB35" s="142"/>
      <c r="ABC35" s="142"/>
      <c r="ABD35" s="142"/>
      <c r="ABE35" s="142"/>
      <c r="ABF35" s="142"/>
      <c r="ABG35" s="142"/>
      <c r="ABH35" s="142"/>
      <c r="ABI35" s="142"/>
      <c r="ABJ35" s="142"/>
      <c r="ABK35" s="142"/>
      <c r="ABL35" s="142"/>
      <c r="ABM35" s="142"/>
      <c r="ABN35" s="142"/>
      <c r="ABO35" s="142"/>
      <c r="ABP35" s="142"/>
      <c r="ABQ35" s="142"/>
      <c r="ABR35" s="142"/>
      <c r="ABS35" s="142"/>
      <c r="ABT35" s="142"/>
      <c r="ABU35" s="142"/>
      <c r="ABV35" s="142"/>
      <c r="ABW35" s="142"/>
      <c r="ABX35" s="142"/>
      <c r="ABY35" s="142"/>
      <c r="ABZ35" s="142"/>
      <c r="ACA35" s="142"/>
      <c r="ACB35" s="142"/>
      <c r="ACC35" s="142"/>
      <c r="ACD35" s="142"/>
      <c r="ACE35" s="142"/>
      <c r="ACF35" s="142"/>
      <c r="ACG35" s="142"/>
      <c r="ACH35" s="142"/>
      <c r="ACI35" s="142"/>
      <c r="ACJ35" s="142"/>
      <c r="ACK35" s="142"/>
      <c r="ACL35" s="142"/>
      <c r="ACM35" s="142"/>
      <c r="ACN35" s="142"/>
      <c r="ACO35" s="142"/>
      <c r="ACP35" s="142"/>
      <c r="ACQ35" s="142"/>
      <c r="ACR35" s="142"/>
      <c r="ACS35" s="142"/>
      <c r="ACT35" s="142"/>
      <c r="ACU35" s="142"/>
      <c r="ACV35" s="142"/>
      <c r="ACW35" s="142"/>
      <c r="ACX35" s="142"/>
      <c r="ACY35" s="142"/>
      <c r="ACZ35" s="142"/>
      <c r="ADA35" s="142"/>
      <c r="ADB35" s="142"/>
      <c r="ADC35" s="142"/>
      <c r="ADD35" s="142"/>
      <c r="ADE35" s="142"/>
      <c r="ADF35" s="142"/>
      <c r="ADG35" s="142"/>
      <c r="ADH35" s="142"/>
      <c r="ADI35" s="142"/>
      <c r="ADJ35" s="142"/>
      <c r="ADK35" s="142"/>
      <c r="ADL35" s="142"/>
      <c r="ADM35" s="142"/>
      <c r="ADN35" s="142"/>
      <c r="ADO35" s="142"/>
      <c r="ADP35" s="142"/>
      <c r="ADQ35" s="142"/>
      <c r="ADR35" s="142"/>
      <c r="ADS35" s="142"/>
      <c r="ADT35" s="142"/>
      <c r="ADU35" s="142"/>
      <c r="ADV35" s="142"/>
      <c r="ADW35" s="142"/>
      <c r="ADX35" s="142"/>
      <c r="ADY35" s="142"/>
      <c r="ADZ35" s="142"/>
      <c r="AEA35" s="142"/>
      <c r="AEB35" s="142"/>
      <c r="AEC35" s="142"/>
      <c r="AED35" s="142"/>
      <c r="AEE35" s="142"/>
      <c r="AEF35" s="142"/>
      <c r="AEG35" s="142"/>
      <c r="AEH35" s="142"/>
      <c r="AEI35" s="142"/>
      <c r="AEJ35" s="142"/>
      <c r="AEK35" s="142"/>
      <c r="AEL35" s="142"/>
      <c r="AEM35" s="142"/>
      <c r="AEN35" s="142"/>
      <c r="AEO35" s="142"/>
      <c r="AEP35" s="142"/>
      <c r="AEQ35" s="142"/>
      <c r="AER35" s="142"/>
      <c r="AES35" s="142"/>
      <c r="AET35" s="142"/>
      <c r="AEU35" s="142"/>
      <c r="AEV35" s="142"/>
      <c r="AEW35" s="142"/>
      <c r="AEX35" s="142"/>
      <c r="AEY35" s="142"/>
      <c r="AEZ35" s="142"/>
      <c r="AFA35" s="142"/>
      <c r="AFB35" s="142"/>
      <c r="AFC35" s="142"/>
      <c r="AFD35" s="142"/>
      <c r="AFE35" s="142"/>
      <c r="AFF35" s="142"/>
      <c r="AFG35" s="142"/>
      <c r="AFH35" s="142"/>
      <c r="AFI35" s="142"/>
      <c r="AFJ35" s="142"/>
      <c r="AFK35" s="142"/>
      <c r="AFL35" s="142"/>
      <c r="AFM35" s="142"/>
      <c r="AFN35" s="142"/>
      <c r="AFO35" s="142"/>
      <c r="AFP35" s="142"/>
      <c r="AFQ35" s="142"/>
      <c r="AFR35" s="142"/>
      <c r="AFS35" s="142"/>
      <c r="AFT35" s="142"/>
      <c r="AFU35" s="142"/>
      <c r="AFV35" s="142"/>
      <c r="AFW35" s="142"/>
      <c r="AFX35" s="142"/>
      <c r="AFY35" s="142"/>
      <c r="AFZ35" s="142"/>
      <c r="AGA35" s="142"/>
      <c r="AGB35" s="142"/>
      <c r="AGC35" s="142"/>
      <c r="AGD35" s="142"/>
      <c r="AGE35" s="142"/>
      <c r="AGF35" s="142"/>
      <c r="AGG35" s="142"/>
      <c r="AGH35" s="142"/>
      <c r="AGI35" s="142"/>
      <c r="AGJ35" s="142"/>
      <c r="AGK35" s="142"/>
      <c r="AGL35" s="142"/>
      <c r="AGM35" s="142"/>
      <c r="AGN35" s="142"/>
      <c r="AGO35" s="142"/>
      <c r="AGP35" s="142"/>
      <c r="AGQ35" s="142"/>
      <c r="AGR35" s="142"/>
      <c r="AGS35" s="142"/>
      <c r="AGT35" s="142"/>
      <c r="AGU35" s="142"/>
      <c r="AGV35" s="142"/>
      <c r="AGW35" s="142"/>
      <c r="AGX35" s="142"/>
      <c r="AGY35" s="142"/>
      <c r="AGZ35" s="142"/>
      <c r="AHA35" s="142"/>
      <c r="AHB35" s="142"/>
      <c r="AHC35" s="142"/>
      <c r="AHD35" s="142"/>
      <c r="AHE35" s="142"/>
      <c r="AHF35" s="142"/>
      <c r="AHG35" s="142"/>
      <c r="AHH35" s="142"/>
      <c r="AHI35" s="142"/>
      <c r="AHJ35" s="142"/>
      <c r="AHK35" s="142"/>
      <c r="AHL35" s="142"/>
      <c r="AHM35" s="142"/>
      <c r="AHN35" s="142"/>
      <c r="AHO35" s="142"/>
      <c r="AHP35" s="142"/>
      <c r="AHQ35" s="142"/>
      <c r="AHR35" s="142"/>
      <c r="AHS35" s="142"/>
      <c r="AHT35" s="142"/>
      <c r="AHU35" s="142"/>
      <c r="AHV35" s="142"/>
      <c r="AHW35" s="142"/>
      <c r="AHX35" s="142"/>
      <c r="AHY35" s="142"/>
      <c r="AHZ35" s="142"/>
      <c r="AIA35" s="142"/>
      <c r="AIB35" s="142"/>
      <c r="AIC35" s="142"/>
      <c r="AID35" s="142"/>
      <c r="AIE35" s="142"/>
      <c r="AIF35" s="142"/>
      <c r="AIG35" s="142"/>
      <c r="AIH35" s="142"/>
      <c r="AII35" s="142"/>
      <c r="AIJ35" s="142"/>
      <c r="AIK35" s="142"/>
      <c r="AIL35" s="142"/>
      <c r="AIM35" s="142"/>
      <c r="AIN35" s="142"/>
      <c r="AIO35" s="142"/>
      <c r="AIP35" s="142"/>
      <c r="AIQ35" s="142"/>
      <c r="AIR35" s="142"/>
      <c r="AIS35" s="142"/>
      <c r="AIT35" s="142"/>
      <c r="AIU35" s="142"/>
      <c r="AIV35" s="142"/>
      <c r="AIW35" s="142"/>
      <c r="AIX35" s="142"/>
      <c r="AIY35" s="142"/>
      <c r="AIZ35" s="142"/>
      <c r="AJA35" s="142"/>
      <c r="AJB35" s="142"/>
      <c r="AJC35" s="142"/>
      <c r="AJD35" s="142"/>
      <c r="AJE35" s="142"/>
      <c r="AJF35" s="142"/>
      <c r="AJG35" s="142"/>
      <c r="AJH35" s="142"/>
      <c r="AJI35" s="142"/>
      <c r="AJJ35" s="142"/>
      <c r="AJK35" s="142"/>
      <c r="AJL35" s="142"/>
      <c r="AJM35" s="142"/>
      <c r="AJN35" s="142"/>
      <c r="AJO35" s="142"/>
      <c r="AJP35" s="142"/>
      <c r="AJQ35" s="142"/>
      <c r="AJR35" s="142"/>
      <c r="AJS35" s="142"/>
      <c r="AJT35" s="142"/>
      <c r="AJU35" s="142"/>
      <c r="AJV35" s="142"/>
      <c r="AJW35" s="142"/>
      <c r="AJX35" s="142"/>
      <c r="AJY35" s="142"/>
      <c r="AJZ35" s="142"/>
      <c r="AKA35" s="142"/>
      <c r="AKB35" s="142"/>
      <c r="AKC35" s="142"/>
      <c r="AKD35" s="142"/>
      <c r="AKE35" s="142"/>
      <c r="AKF35" s="142"/>
      <c r="AKG35" s="142"/>
      <c r="AKH35" s="142"/>
      <c r="AKI35" s="142"/>
      <c r="AKJ35" s="142"/>
      <c r="AKK35" s="142"/>
      <c r="AKL35" s="142"/>
      <c r="AKM35" s="142"/>
      <c r="AKN35" s="142"/>
      <c r="AKO35" s="142"/>
      <c r="AKP35" s="142"/>
      <c r="AKQ35" s="142"/>
      <c r="AKR35" s="142"/>
      <c r="AKS35" s="142"/>
      <c r="AKT35" s="142"/>
      <c r="AKU35" s="142"/>
      <c r="AKV35" s="142"/>
      <c r="AKW35" s="142"/>
      <c r="AKX35" s="142"/>
      <c r="AKY35" s="142"/>
      <c r="AKZ35" s="142"/>
      <c r="ALA35" s="142"/>
      <c r="ALB35" s="142"/>
      <c r="ALC35" s="142"/>
      <c r="ALD35" s="142"/>
      <c r="ALE35" s="142"/>
      <c r="ALF35" s="142"/>
      <c r="ALG35" s="142"/>
      <c r="ALH35" s="142"/>
      <c r="ALI35" s="142"/>
      <c r="ALJ35" s="142"/>
      <c r="ALK35" s="142"/>
      <c r="ALL35" s="142"/>
      <c r="ALM35" s="142"/>
      <c r="ALN35" s="142"/>
      <c r="ALO35" s="142"/>
      <c r="ALP35" s="142"/>
      <c r="ALQ35" s="142"/>
      <c r="ALR35" s="142"/>
      <c r="ALS35" s="142"/>
      <c r="ALT35" s="142"/>
      <c r="ALU35" s="142"/>
      <c r="ALV35" s="142"/>
      <c r="ALW35" s="142"/>
      <c r="ALX35" s="142"/>
      <c r="ALY35" s="142"/>
      <c r="ALZ35" s="142"/>
      <c r="AMA35" s="142"/>
      <c r="AMB35" s="142"/>
      <c r="AMC35" s="142"/>
      <c r="AMD35" s="142"/>
      <c r="AME35" s="142"/>
      <c r="AMF35" s="142"/>
      <c r="AMG35" s="142"/>
      <c r="AMH35" s="142"/>
    </row>
    <row r="36" spans="1:1022" x14ac:dyDescent="0.2">
      <c r="B36" s="176" t="s">
        <v>122</v>
      </c>
      <c r="C36" s="177"/>
      <c r="D36" s="250" t="s">
        <v>5134</v>
      </c>
      <c r="E36" s="250"/>
      <c r="F36" s="250"/>
      <c r="G36" s="250"/>
    </row>
    <row r="37" spans="1:1022" x14ac:dyDescent="0.2">
      <c r="B37" s="178" t="s">
        <v>123</v>
      </c>
      <c r="C37" s="178"/>
      <c r="D37" s="179" t="s">
        <v>124</v>
      </c>
      <c r="E37" s="180"/>
      <c r="F37" s="180"/>
      <c r="G37" s="180"/>
    </row>
    <row r="38" spans="1:1022" x14ac:dyDescent="0.2">
      <c r="B38" s="178"/>
      <c r="C38" s="178"/>
      <c r="D38" s="178"/>
      <c r="E38" s="178"/>
      <c r="F38" s="181"/>
      <c r="G38" s="182"/>
      <c r="H38" s="183"/>
      <c r="I38" s="181"/>
      <c r="J38" s="181"/>
      <c r="K38" s="181"/>
    </row>
    <row r="39" spans="1:1022" x14ac:dyDescent="0.2">
      <c r="B39" s="178"/>
      <c r="C39" s="178"/>
      <c r="D39" s="178"/>
      <c r="E39" s="178"/>
      <c r="F39" s="181"/>
      <c r="G39" s="182"/>
      <c r="H39" s="183"/>
      <c r="I39" s="181"/>
      <c r="J39" s="181"/>
      <c r="K39" s="181"/>
    </row>
    <row r="40" spans="1:1022" x14ac:dyDescent="0.2">
      <c r="B40" s="181"/>
      <c r="C40" s="181"/>
      <c r="D40" s="181"/>
      <c r="E40" s="181"/>
      <c r="F40" s="181"/>
      <c r="G40" s="181"/>
      <c r="H40" s="181"/>
      <c r="I40" s="181"/>
      <c r="J40" s="181"/>
      <c r="K40" s="181"/>
    </row>
    <row r="41" spans="1:1022" ht="15" x14ac:dyDescent="0.2">
      <c r="B41" s="251"/>
      <c r="C41" s="251"/>
      <c r="D41" s="184"/>
      <c r="E41" s="184"/>
      <c r="F41" s="185"/>
      <c r="G41" s="181"/>
      <c r="H41" s="181"/>
      <c r="I41" s="181"/>
      <c r="J41" s="181"/>
      <c r="K41" s="181"/>
    </row>
    <row r="42" spans="1:1022" ht="15" x14ac:dyDescent="0.2">
      <c r="B42" s="254" t="s">
        <v>125</v>
      </c>
      <c r="C42" s="254"/>
      <c r="D42" s="186"/>
      <c r="E42" s="186"/>
      <c r="F42" s="181"/>
      <c r="G42" s="181"/>
      <c r="H42" s="181"/>
      <c r="I42" s="181"/>
      <c r="J42" s="181"/>
      <c r="K42" s="181"/>
    </row>
    <row r="43" spans="1:1022" x14ac:dyDescent="0.2">
      <c r="B43" s="240" t="s">
        <v>5137</v>
      </c>
      <c r="C43" s="240"/>
      <c r="D43" s="187"/>
      <c r="E43" s="187"/>
      <c r="F43" s="185"/>
      <c r="G43" s="181"/>
      <c r="H43" s="181"/>
      <c r="I43" s="181"/>
      <c r="J43" s="181"/>
      <c r="K43" s="181"/>
    </row>
    <row r="44" spans="1:1022" x14ac:dyDescent="0.2">
      <c r="B44" s="240" t="s">
        <v>5138</v>
      </c>
      <c r="C44" s="240"/>
      <c r="D44" s="187"/>
      <c r="E44" s="187"/>
      <c r="F44" s="185"/>
      <c r="G44" s="181"/>
      <c r="H44" s="181"/>
      <c r="I44" s="181"/>
      <c r="J44" s="181"/>
      <c r="K44" s="181"/>
    </row>
    <row r="45" spans="1:1022" x14ac:dyDescent="0.2">
      <c r="B45" s="240" t="s">
        <v>5139</v>
      </c>
      <c r="C45" s="240"/>
      <c r="D45" s="187"/>
      <c r="E45" s="187"/>
      <c r="F45" s="185"/>
      <c r="G45" s="181"/>
      <c r="H45" s="181"/>
      <c r="I45" s="181"/>
      <c r="J45" s="181"/>
      <c r="K45" s="181"/>
    </row>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19">
    <mergeCell ref="B2:G2"/>
    <mergeCell ref="B3:G3"/>
    <mergeCell ref="B4:G4"/>
    <mergeCell ref="B5:G5"/>
    <mergeCell ref="B6:G6"/>
    <mergeCell ref="B7:G7"/>
    <mergeCell ref="B8:G8"/>
    <mergeCell ref="B42:C42"/>
    <mergeCell ref="B43:C43"/>
    <mergeCell ref="B44:C44"/>
    <mergeCell ref="B45:C45"/>
    <mergeCell ref="B9:G9"/>
    <mergeCell ref="B10:G10"/>
    <mergeCell ref="B13:G13"/>
    <mergeCell ref="B15:G15"/>
    <mergeCell ref="B23:B25"/>
    <mergeCell ref="F23:F25"/>
    <mergeCell ref="D36:G36"/>
    <mergeCell ref="B41:C41"/>
  </mergeCells>
  <pageMargins left="0.7" right="0.7" top="0.75" bottom="0.75" header="0" footer="0"/>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856"/>
  <sheetViews>
    <sheetView topLeftCell="C4827" zoomScale="85" zoomScaleNormal="85" workbookViewId="0">
      <selection activeCell="B25" sqref="B25"/>
    </sheetView>
  </sheetViews>
  <sheetFormatPr defaultColWidth="12.625" defaultRowHeight="15" customHeight="1" x14ac:dyDescent="0.2"/>
  <cols>
    <col min="1" max="1" width="22.25" customWidth="1"/>
    <col min="2" max="2" width="255.625" bestFit="1" customWidth="1"/>
    <col min="3" max="3" width="7.875" customWidth="1"/>
    <col min="4" max="4" width="18.5" customWidth="1"/>
    <col min="5" max="26" width="9" customWidth="1"/>
  </cols>
  <sheetData>
    <row r="1" spans="1:26" ht="14.25" customHeight="1" x14ac:dyDescent="0.25">
      <c r="A1" s="266" t="s">
        <v>5141</v>
      </c>
      <c r="B1" s="266" t="s">
        <v>5142</v>
      </c>
      <c r="C1" s="266" t="s">
        <v>1060</v>
      </c>
      <c r="D1" s="266" t="s">
        <v>5140</v>
      </c>
      <c r="E1" s="85"/>
      <c r="F1" s="85"/>
      <c r="G1" s="85"/>
      <c r="H1" s="85"/>
      <c r="I1" s="85"/>
      <c r="J1" s="85"/>
      <c r="K1" s="85"/>
      <c r="L1" s="85"/>
      <c r="M1" s="85"/>
      <c r="N1" s="85"/>
      <c r="O1" s="85"/>
      <c r="P1" s="85"/>
      <c r="Q1" s="85"/>
      <c r="R1" s="85"/>
      <c r="S1" s="85"/>
      <c r="T1" s="85"/>
      <c r="U1" s="85"/>
      <c r="V1" s="85"/>
      <c r="W1" s="85"/>
      <c r="X1" s="85"/>
      <c r="Y1" s="85"/>
      <c r="Z1" s="85"/>
    </row>
    <row r="2" spans="1:26" ht="14.25" customHeight="1" x14ac:dyDescent="0.2">
      <c r="A2" s="268">
        <v>45333</v>
      </c>
      <c r="B2" s="269" t="s">
        <v>5143</v>
      </c>
      <c r="C2" s="268" t="s">
        <v>155</v>
      </c>
      <c r="D2" s="267">
        <v>189.89</v>
      </c>
    </row>
    <row r="3" spans="1:26" ht="14.25" customHeight="1" x14ac:dyDescent="0.2">
      <c r="A3" s="268">
        <v>11270</v>
      </c>
      <c r="B3" s="269" t="s">
        <v>5144</v>
      </c>
      <c r="C3" s="268" t="s">
        <v>155</v>
      </c>
      <c r="D3" s="267">
        <v>2.2799999999999998</v>
      </c>
    </row>
    <row r="4" spans="1:26" ht="14.25" customHeight="1" x14ac:dyDescent="0.2">
      <c r="A4" s="268">
        <v>412</v>
      </c>
      <c r="B4" s="269" t="s">
        <v>5145</v>
      </c>
      <c r="C4" s="268" t="s">
        <v>155</v>
      </c>
      <c r="D4" s="267">
        <v>1.1299999999999999</v>
      </c>
    </row>
    <row r="5" spans="1:26" ht="14.25" customHeight="1" x14ac:dyDescent="0.2">
      <c r="A5" s="268">
        <v>414</v>
      </c>
      <c r="B5" s="269" t="s">
        <v>5146</v>
      </c>
      <c r="C5" s="268" t="s">
        <v>155</v>
      </c>
      <c r="D5" s="267">
        <v>7.0000000000000007E-2</v>
      </c>
    </row>
    <row r="6" spans="1:26" ht="14.25" customHeight="1" x14ac:dyDescent="0.2">
      <c r="A6" s="268">
        <v>410</v>
      </c>
      <c r="B6" s="269" t="s">
        <v>5147</v>
      </c>
      <c r="C6" s="268" t="s">
        <v>155</v>
      </c>
      <c r="D6" s="267">
        <v>0.17</v>
      </c>
    </row>
    <row r="7" spans="1:26" ht="14.25" customHeight="1" x14ac:dyDescent="0.2">
      <c r="A7" s="268">
        <v>411</v>
      </c>
      <c r="B7" s="269" t="s">
        <v>5148</v>
      </c>
      <c r="C7" s="268" t="s">
        <v>155</v>
      </c>
      <c r="D7" s="267">
        <v>0.22</v>
      </c>
    </row>
    <row r="8" spans="1:26" ht="14.25" customHeight="1" x14ac:dyDescent="0.2">
      <c r="A8" s="268">
        <v>408</v>
      </c>
      <c r="B8" s="269" t="s">
        <v>5149</v>
      </c>
      <c r="C8" s="268" t="s">
        <v>155</v>
      </c>
      <c r="D8" s="267">
        <v>1.0900000000000001</v>
      </c>
    </row>
    <row r="9" spans="1:26" ht="14.25" customHeight="1" x14ac:dyDescent="0.2">
      <c r="A9" s="268">
        <v>39131</v>
      </c>
      <c r="B9" s="269" t="s">
        <v>5150</v>
      </c>
      <c r="C9" s="268" t="s">
        <v>155</v>
      </c>
      <c r="D9" s="267">
        <v>3.5</v>
      </c>
    </row>
    <row r="10" spans="1:26" ht="14.25" customHeight="1" x14ac:dyDescent="0.2">
      <c r="A10" s="268">
        <v>394</v>
      </c>
      <c r="B10" s="269" t="s">
        <v>5151</v>
      </c>
      <c r="C10" s="268" t="s">
        <v>155</v>
      </c>
      <c r="D10" s="267">
        <v>3.55</v>
      </c>
    </row>
    <row r="11" spans="1:26" ht="14.25" customHeight="1" x14ac:dyDescent="0.2">
      <c r="A11" s="268">
        <v>39130</v>
      </c>
      <c r="B11" s="269" t="s">
        <v>5152</v>
      </c>
      <c r="C11" s="268" t="s">
        <v>155</v>
      </c>
      <c r="D11" s="267">
        <v>3.19</v>
      </c>
    </row>
    <row r="12" spans="1:26" ht="14.25" customHeight="1" x14ac:dyDescent="0.2">
      <c r="A12" s="268">
        <v>395</v>
      </c>
      <c r="B12" s="269" t="s">
        <v>5153</v>
      </c>
      <c r="C12" s="268" t="s">
        <v>155</v>
      </c>
      <c r="D12" s="267">
        <v>3.41</v>
      </c>
    </row>
    <row r="13" spans="1:26" ht="14.25" customHeight="1" x14ac:dyDescent="0.2">
      <c r="A13" s="268">
        <v>39129</v>
      </c>
      <c r="B13" s="269" t="s">
        <v>5154</v>
      </c>
      <c r="C13" s="268" t="s">
        <v>155</v>
      </c>
      <c r="D13" s="267">
        <v>1.97</v>
      </c>
    </row>
    <row r="14" spans="1:26" ht="14.25" customHeight="1" x14ac:dyDescent="0.2">
      <c r="A14" s="268">
        <v>393</v>
      </c>
      <c r="B14" s="269" t="s">
        <v>5155</v>
      </c>
      <c r="C14" s="268" t="s">
        <v>155</v>
      </c>
      <c r="D14" s="267">
        <v>2.06</v>
      </c>
    </row>
    <row r="15" spans="1:26" ht="14.25" customHeight="1" x14ac:dyDescent="0.2">
      <c r="A15" s="268">
        <v>39127</v>
      </c>
      <c r="B15" s="269" t="s">
        <v>5156</v>
      </c>
      <c r="C15" s="268" t="s">
        <v>155</v>
      </c>
      <c r="D15" s="267">
        <v>1.68</v>
      </c>
    </row>
    <row r="16" spans="1:26" ht="14.25" customHeight="1" x14ac:dyDescent="0.2">
      <c r="A16" s="268">
        <v>392</v>
      </c>
      <c r="B16" s="269" t="s">
        <v>5157</v>
      </c>
      <c r="C16" s="268" t="s">
        <v>155</v>
      </c>
      <c r="D16" s="267">
        <v>1.73</v>
      </c>
    </row>
    <row r="17" spans="1:4" ht="14.25" customHeight="1" x14ac:dyDescent="0.2">
      <c r="A17" s="268">
        <v>39133</v>
      </c>
      <c r="B17" s="269" t="s">
        <v>5158</v>
      </c>
      <c r="C17" s="268" t="s">
        <v>155</v>
      </c>
      <c r="D17" s="267">
        <v>4.5999999999999996</v>
      </c>
    </row>
    <row r="18" spans="1:4" ht="14.25" customHeight="1" x14ac:dyDescent="0.2">
      <c r="A18" s="268">
        <v>397</v>
      </c>
      <c r="B18" s="269" t="s">
        <v>5159</v>
      </c>
      <c r="C18" s="268" t="s">
        <v>155</v>
      </c>
      <c r="D18" s="267">
        <v>5.08</v>
      </c>
    </row>
    <row r="19" spans="1:4" ht="14.25" customHeight="1" x14ac:dyDescent="0.2">
      <c r="A19" s="268">
        <v>39132</v>
      </c>
      <c r="B19" s="269" t="s">
        <v>5160</v>
      </c>
      <c r="C19" s="268" t="s">
        <v>155</v>
      </c>
      <c r="D19" s="267">
        <v>3.68</v>
      </c>
    </row>
    <row r="20" spans="1:4" ht="14.25" customHeight="1" x14ac:dyDescent="0.2">
      <c r="A20" s="268">
        <v>396</v>
      </c>
      <c r="B20" s="269" t="s">
        <v>5161</v>
      </c>
      <c r="C20" s="268" t="s">
        <v>155</v>
      </c>
      <c r="D20" s="267">
        <v>3.94</v>
      </c>
    </row>
    <row r="21" spans="1:4" ht="14.25" customHeight="1" x14ac:dyDescent="0.2">
      <c r="A21" s="268">
        <v>39135</v>
      </c>
      <c r="B21" s="269" t="s">
        <v>5162</v>
      </c>
      <c r="C21" s="268" t="s">
        <v>155</v>
      </c>
      <c r="D21" s="267">
        <v>7.36</v>
      </c>
    </row>
    <row r="22" spans="1:4" ht="14.25" customHeight="1" x14ac:dyDescent="0.2">
      <c r="A22" s="268">
        <v>39134</v>
      </c>
      <c r="B22" s="269" t="s">
        <v>5163</v>
      </c>
      <c r="C22" s="268" t="s">
        <v>155</v>
      </c>
      <c r="D22" s="267">
        <v>6.13</v>
      </c>
    </row>
    <row r="23" spans="1:4" ht="14.25" customHeight="1" x14ac:dyDescent="0.2">
      <c r="A23" s="268">
        <v>398</v>
      </c>
      <c r="B23" s="269" t="s">
        <v>5164</v>
      </c>
      <c r="C23" s="268" t="s">
        <v>155</v>
      </c>
      <c r="D23" s="267">
        <v>5.65</v>
      </c>
    </row>
    <row r="24" spans="1:4" ht="14.25" customHeight="1" x14ac:dyDescent="0.2">
      <c r="A24" s="268">
        <v>39128</v>
      </c>
      <c r="B24" s="269" t="s">
        <v>5165</v>
      </c>
      <c r="C24" s="268" t="s">
        <v>155</v>
      </c>
      <c r="D24" s="267">
        <v>1.84</v>
      </c>
    </row>
    <row r="25" spans="1:4" ht="14.25" customHeight="1" x14ac:dyDescent="0.2">
      <c r="A25" s="268">
        <v>400</v>
      </c>
      <c r="B25" s="269" t="s">
        <v>5166</v>
      </c>
      <c r="C25" s="268" t="s">
        <v>155</v>
      </c>
      <c r="D25" s="267">
        <v>1.79</v>
      </c>
    </row>
    <row r="26" spans="1:4" ht="14.25" customHeight="1" x14ac:dyDescent="0.2">
      <c r="A26" s="268">
        <v>39125</v>
      </c>
      <c r="B26" s="269" t="s">
        <v>5167</v>
      </c>
      <c r="C26" s="268" t="s">
        <v>155</v>
      </c>
      <c r="D26" s="267">
        <v>1.84</v>
      </c>
    </row>
    <row r="27" spans="1:4" ht="14.25" customHeight="1" x14ac:dyDescent="0.2">
      <c r="A27" s="268">
        <v>39126</v>
      </c>
      <c r="B27" s="269" t="s">
        <v>5168</v>
      </c>
      <c r="C27" s="268" t="s">
        <v>155</v>
      </c>
      <c r="D27" s="267">
        <v>8.2799999999999994</v>
      </c>
    </row>
    <row r="28" spans="1:4" ht="14.25" customHeight="1" x14ac:dyDescent="0.2">
      <c r="A28" s="268">
        <v>399</v>
      </c>
      <c r="B28" s="269" t="s">
        <v>5169</v>
      </c>
      <c r="C28" s="268" t="s">
        <v>155</v>
      </c>
      <c r="D28" s="267">
        <v>7.29</v>
      </c>
    </row>
    <row r="29" spans="1:4" ht="14.25" customHeight="1" x14ac:dyDescent="0.2">
      <c r="A29" s="268">
        <v>39158</v>
      </c>
      <c r="B29" s="269" t="s">
        <v>5170</v>
      </c>
      <c r="C29" s="268" t="s">
        <v>155</v>
      </c>
      <c r="D29" s="267">
        <v>19.59</v>
      </c>
    </row>
    <row r="30" spans="1:4" ht="14.25" customHeight="1" x14ac:dyDescent="0.2">
      <c r="A30" s="268">
        <v>39141</v>
      </c>
      <c r="B30" s="269" t="s">
        <v>5171</v>
      </c>
      <c r="C30" s="268" t="s">
        <v>155</v>
      </c>
      <c r="D30" s="267">
        <v>1.42</v>
      </c>
    </row>
    <row r="31" spans="1:4" ht="14.25" customHeight="1" x14ac:dyDescent="0.2">
      <c r="A31" s="268">
        <v>39140</v>
      </c>
      <c r="B31" s="269" t="s">
        <v>5172</v>
      </c>
      <c r="C31" s="268" t="s">
        <v>155</v>
      </c>
      <c r="D31" s="267">
        <v>1.29</v>
      </c>
    </row>
    <row r="32" spans="1:4" ht="14.25" customHeight="1" x14ac:dyDescent="0.2">
      <c r="A32" s="268">
        <v>39139</v>
      </c>
      <c r="B32" s="269" t="s">
        <v>5173</v>
      </c>
      <c r="C32" s="268" t="s">
        <v>155</v>
      </c>
      <c r="D32" s="267">
        <v>1.07</v>
      </c>
    </row>
    <row r="33" spans="1:4" ht="14.25" customHeight="1" x14ac:dyDescent="0.2">
      <c r="A33" s="268">
        <v>39137</v>
      </c>
      <c r="B33" s="269" t="s">
        <v>5174</v>
      </c>
      <c r="C33" s="268" t="s">
        <v>155</v>
      </c>
      <c r="D33" s="267">
        <v>0.74</v>
      </c>
    </row>
    <row r="34" spans="1:4" ht="14.25" customHeight="1" x14ac:dyDescent="0.2">
      <c r="A34" s="268">
        <v>39143</v>
      </c>
      <c r="B34" s="269" t="s">
        <v>5175</v>
      </c>
      <c r="C34" s="268" t="s">
        <v>155</v>
      </c>
      <c r="D34" s="267">
        <v>2.93</v>
      </c>
    </row>
    <row r="35" spans="1:4" ht="14.25" customHeight="1" x14ac:dyDescent="0.2">
      <c r="A35" s="268">
        <v>39142</v>
      </c>
      <c r="B35" s="269" t="s">
        <v>5176</v>
      </c>
      <c r="C35" s="268" t="s">
        <v>155</v>
      </c>
      <c r="D35" s="267">
        <v>2.1</v>
      </c>
    </row>
    <row r="36" spans="1:4" ht="14.25" customHeight="1" x14ac:dyDescent="0.2">
      <c r="A36" s="268">
        <v>39144</v>
      </c>
      <c r="B36" s="269" t="s">
        <v>5177</v>
      </c>
      <c r="C36" s="268" t="s">
        <v>155</v>
      </c>
      <c r="D36" s="267">
        <v>3.41</v>
      </c>
    </row>
    <row r="37" spans="1:4" ht="14.25" customHeight="1" x14ac:dyDescent="0.2">
      <c r="A37" s="268">
        <v>39138</v>
      </c>
      <c r="B37" s="269" t="s">
        <v>5178</v>
      </c>
      <c r="C37" s="268" t="s">
        <v>155</v>
      </c>
      <c r="D37" s="267">
        <v>0.78</v>
      </c>
    </row>
    <row r="38" spans="1:4" ht="14.25" customHeight="1" x14ac:dyDescent="0.2">
      <c r="A38" s="268">
        <v>39136</v>
      </c>
      <c r="B38" s="269" t="s">
        <v>5179</v>
      </c>
      <c r="C38" s="268" t="s">
        <v>155</v>
      </c>
      <c r="D38" s="267">
        <v>0.52</v>
      </c>
    </row>
    <row r="39" spans="1:4" ht="14.25" customHeight="1" x14ac:dyDescent="0.2">
      <c r="A39" s="268">
        <v>39145</v>
      </c>
      <c r="B39" s="269" t="s">
        <v>5180</v>
      </c>
      <c r="C39" s="268" t="s">
        <v>155</v>
      </c>
      <c r="D39" s="267">
        <v>5.63</v>
      </c>
    </row>
    <row r="40" spans="1:4" ht="14.25" customHeight="1" x14ac:dyDescent="0.2">
      <c r="A40" s="268">
        <v>12615</v>
      </c>
      <c r="B40" s="269" t="s">
        <v>5181</v>
      </c>
      <c r="C40" s="268" t="s">
        <v>155</v>
      </c>
      <c r="D40" s="267">
        <v>15.03</v>
      </c>
    </row>
    <row r="41" spans="1:4" ht="14.25" customHeight="1" x14ac:dyDescent="0.2">
      <c r="A41" s="268">
        <v>11927</v>
      </c>
      <c r="B41" s="269" t="s">
        <v>5182</v>
      </c>
      <c r="C41" s="268" t="s">
        <v>155</v>
      </c>
      <c r="D41" s="267">
        <v>6.8</v>
      </c>
    </row>
    <row r="42" spans="1:4" ht="14.25" customHeight="1" x14ac:dyDescent="0.2">
      <c r="A42" s="268">
        <v>11928</v>
      </c>
      <c r="B42" s="269" t="s">
        <v>5183</v>
      </c>
      <c r="C42" s="268" t="s">
        <v>155</v>
      </c>
      <c r="D42" s="267">
        <v>7.79</v>
      </c>
    </row>
    <row r="43" spans="1:4" ht="14.25" customHeight="1" x14ac:dyDescent="0.2">
      <c r="A43" s="268">
        <v>11929</v>
      </c>
      <c r="B43" s="269" t="s">
        <v>5184</v>
      </c>
      <c r="C43" s="268" t="s">
        <v>155</v>
      </c>
      <c r="D43" s="267">
        <v>12.06</v>
      </c>
    </row>
    <row r="44" spans="1:4" ht="14.25" customHeight="1" x14ac:dyDescent="0.2">
      <c r="A44" s="268">
        <v>36801</v>
      </c>
      <c r="B44" s="269" t="s">
        <v>5185</v>
      </c>
      <c r="C44" s="268" t="s">
        <v>155</v>
      </c>
      <c r="D44" s="267">
        <v>29.14</v>
      </c>
    </row>
    <row r="45" spans="1:4" ht="14.25" customHeight="1" x14ac:dyDescent="0.2">
      <c r="A45" s="268">
        <v>36246</v>
      </c>
      <c r="B45" s="269" t="s">
        <v>5186</v>
      </c>
      <c r="C45" s="268" t="s">
        <v>139</v>
      </c>
      <c r="D45" s="267">
        <v>4.08</v>
      </c>
    </row>
    <row r="46" spans="1:4" ht="14.25" customHeight="1" x14ac:dyDescent="0.2">
      <c r="A46" s="268">
        <v>37600</v>
      </c>
      <c r="B46" s="269" t="s">
        <v>5187</v>
      </c>
      <c r="C46" s="268" t="s">
        <v>155</v>
      </c>
      <c r="D46" s="267">
        <v>104.86</v>
      </c>
    </row>
    <row r="47" spans="1:4" ht="14.25" customHeight="1" x14ac:dyDescent="0.2">
      <c r="A47" s="268">
        <v>37599</v>
      </c>
      <c r="B47" s="269" t="s">
        <v>5188</v>
      </c>
      <c r="C47" s="268" t="s">
        <v>155</v>
      </c>
      <c r="D47" s="267">
        <v>97.6</v>
      </c>
    </row>
    <row r="48" spans="1:4" ht="14.25" customHeight="1" x14ac:dyDescent="0.2">
      <c r="A48" s="268">
        <v>1</v>
      </c>
      <c r="B48" s="269" t="s">
        <v>5189</v>
      </c>
      <c r="C48" s="268" t="s">
        <v>477</v>
      </c>
      <c r="D48" s="267">
        <v>110</v>
      </c>
    </row>
    <row r="49" spans="1:4" ht="14.25" customHeight="1" x14ac:dyDescent="0.2">
      <c r="A49" s="268">
        <v>3</v>
      </c>
      <c r="B49" s="269" t="s">
        <v>5190</v>
      </c>
      <c r="C49" s="268" t="s">
        <v>112</v>
      </c>
      <c r="D49" s="267">
        <v>17.46</v>
      </c>
    </row>
    <row r="50" spans="1:4" ht="14.25" customHeight="1" x14ac:dyDescent="0.2">
      <c r="A50" s="268">
        <v>43054</v>
      </c>
      <c r="B50" s="269" t="s">
        <v>5191</v>
      </c>
      <c r="C50" s="268" t="s">
        <v>477</v>
      </c>
      <c r="D50" s="267">
        <v>6.63</v>
      </c>
    </row>
    <row r="51" spans="1:4" ht="14.25" customHeight="1" x14ac:dyDescent="0.2">
      <c r="A51" s="268">
        <v>42402</v>
      </c>
      <c r="B51" s="269" t="s">
        <v>5192</v>
      </c>
      <c r="C51" s="268" t="s">
        <v>477</v>
      </c>
      <c r="D51" s="267">
        <v>6.34</v>
      </c>
    </row>
    <row r="52" spans="1:4" ht="14.25" customHeight="1" x14ac:dyDescent="0.2">
      <c r="A52" s="268">
        <v>42403</v>
      </c>
      <c r="B52" s="269" t="s">
        <v>5193</v>
      </c>
      <c r="C52" s="268" t="s">
        <v>477</v>
      </c>
      <c r="D52" s="267">
        <v>8.1300000000000008</v>
      </c>
    </row>
    <row r="53" spans="1:4" ht="14.25" customHeight="1" x14ac:dyDescent="0.2">
      <c r="A53" s="268">
        <v>42404</v>
      </c>
      <c r="B53" s="269" t="s">
        <v>5194</v>
      </c>
      <c r="C53" s="268" t="s">
        <v>477</v>
      </c>
      <c r="D53" s="267">
        <v>8.09</v>
      </c>
    </row>
    <row r="54" spans="1:4" ht="14.25" customHeight="1" x14ac:dyDescent="0.2">
      <c r="A54" s="268">
        <v>42405</v>
      </c>
      <c r="B54" s="269" t="s">
        <v>5195</v>
      </c>
      <c r="C54" s="268" t="s">
        <v>477</v>
      </c>
      <c r="D54" s="267">
        <v>8.6199999999999992</v>
      </c>
    </row>
    <row r="55" spans="1:4" ht="14.25" customHeight="1" x14ac:dyDescent="0.2">
      <c r="A55" s="268">
        <v>34341</v>
      </c>
      <c r="B55" s="269" t="s">
        <v>5196</v>
      </c>
      <c r="C55" s="268" t="s">
        <v>477</v>
      </c>
      <c r="D55" s="267">
        <v>7.48</v>
      </c>
    </row>
    <row r="56" spans="1:4" ht="14.25" customHeight="1" x14ac:dyDescent="0.2">
      <c r="A56" s="268">
        <v>43053</v>
      </c>
      <c r="B56" s="269" t="s">
        <v>5197</v>
      </c>
      <c r="C56" s="268" t="s">
        <v>477</v>
      </c>
      <c r="D56" s="267">
        <v>5.93</v>
      </c>
    </row>
    <row r="57" spans="1:4" ht="14.25" customHeight="1" x14ac:dyDescent="0.2">
      <c r="A57" s="268">
        <v>43058</v>
      </c>
      <c r="B57" s="269" t="s">
        <v>5198</v>
      </c>
      <c r="C57" s="268" t="s">
        <v>477</v>
      </c>
      <c r="D57" s="267">
        <v>6.14</v>
      </c>
    </row>
    <row r="58" spans="1:4" ht="14.25" customHeight="1" x14ac:dyDescent="0.2">
      <c r="A58" s="268">
        <v>34</v>
      </c>
      <c r="B58" s="269" t="s">
        <v>5199</v>
      </c>
      <c r="C58" s="268" t="s">
        <v>477</v>
      </c>
      <c r="D58" s="267">
        <v>6.17</v>
      </c>
    </row>
    <row r="59" spans="1:4" ht="14.25" customHeight="1" x14ac:dyDescent="0.2">
      <c r="A59" s="268">
        <v>43055</v>
      </c>
      <c r="B59" s="269" t="s">
        <v>5200</v>
      </c>
      <c r="C59" s="268" t="s">
        <v>477</v>
      </c>
      <c r="D59" s="267">
        <v>5.35</v>
      </c>
    </row>
    <row r="60" spans="1:4" ht="14.25" customHeight="1" x14ac:dyDescent="0.2">
      <c r="A60" s="268">
        <v>43056</v>
      </c>
      <c r="B60" s="269" t="s">
        <v>5201</v>
      </c>
      <c r="C60" s="268" t="s">
        <v>477</v>
      </c>
      <c r="D60" s="267">
        <v>6.17</v>
      </c>
    </row>
    <row r="61" spans="1:4" ht="14.25" customHeight="1" x14ac:dyDescent="0.2">
      <c r="A61" s="268">
        <v>43057</v>
      </c>
      <c r="B61" s="269" t="s">
        <v>5202</v>
      </c>
      <c r="C61" s="268" t="s">
        <v>477</v>
      </c>
      <c r="D61" s="267">
        <v>6.78</v>
      </c>
    </row>
    <row r="62" spans="1:4" ht="14.25" customHeight="1" x14ac:dyDescent="0.2">
      <c r="A62" s="268">
        <v>34449</v>
      </c>
      <c r="B62" s="269" t="s">
        <v>5203</v>
      </c>
      <c r="C62" s="268" t="s">
        <v>477</v>
      </c>
      <c r="D62" s="267">
        <v>7.24</v>
      </c>
    </row>
    <row r="63" spans="1:4" ht="14.25" customHeight="1" x14ac:dyDescent="0.2">
      <c r="A63" s="268">
        <v>32</v>
      </c>
      <c r="B63" s="269" t="s">
        <v>5204</v>
      </c>
      <c r="C63" s="268" t="s">
        <v>477</v>
      </c>
      <c r="D63" s="267">
        <v>6.51</v>
      </c>
    </row>
    <row r="64" spans="1:4" ht="14.25" customHeight="1" x14ac:dyDescent="0.2">
      <c r="A64" s="268">
        <v>33</v>
      </c>
      <c r="B64" s="269" t="s">
        <v>5205</v>
      </c>
      <c r="C64" s="268" t="s">
        <v>477</v>
      </c>
      <c r="D64" s="267">
        <v>6.55</v>
      </c>
    </row>
    <row r="65" spans="1:4" ht="14.25" customHeight="1" x14ac:dyDescent="0.2">
      <c r="A65" s="268">
        <v>43061</v>
      </c>
      <c r="B65" s="269" t="s">
        <v>5206</v>
      </c>
      <c r="C65" s="268" t="s">
        <v>477</v>
      </c>
      <c r="D65" s="267">
        <v>6.12</v>
      </c>
    </row>
    <row r="66" spans="1:4" ht="14.25" customHeight="1" x14ac:dyDescent="0.2">
      <c r="A66" s="268">
        <v>43059</v>
      </c>
      <c r="B66" s="269" t="s">
        <v>5207</v>
      </c>
      <c r="C66" s="268" t="s">
        <v>477</v>
      </c>
      <c r="D66" s="267">
        <v>5.84</v>
      </c>
    </row>
    <row r="67" spans="1:4" ht="14.25" customHeight="1" x14ac:dyDescent="0.2">
      <c r="A67" s="268">
        <v>43062</v>
      </c>
      <c r="B67" s="269" t="s">
        <v>5208</v>
      </c>
      <c r="C67" s="268" t="s">
        <v>477</v>
      </c>
      <c r="D67" s="267">
        <v>6.48</v>
      </c>
    </row>
    <row r="68" spans="1:4" ht="14.25" customHeight="1" x14ac:dyDescent="0.2">
      <c r="A68" s="268">
        <v>43060</v>
      </c>
      <c r="B68" s="269" t="s">
        <v>5209</v>
      </c>
      <c r="C68" s="268" t="s">
        <v>477</v>
      </c>
      <c r="D68" s="267">
        <v>5.09</v>
      </c>
    </row>
    <row r="69" spans="1:4" ht="14.25" customHeight="1" x14ac:dyDescent="0.2">
      <c r="A69" s="268">
        <v>40410</v>
      </c>
      <c r="B69" s="269" t="s">
        <v>5210</v>
      </c>
      <c r="C69" s="268" t="s">
        <v>155</v>
      </c>
      <c r="D69" s="267">
        <v>21.99</v>
      </c>
    </row>
    <row r="70" spans="1:4" ht="14.25" customHeight="1" x14ac:dyDescent="0.2">
      <c r="A70" s="268">
        <v>40411</v>
      </c>
      <c r="B70" s="269" t="s">
        <v>5211</v>
      </c>
      <c r="C70" s="268" t="s">
        <v>155</v>
      </c>
      <c r="D70" s="267">
        <v>23.86</v>
      </c>
    </row>
    <row r="71" spans="1:4" ht="14.25" customHeight="1" x14ac:dyDescent="0.2">
      <c r="A71" s="268">
        <v>40412</v>
      </c>
      <c r="B71" s="269" t="s">
        <v>5212</v>
      </c>
      <c r="C71" s="268" t="s">
        <v>155</v>
      </c>
      <c r="D71" s="267">
        <v>26.78</v>
      </c>
    </row>
    <row r="72" spans="1:4" ht="14.25" customHeight="1" x14ac:dyDescent="0.2">
      <c r="A72" s="268">
        <v>44254</v>
      </c>
      <c r="B72" s="269" t="s">
        <v>5213</v>
      </c>
      <c r="C72" s="268" t="s">
        <v>155</v>
      </c>
      <c r="D72" s="267">
        <v>28.73</v>
      </c>
    </row>
    <row r="73" spans="1:4" ht="14.25" customHeight="1" x14ac:dyDescent="0.2">
      <c r="A73" s="268">
        <v>44255</v>
      </c>
      <c r="B73" s="269" t="s">
        <v>5214</v>
      </c>
      <c r="C73" s="268" t="s">
        <v>155</v>
      </c>
      <c r="D73" s="267">
        <v>31.85</v>
      </c>
    </row>
    <row r="74" spans="1:4" ht="14.25" customHeight="1" x14ac:dyDescent="0.2">
      <c r="A74" s="268">
        <v>44256</v>
      </c>
      <c r="B74" s="269" t="s">
        <v>5215</v>
      </c>
      <c r="C74" s="268" t="s">
        <v>155</v>
      </c>
      <c r="D74" s="267">
        <v>35.97</v>
      </c>
    </row>
    <row r="75" spans="1:4" ht="14.25" customHeight="1" x14ac:dyDescent="0.2">
      <c r="A75" s="268">
        <v>44257</v>
      </c>
      <c r="B75" s="269" t="s">
        <v>5216</v>
      </c>
      <c r="C75" s="268" t="s">
        <v>155</v>
      </c>
      <c r="D75" s="267">
        <v>56.91</v>
      </c>
    </row>
    <row r="76" spans="1:4" ht="14.25" customHeight="1" x14ac:dyDescent="0.2">
      <c r="A76" s="268">
        <v>44258</v>
      </c>
      <c r="B76" s="269" t="s">
        <v>5217</v>
      </c>
      <c r="C76" s="268" t="s">
        <v>155</v>
      </c>
      <c r="D76" s="267">
        <v>65.040000000000006</v>
      </c>
    </row>
    <row r="77" spans="1:4" ht="14.25" customHeight="1" x14ac:dyDescent="0.2">
      <c r="A77" s="268">
        <v>44259</v>
      </c>
      <c r="B77" s="269" t="s">
        <v>5218</v>
      </c>
      <c r="C77" s="268" t="s">
        <v>155</v>
      </c>
      <c r="D77" s="267">
        <v>89.27</v>
      </c>
    </row>
    <row r="78" spans="1:4" ht="14.25" customHeight="1" x14ac:dyDescent="0.2">
      <c r="A78" s="268">
        <v>37997</v>
      </c>
      <c r="B78" s="269" t="s">
        <v>5219</v>
      </c>
      <c r="C78" s="268" t="s">
        <v>155</v>
      </c>
      <c r="D78" s="267">
        <v>17.12</v>
      </c>
    </row>
    <row r="79" spans="1:4" ht="14.25" customHeight="1" x14ac:dyDescent="0.2">
      <c r="A79" s="268">
        <v>37998</v>
      </c>
      <c r="B79" s="269" t="s">
        <v>5220</v>
      </c>
      <c r="C79" s="268" t="s">
        <v>155</v>
      </c>
      <c r="D79" s="267">
        <v>22.92</v>
      </c>
    </row>
    <row r="80" spans="1:4" ht="14.25" customHeight="1" x14ac:dyDescent="0.2">
      <c r="A80" s="268">
        <v>55</v>
      </c>
      <c r="B80" s="269" t="s">
        <v>5221</v>
      </c>
      <c r="C80" s="268" t="s">
        <v>155</v>
      </c>
      <c r="D80" s="267">
        <v>4.76</v>
      </c>
    </row>
    <row r="81" spans="1:4" ht="14.25" customHeight="1" x14ac:dyDescent="0.2">
      <c r="A81" s="268">
        <v>61</v>
      </c>
      <c r="B81" s="269" t="s">
        <v>5222</v>
      </c>
      <c r="C81" s="268" t="s">
        <v>155</v>
      </c>
      <c r="D81" s="267">
        <v>4.5</v>
      </c>
    </row>
    <row r="82" spans="1:4" ht="14.25" customHeight="1" x14ac:dyDescent="0.2">
      <c r="A82" s="268">
        <v>62</v>
      </c>
      <c r="B82" s="269" t="s">
        <v>5223</v>
      </c>
      <c r="C82" s="268" t="s">
        <v>155</v>
      </c>
      <c r="D82" s="267">
        <v>9.33</v>
      </c>
    </row>
    <row r="83" spans="1:4" ht="14.25" customHeight="1" x14ac:dyDescent="0.2">
      <c r="A83" s="268">
        <v>10899</v>
      </c>
      <c r="B83" s="269" t="s">
        <v>5224</v>
      </c>
      <c r="C83" s="268" t="s">
        <v>155</v>
      </c>
      <c r="D83" s="267">
        <v>150.26</v>
      </c>
    </row>
    <row r="84" spans="1:4" ht="14.25" customHeight="1" x14ac:dyDescent="0.2">
      <c r="A84" s="268">
        <v>10900</v>
      </c>
      <c r="B84" s="269" t="s">
        <v>5225</v>
      </c>
      <c r="C84" s="268" t="s">
        <v>155</v>
      </c>
      <c r="D84" s="267">
        <v>117.59</v>
      </c>
    </row>
    <row r="85" spans="1:4" ht="14.25" customHeight="1" x14ac:dyDescent="0.2">
      <c r="A85" s="268">
        <v>47</v>
      </c>
      <c r="B85" s="269" t="s">
        <v>5226</v>
      </c>
      <c r="C85" s="268" t="s">
        <v>155</v>
      </c>
      <c r="D85" s="267">
        <v>97.81</v>
      </c>
    </row>
    <row r="86" spans="1:4" ht="14.25" customHeight="1" x14ac:dyDescent="0.2">
      <c r="A86" s="268">
        <v>48</v>
      </c>
      <c r="B86" s="269" t="s">
        <v>5227</v>
      </c>
      <c r="C86" s="268" t="s">
        <v>155</v>
      </c>
      <c r="D86" s="267">
        <v>25.51</v>
      </c>
    </row>
    <row r="87" spans="1:4" ht="14.25" customHeight="1" x14ac:dyDescent="0.2">
      <c r="A87" s="268">
        <v>46</v>
      </c>
      <c r="B87" s="269" t="s">
        <v>5228</v>
      </c>
      <c r="C87" s="268" t="s">
        <v>155</v>
      </c>
      <c r="D87" s="267">
        <v>57.2</v>
      </c>
    </row>
    <row r="88" spans="1:4" ht="14.25" customHeight="1" x14ac:dyDescent="0.2">
      <c r="A88" s="268">
        <v>52</v>
      </c>
      <c r="B88" s="269" t="s">
        <v>5229</v>
      </c>
      <c r="C88" s="268" t="s">
        <v>155</v>
      </c>
      <c r="D88" s="267">
        <v>19.38</v>
      </c>
    </row>
    <row r="89" spans="1:4" ht="14.25" customHeight="1" x14ac:dyDescent="0.2">
      <c r="A89" s="268">
        <v>43</v>
      </c>
      <c r="B89" s="269" t="s">
        <v>5230</v>
      </c>
      <c r="C89" s="268" t="s">
        <v>155</v>
      </c>
      <c r="D89" s="267">
        <v>65.41</v>
      </c>
    </row>
    <row r="90" spans="1:4" ht="14.25" customHeight="1" x14ac:dyDescent="0.2">
      <c r="A90" s="268">
        <v>103</v>
      </c>
      <c r="B90" s="269" t="s">
        <v>5231</v>
      </c>
      <c r="C90" s="268" t="s">
        <v>155</v>
      </c>
      <c r="D90" s="267">
        <v>50.72</v>
      </c>
    </row>
    <row r="91" spans="1:4" ht="14.25" customHeight="1" x14ac:dyDescent="0.2">
      <c r="A91" s="268">
        <v>107</v>
      </c>
      <c r="B91" s="269" t="s">
        <v>5232</v>
      </c>
      <c r="C91" s="268" t="s">
        <v>155</v>
      </c>
      <c r="D91" s="267">
        <v>0.95</v>
      </c>
    </row>
    <row r="92" spans="1:4" ht="14.25" customHeight="1" x14ac:dyDescent="0.2">
      <c r="A92" s="268">
        <v>65</v>
      </c>
      <c r="B92" s="269" t="s">
        <v>5233</v>
      </c>
      <c r="C92" s="268" t="s">
        <v>155</v>
      </c>
      <c r="D92" s="267">
        <v>1.04</v>
      </c>
    </row>
    <row r="93" spans="1:4" ht="14.25" customHeight="1" x14ac:dyDescent="0.2">
      <c r="A93" s="268">
        <v>108</v>
      </c>
      <c r="B93" s="269" t="s">
        <v>5234</v>
      </c>
      <c r="C93" s="268" t="s">
        <v>155</v>
      </c>
      <c r="D93" s="267">
        <v>2.1</v>
      </c>
    </row>
    <row r="94" spans="1:4" ht="14.25" customHeight="1" x14ac:dyDescent="0.2">
      <c r="A94" s="268">
        <v>110</v>
      </c>
      <c r="B94" s="269" t="s">
        <v>5235</v>
      </c>
      <c r="C94" s="268" t="s">
        <v>155</v>
      </c>
      <c r="D94" s="267">
        <v>7.3</v>
      </c>
    </row>
    <row r="95" spans="1:4" ht="14.25" customHeight="1" x14ac:dyDescent="0.2">
      <c r="A95" s="268">
        <v>109</v>
      </c>
      <c r="B95" s="269" t="s">
        <v>5236</v>
      </c>
      <c r="C95" s="268" t="s">
        <v>155</v>
      </c>
      <c r="D95" s="267">
        <v>4.34</v>
      </c>
    </row>
    <row r="96" spans="1:4" ht="14.25" customHeight="1" x14ac:dyDescent="0.2">
      <c r="A96" s="268">
        <v>111</v>
      </c>
      <c r="B96" s="269" t="s">
        <v>5237</v>
      </c>
      <c r="C96" s="268" t="s">
        <v>155</v>
      </c>
      <c r="D96" s="267">
        <v>9.8699999999999992</v>
      </c>
    </row>
    <row r="97" spans="1:4" ht="14.25" customHeight="1" x14ac:dyDescent="0.2">
      <c r="A97" s="268">
        <v>112</v>
      </c>
      <c r="B97" s="269" t="s">
        <v>5238</v>
      </c>
      <c r="C97" s="268" t="s">
        <v>155</v>
      </c>
      <c r="D97" s="267">
        <v>5.23</v>
      </c>
    </row>
    <row r="98" spans="1:4" ht="14.25" customHeight="1" x14ac:dyDescent="0.2">
      <c r="A98" s="268">
        <v>113</v>
      </c>
      <c r="B98" s="269" t="s">
        <v>5239</v>
      </c>
      <c r="C98" s="268" t="s">
        <v>155</v>
      </c>
      <c r="D98" s="267">
        <v>13.1</v>
      </c>
    </row>
    <row r="99" spans="1:4" ht="14.25" customHeight="1" x14ac:dyDescent="0.2">
      <c r="A99" s="268">
        <v>104</v>
      </c>
      <c r="B99" s="269" t="s">
        <v>5240</v>
      </c>
      <c r="C99" s="268" t="s">
        <v>155</v>
      </c>
      <c r="D99" s="267">
        <v>22.8</v>
      </c>
    </row>
    <row r="100" spans="1:4" ht="14.25" customHeight="1" x14ac:dyDescent="0.2">
      <c r="A100" s="268">
        <v>102</v>
      </c>
      <c r="B100" s="269" t="s">
        <v>5241</v>
      </c>
      <c r="C100" s="268" t="s">
        <v>155</v>
      </c>
      <c r="D100" s="267">
        <v>31.43</v>
      </c>
    </row>
    <row r="101" spans="1:4" ht="14.25" customHeight="1" x14ac:dyDescent="0.2">
      <c r="A101" s="268">
        <v>95</v>
      </c>
      <c r="B101" s="269" t="s">
        <v>5242</v>
      </c>
      <c r="C101" s="268" t="s">
        <v>155</v>
      </c>
      <c r="D101" s="267">
        <v>13.28</v>
      </c>
    </row>
    <row r="102" spans="1:4" ht="14.25" customHeight="1" x14ac:dyDescent="0.2">
      <c r="A102" s="268">
        <v>96</v>
      </c>
      <c r="B102" s="269" t="s">
        <v>5243</v>
      </c>
      <c r="C102" s="268" t="s">
        <v>155</v>
      </c>
      <c r="D102" s="267">
        <v>14.45</v>
      </c>
    </row>
    <row r="103" spans="1:4" ht="14.25" customHeight="1" x14ac:dyDescent="0.2">
      <c r="A103" s="268">
        <v>97</v>
      </c>
      <c r="B103" s="269" t="s">
        <v>5244</v>
      </c>
      <c r="C103" s="268" t="s">
        <v>155</v>
      </c>
      <c r="D103" s="267">
        <v>21.74</v>
      </c>
    </row>
    <row r="104" spans="1:4" ht="14.25" customHeight="1" x14ac:dyDescent="0.2">
      <c r="A104" s="268">
        <v>98</v>
      </c>
      <c r="B104" s="269" t="s">
        <v>5245</v>
      </c>
      <c r="C104" s="268" t="s">
        <v>155</v>
      </c>
      <c r="D104" s="267">
        <v>32.54</v>
      </c>
    </row>
    <row r="105" spans="1:4" ht="14.25" customHeight="1" x14ac:dyDescent="0.2">
      <c r="A105" s="268">
        <v>99</v>
      </c>
      <c r="B105" s="269" t="s">
        <v>5246</v>
      </c>
      <c r="C105" s="268" t="s">
        <v>155</v>
      </c>
      <c r="D105" s="267">
        <v>30.75</v>
      </c>
    </row>
    <row r="106" spans="1:4" ht="14.25" customHeight="1" x14ac:dyDescent="0.2">
      <c r="A106" s="268">
        <v>60</v>
      </c>
      <c r="B106" s="269" t="s">
        <v>5247</v>
      </c>
      <c r="C106" s="268" t="s">
        <v>155</v>
      </c>
      <c r="D106" s="267">
        <v>6.17</v>
      </c>
    </row>
    <row r="107" spans="1:4" ht="14.25" customHeight="1" x14ac:dyDescent="0.2">
      <c r="A107" s="268">
        <v>72</v>
      </c>
      <c r="B107" s="269" t="s">
        <v>5248</v>
      </c>
      <c r="C107" s="268" t="s">
        <v>155</v>
      </c>
      <c r="D107" s="267">
        <v>58.98</v>
      </c>
    </row>
    <row r="108" spans="1:4" ht="14.25" customHeight="1" x14ac:dyDescent="0.2">
      <c r="A108" s="268">
        <v>71</v>
      </c>
      <c r="B108" s="269" t="s">
        <v>5249</v>
      </c>
      <c r="C108" s="268" t="s">
        <v>155</v>
      </c>
      <c r="D108" s="267">
        <v>36.42</v>
      </c>
    </row>
    <row r="109" spans="1:4" ht="14.25" customHeight="1" x14ac:dyDescent="0.2">
      <c r="A109" s="268">
        <v>67</v>
      </c>
      <c r="B109" s="269" t="s">
        <v>5250</v>
      </c>
      <c r="C109" s="268" t="s">
        <v>155</v>
      </c>
      <c r="D109" s="267">
        <v>19.07</v>
      </c>
    </row>
    <row r="110" spans="1:4" ht="14.25" customHeight="1" x14ac:dyDescent="0.2">
      <c r="A110" s="268">
        <v>73</v>
      </c>
      <c r="B110" s="269" t="s">
        <v>5251</v>
      </c>
      <c r="C110" s="268" t="s">
        <v>155</v>
      </c>
      <c r="D110" s="267">
        <v>18.25</v>
      </c>
    </row>
    <row r="111" spans="1:4" ht="14.25" customHeight="1" x14ac:dyDescent="0.2">
      <c r="A111" s="268">
        <v>100</v>
      </c>
      <c r="B111" s="269" t="s">
        <v>5252</v>
      </c>
      <c r="C111" s="268" t="s">
        <v>155</v>
      </c>
      <c r="D111" s="267">
        <v>53.73</v>
      </c>
    </row>
    <row r="112" spans="1:4" ht="14.25" customHeight="1" x14ac:dyDescent="0.2">
      <c r="A112" s="268">
        <v>75</v>
      </c>
      <c r="B112" s="269" t="s">
        <v>5253</v>
      </c>
      <c r="C112" s="268" t="s">
        <v>155</v>
      </c>
      <c r="D112" s="267">
        <v>313.24</v>
      </c>
    </row>
    <row r="113" spans="1:4" ht="14.25" customHeight="1" x14ac:dyDescent="0.2">
      <c r="A113" s="268">
        <v>83</v>
      </c>
      <c r="B113" s="269" t="s">
        <v>5254</v>
      </c>
      <c r="C113" s="268" t="s">
        <v>155</v>
      </c>
      <c r="D113" s="267">
        <v>250.43</v>
      </c>
    </row>
    <row r="114" spans="1:4" ht="14.25" customHeight="1" x14ac:dyDescent="0.2">
      <c r="A114" s="268">
        <v>74</v>
      </c>
      <c r="B114" s="269" t="s">
        <v>5255</v>
      </c>
      <c r="C114" s="268" t="s">
        <v>155</v>
      </c>
      <c r="D114" s="267">
        <v>358.04</v>
      </c>
    </row>
    <row r="115" spans="1:4" ht="14.25" customHeight="1" x14ac:dyDescent="0.2">
      <c r="A115" s="268">
        <v>106</v>
      </c>
      <c r="B115" s="269" t="s">
        <v>5256</v>
      </c>
      <c r="C115" s="268" t="s">
        <v>155</v>
      </c>
      <c r="D115" s="267">
        <v>452.76</v>
      </c>
    </row>
    <row r="116" spans="1:4" ht="14.25" customHeight="1" x14ac:dyDescent="0.2">
      <c r="A116" s="268">
        <v>88</v>
      </c>
      <c r="B116" s="269" t="s">
        <v>5257</v>
      </c>
      <c r="C116" s="268" t="s">
        <v>155</v>
      </c>
      <c r="D116" s="267">
        <v>12.72</v>
      </c>
    </row>
    <row r="117" spans="1:4" ht="14.25" customHeight="1" x14ac:dyDescent="0.2">
      <c r="A117" s="268">
        <v>82</v>
      </c>
      <c r="B117" s="269" t="s">
        <v>5258</v>
      </c>
      <c r="C117" s="268" t="s">
        <v>155</v>
      </c>
      <c r="D117" s="267">
        <v>238.26</v>
      </c>
    </row>
    <row r="118" spans="1:4" ht="14.25" customHeight="1" x14ac:dyDescent="0.2">
      <c r="A118" s="268">
        <v>105</v>
      </c>
      <c r="B118" s="269" t="s">
        <v>5259</v>
      </c>
      <c r="C118" s="268" t="s">
        <v>155</v>
      </c>
      <c r="D118" s="267">
        <v>337.61</v>
      </c>
    </row>
    <row r="119" spans="1:4" ht="14.25" customHeight="1" x14ac:dyDescent="0.2">
      <c r="A119" s="268">
        <v>39719</v>
      </c>
      <c r="B119" s="269" t="s">
        <v>5260</v>
      </c>
      <c r="C119" s="268" t="s">
        <v>112</v>
      </c>
      <c r="D119" s="267">
        <v>157.32</v>
      </c>
    </row>
    <row r="120" spans="1:4" ht="14.25" customHeight="1" x14ac:dyDescent="0.2">
      <c r="A120" s="268">
        <v>3410</v>
      </c>
      <c r="B120" s="269" t="s">
        <v>5261</v>
      </c>
      <c r="C120" s="268" t="s">
        <v>477</v>
      </c>
      <c r="D120" s="267">
        <v>35.39</v>
      </c>
    </row>
    <row r="121" spans="1:4" ht="14.25" customHeight="1" x14ac:dyDescent="0.2">
      <c r="A121" s="268">
        <v>4791</v>
      </c>
      <c r="B121" s="269" t="s">
        <v>5262</v>
      </c>
      <c r="C121" s="268" t="s">
        <v>477</v>
      </c>
      <c r="D121" s="267">
        <v>53.89</v>
      </c>
    </row>
    <row r="122" spans="1:4" ht="14.25" customHeight="1" x14ac:dyDescent="0.2">
      <c r="A122" s="268">
        <v>157</v>
      </c>
      <c r="B122" s="269" t="s">
        <v>5263</v>
      </c>
      <c r="C122" s="268" t="s">
        <v>477</v>
      </c>
      <c r="D122" s="267">
        <v>145.5</v>
      </c>
    </row>
    <row r="123" spans="1:4" ht="14.25" customHeight="1" x14ac:dyDescent="0.2">
      <c r="A123" s="268">
        <v>156</v>
      </c>
      <c r="B123" s="269" t="s">
        <v>5264</v>
      </c>
      <c r="C123" s="268" t="s">
        <v>477</v>
      </c>
      <c r="D123" s="267">
        <v>51.8</v>
      </c>
    </row>
    <row r="124" spans="1:4" ht="14.25" customHeight="1" x14ac:dyDescent="0.2">
      <c r="A124" s="268">
        <v>131</v>
      </c>
      <c r="B124" s="269" t="s">
        <v>5265</v>
      </c>
      <c r="C124" s="268" t="s">
        <v>477</v>
      </c>
      <c r="D124" s="267">
        <v>44.3</v>
      </c>
    </row>
    <row r="125" spans="1:4" ht="14.25" customHeight="1" x14ac:dyDescent="0.2">
      <c r="A125" s="268">
        <v>21114</v>
      </c>
      <c r="B125" s="269" t="s">
        <v>5266</v>
      </c>
      <c r="C125" s="268" t="s">
        <v>155</v>
      </c>
      <c r="D125" s="267">
        <v>31.01</v>
      </c>
    </row>
    <row r="126" spans="1:4" ht="14.25" customHeight="1" x14ac:dyDescent="0.2">
      <c r="A126" s="268">
        <v>119</v>
      </c>
      <c r="B126" s="269" t="s">
        <v>5267</v>
      </c>
      <c r="C126" s="268" t="s">
        <v>155</v>
      </c>
      <c r="D126" s="267">
        <v>7.86</v>
      </c>
    </row>
    <row r="127" spans="1:4" ht="14.25" customHeight="1" x14ac:dyDescent="0.2">
      <c r="A127" s="268">
        <v>122</v>
      </c>
      <c r="B127" s="269" t="s">
        <v>5268</v>
      </c>
      <c r="C127" s="268" t="s">
        <v>155</v>
      </c>
      <c r="D127" s="267">
        <v>60.47</v>
      </c>
    </row>
    <row r="128" spans="1:4" ht="14.25" customHeight="1" x14ac:dyDescent="0.2">
      <c r="A128" s="268">
        <v>20080</v>
      </c>
      <c r="B128" s="269" t="s">
        <v>5269</v>
      </c>
      <c r="C128" s="268" t="s">
        <v>155</v>
      </c>
      <c r="D128" s="267">
        <v>19.739999999999998</v>
      </c>
    </row>
    <row r="129" spans="1:4" ht="14.25" customHeight="1" x14ac:dyDescent="0.2">
      <c r="A129" s="268">
        <v>124</v>
      </c>
      <c r="B129" s="269" t="s">
        <v>5270</v>
      </c>
      <c r="C129" s="268" t="s">
        <v>112</v>
      </c>
      <c r="D129" s="267">
        <v>17.079999999999998</v>
      </c>
    </row>
    <row r="130" spans="1:4" ht="14.25" customHeight="1" x14ac:dyDescent="0.2">
      <c r="A130" s="268">
        <v>7334</v>
      </c>
      <c r="B130" s="269" t="s">
        <v>5271</v>
      </c>
      <c r="C130" s="268" t="s">
        <v>112</v>
      </c>
      <c r="D130" s="267">
        <v>14.39</v>
      </c>
    </row>
    <row r="131" spans="1:4" ht="14.25" customHeight="1" x14ac:dyDescent="0.2">
      <c r="A131" s="268">
        <v>45146</v>
      </c>
      <c r="B131" s="269" t="s">
        <v>5272</v>
      </c>
      <c r="C131" s="268" t="s">
        <v>477</v>
      </c>
      <c r="D131" s="267">
        <v>32.76</v>
      </c>
    </row>
    <row r="132" spans="1:4" ht="14.25" customHeight="1" x14ac:dyDescent="0.2">
      <c r="A132" s="268">
        <v>123</v>
      </c>
      <c r="B132" s="269" t="s">
        <v>5273</v>
      </c>
      <c r="C132" s="268" t="s">
        <v>112</v>
      </c>
      <c r="D132" s="267">
        <v>6.99</v>
      </c>
    </row>
    <row r="133" spans="1:4" ht="14.25" customHeight="1" x14ac:dyDescent="0.2">
      <c r="A133" s="268">
        <v>127</v>
      </c>
      <c r="B133" s="269" t="s">
        <v>5274</v>
      </c>
      <c r="C133" s="268" t="s">
        <v>112</v>
      </c>
      <c r="D133" s="267">
        <v>16.690000000000001</v>
      </c>
    </row>
    <row r="134" spans="1:4" ht="14.25" customHeight="1" x14ac:dyDescent="0.2">
      <c r="A134" s="268">
        <v>133</v>
      </c>
      <c r="B134" s="269" t="s">
        <v>5275</v>
      </c>
      <c r="C134" s="268" t="s">
        <v>112</v>
      </c>
      <c r="D134" s="267">
        <v>6.93</v>
      </c>
    </row>
    <row r="135" spans="1:4" ht="14.25" customHeight="1" x14ac:dyDescent="0.2">
      <c r="A135" s="268">
        <v>43617</v>
      </c>
      <c r="B135" s="269" t="s">
        <v>5276</v>
      </c>
      <c r="C135" s="268" t="s">
        <v>112</v>
      </c>
      <c r="D135" s="267">
        <v>7.74</v>
      </c>
    </row>
    <row r="136" spans="1:4" ht="14.25" customHeight="1" x14ac:dyDescent="0.2">
      <c r="A136" s="268">
        <v>132</v>
      </c>
      <c r="B136" s="269" t="s">
        <v>5277</v>
      </c>
      <c r="C136" s="268" t="s">
        <v>112</v>
      </c>
      <c r="D136" s="267">
        <v>7.18</v>
      </c>
    </row>
    <row r="137" spans="1:4" ht="14.25" customHeight="1" x14ac:dyDescent="0.2">
      <c r="A137" s="268">
        <v>43618</v>
      </c>
      <c r="B137" s="269" t="s">
        <v>5278</v>
      </c>
      <c r="C137" s="268" t="s">
        <v>477</v>
      </c>
      <c r="D137" s="267">
        <v>18.09</v>
      </c>
    </row>
    <row r="138" spans="1:4" ht="14.25" customHeight="1" x14ac:dyDescent="0.2">
      <c r="A138" s="268">
        <v>37476</v>
      </c>
      <c r="B138" s="269" t="s">
        <v>5279</v>
      </c>
      <c r="C138" s="268" t="s">
        <v>155</v>
      </c>
      <c r="D138" s="267">
        <v>4457.49</v>
      </c>
    </row>
    <row r="139" spans="1:4" ht="14.25" customHeight="1" x14ac:dyDescent="0.2">
      <c r="A139" s="268">
        <v>37478</v>
      </c>
      <c r="B139" s="269" t="s">
        <v>5280</v>
      </c>
      <c r="C139" s="268" t="s">
        <v>155</v>
      </c>
      <c r="D139" s="267">
        <v>5583.12</v>
      </c>
    </row>
    <row r="140" spans="1:4" ht="14.25" customHeight="1" x14ac:dyDescent="0.2">
      <c r="A140" s="268">
        <v>37477</v>
      </c>
      <c r="B140" s="269" t="s">
        <v>5281</v>
      </c>
      <c r="C140" s="268" t="s">
        <v>155</v>
      </c>
      <c r="D140" s="267">
        <v>7564.23</v>
      </c>
    </row>
    <row r="141" spans="1:4" ht="14.25" customHeight="1" x14ac:dyDescent="0.2">
      <c r="A141" s="268">
        <v>37479</v>
      </c>
      <c r="B141" s="269" t="s">
        <v>5282</v>
      </c>
      <c r="C141" s="268" t="s">
        <v>155</v>
      </c>
      <c r="D141" s="267">
        <v>8971.27</v>
      </c>
    </row>
    <row r="142" spans="1:4" ht="14.25" customHeight="1" x14ac:dyDescent="0.2">
      <c r="A142" s="268">
        <v>4319</v>
      </c>
      <c r="B142" s="269" t="s">
        <v>5283</v>
      </c>
      <c r="C142" s="268" t="s">
        <v>155</v>
      </c>
      <c r="D142" s="267">
        <v>1.76</v>
      </c>
    </row>
    <row r="143" spans="1:4" ht="14.25" customHeight="1" x14ac:dyDescent="0.2">
      <c r="A143" s="268">
        <v>42409</v>
      </c>
      <c r="B143" s="269" t="s">
        <v>5284</v>
      </c>
      <c r="C143" s="268" t="s">
        <v>477</v>
      </c>
      <c r="D143" s="267">
        <v>11.39</v>
      </c>
    </row>
    <row r="144" spans="1:4" ht="14.25" customHeight="1" x14ac:dyDescent="0.2">
      <c r="A144" s="268">
        <v>40553</v>
      </c>
      <c r="B144" s="269" t="s">
        <v>5285</v>
      </c>
      <c r="C144" s="268" t="s">
        <v>315</v>
      </c>
      <c r="D144" s="267">
        <v>69</v>
      </c>
    </row>
    <row r="145" spans="1:4" ht="14.25" customHeight="1" x14ac:dyDescent="0.2">
      <c r="A145" s="268">
        <v>6114</v>
      </c>
      <c r="B145" s="269" t="s">
        <v>5286</v>
      </c>
      <c r="C145" s="268" t="s">
        <v>20</v>
      </c>
      <c r="D145" s="267">
        <v>22.15</v>
      </c>
    </row>
    <row r="146" spans="1:4" ht="14.25" customHeight="1" x14ac:dyDescent="0.2">
      <c r="A146" s="268">
        <v>40912</v>
      </c>
      <c r="B146" s="269" t="s">
        <v>5287</v>
      </c>
      <c r="C146" s="268" t="s">
        <v>130</v>
      </c>
      <c r="D146" s="267">
        <v>3884.06</v>
      </c>
    </row>
    <row r="147" spans="1:4" ht="14.25" customHeight="1" x14ac:dyDescent="0.2">
      <c r="A147" s="268">
        <v>247</v>
      </c>
      <c r="B147" s="269" t="s">
        <v>5288</v>
      </c>
      <c r="C147" s="268" t="s">
        <v>20</v>
      </c>
      <c r="D147" s="267">
        <v>22.15</v>
      </c>
    </row>
    <row r="148" spans="1:4" ht="14.25" customHeight="1" x14ac:dyDescent="0.2">
      <c r="A148" s="268">
        <v>40919</v>
      </c>
      <c r="B148" s="269" t="s">
        <v>5289</v>
      </c>
      <c r="C148" s="268" t="s">
        <v>130</v>
      </c>
      <c r="D148" s="267">
        <v>3884.06</v>
      </c>
    </row>
    <row r="149" spans="1:4" ht="14.25" customHeight="1" x14ac:dyDescent="0.2">
      <c r="A149" s="268">
        <v>44499</v>
      </c>
      <c r="B149" s="269" t="s">
        <v>5290</v>
      </c>
      <c r="C149" s="268" t="s">
        <v>20</v>
      </c>
      <c r="D149" s="267">
        <v>22.15</v>
      </c>
    </row>
    <row r="150" spans="1:4" ht="14.25" customHeight="1" x14ac:dyDescent="0.2">
      <c r="A150" s="268">
        <v>40984</v>
      </c>
      <c r="B150" s="269" t="s">
        <v>5291</v>
      </c>
      <c r="C150" s="268" t="s">
        <v>130</v>
      </c>
      <c r="D150" s="267">
        <v>3884.06</v>
      </c>
    </row>
    <row r="151" spans="1:4" ht="14.25" customHeight="1" x14ac:dyDescent="0.2">
      <c r="A151" s="268">
        <v>248</v>
      </c>
      <c r="B151" s="269" t="s">
        <v>5292</v>
      </c>
      <c r="C151" s="268" t="s">
        <v>20</v>
      </c>
      <c r="D151" s="267">
        <v>19.899999999999999</v>
      </c>
    </row>
    <row r="152" spans="1:4" ht="14.25" customHeight="1" x14ac:dyDescent="0.2">
      <c r="A152" s="268">
        <v>41086</v>
      </c>
      <c r="B152" s="269" t="s">
        <v>5293</v>
      </c>
      <c r="C152" s="268" t="s">
        <v>130</v>
      </c>
      <c r="D152" s="267">
        <v>3489.1</v>
      </c>
    </row>
    <row r="153" spans="1:4" ht="14.25" customHeight="1" x14ac:dyDescent="0.2">
      <c r="A153" s="268">
        <v>34466</v>
      </c>
      <c r="B153" s="269" t="s">
        <v>5294</v>
      </c>
      <c r="C153" s="268" t="s">
        <v>20</v>
      </c>
      <c r="D153" s="267">
        <v>22.15</v>
      </c>
    </row>
    <row r="154" spans="1:4" ht="14.25" customHeight="1" x14ac:dyDescent="0.2">
      <c r="A154" s="268">
        <v>41083</v>
      </c>
      <c r="B154" s="269" t="s">
        <v>5295</v>
      </c>
      <c r="C154" s="268" t="s">
        <v>130</v>
      </c>
      <c r="D154" s="267">
        <v>3884.06</v>
      </c>
    </row>
    <row r="155" spans="1:4" ht="14.25" customHeight="1" x14ac:dyDescent="0.2">
      <c r="A155" s="268">
        <v>252</v>
      </c>
      <c r="B155" s="269" t="s">
        <v>5296</v>
      </c>
      <c r="C155" s="268" t="s">
        <v>20</v>
      </c>
      <c r="D155" s="267">
        <v>22.15</v>
      </c>
    </row>
    <row r="156" spans="1:4" ht="14.25" customHeight="1" x14ac:dyDescent="0.2">
      <c r="A156" s="268">
        <v>40909</v>
      </c>
      <c r="B156" s="269" t="s">
        <v>5297</v>
      </c>
      <c r="C156" s="268" t="s">
        <v>130</v>
      </c>
      <c r="D156" s="267">
        <v>3884.06</v>
      </c>
    </row>
    <row r="157" spans="1:4" ht="14.25" customHeight="1" x14ac:dyDescent="0.2">
      <c r="A157" s="268">
        <v>242</v>
      </c>
      <c r="B157" s="269" t="s">
        <v>5298</v>
      </c>
      <c r="C157" s="268" t="s">
        <v>20</v>
      </c>
      <c r="D157" s="267">
        <v>21.3</v>
      </c>
    </row>
    <row r="158" spans="1:4" ht="14.25" customHeight="1" x14ac:dyDescent="0.2">
      <c r="A158" s="268">
        <v>41085</v>
      </c>
      <c r="B158" s="269" t="s">
        <v>5299</v>
      </c>
      <c r="C158" s="268" t="s">
        <v>130</v>
      </c>
      <c r="D158" s="267">
        <v>3733.76</v>
      </c>
    </row>
    <row r="159" spans="1:4" ht="14.25" customHeight="1" x14ac:dyDescent="0.2">
      <c r="A159" s="268">
        <v>427</v>
      </c>
      <c r="B159" s="269" t="s">
        <v>5300</v>
      </c>
      <c r="C159" s="268" t="s">
        <v>155</v>
      </c>
      <c r="D159" s="267">
        <v>6.55</v>
      </c>
    </row>
    <row r="160" spans="1:4" ht="14.25" customHeight="1" x14ac:dyDescent="0.2">
      <c r="A160" s="268">
        <v>417</v>
      </c>
      <c r="B160" s="269" t="s">
        <v>5301</v>
      </c>
      <c r="C160" s="268" t="s">
        <v>155</v>
      </c>
      <c r="D160" s="267">
        <v>3.08</v>
      </c>
    </row>
    <row r="161" spans="1:4" ht="14.25" customHeight="1" x14ac:dyDescent="0.2">
      <c r="A161" s="268">
        <v>11273</v>
      </c>
      <c r="B161" s="269" t="s">
        <v>5302</v>
      </c>
      <c r="C161" s="268" t="s">
        <v>155</v>
      </c>
      <c r="D161" s="267">
        <v>9.58</v>
      </c>
    </row>
    <row r="162" spans="1:4" ht="14.25" customHeight="1" x14ac:dyDescent="0.2">
      <c r="A162" s="268">
        <v>11272</v>
      </c>
      <c r="B162" s="269" t="s">
        <v>5303</v>
      </c>
      <c r="C162" s="268" t="s">
        <v>155</v>
      </c>
      <c r="D162" s="267">
        <v>5.78</v>
      </c>
    </row>
    <row r="163" spans="1:4" ht="14.25" customHeight="1" x14ac:dyDescent="0.2">
      <c r="A163" s="268">
        <v>11275</v>
      </c>
      <c r="B163" s="269" t="s">
        <v>5304</v>
      </c>
      <c r="C163" s="268" t="s">
        <v>155</v>
      </c>
      <c r="D163" s="267">
        <v>2.3199999999999998</v>
      </c>
    </row>
    <row r="164" spans="1:4" ht="14.25" customHeight="1" x14ac:dyDescent="0.2">
      <c r="A164" s="268">
        <v>11274</v>
      </c>
      <c r="B164" s="269" t="s">
        <v>5305</v>
      </c>
      <c r="C164" s="268" t="s">
        <v>155</v>
      </c>
      <c r="D164" s="267">
        <v>1.77</v>
      </c>
    </row>
    <row r="165" spans="1:4" ht="14.25" customHeight="1" x14ac:dyDescent="0.2">
      <c r="A165" s="268">
        <v>45208</v>
      </c>
      <c r="B165" s="269" t="s">
        <v>5306</v>
      </c>
      <c r="C165" s="268" t="s">
        <v>155</v>
      </c>
      <c r="D165" s="267">
        <v>227.55</v>
      </c>
    </row>
    <row r="166" spans="1:4" ht="14.25" customHeight="1" x14ac:dyDescent="0.2">
      <c r="A166" s="268">
        <v>45250</v>
      </c>
      <c r="B166" s="269" t="s">
        <v>5307</v>
      </c>
      <c r="C166" s="268" t="s">
        <v>155</v>
      </c>
      <c r="D166" s="267">
        <v>41.73</v>
      </c>
    </row>
    <row r="167" spans="1:4" ht="14.25" customHeight="1" x14ac:dyDescent="0.2">
      <c r="A167" s="268">
        <v>38470</v>
      </c>
      <c r="B167" s="269" t="s">
        <v>5308</v>
      </c>
      <c r="C167" s="268" t="s">
        <v>155</v>
      </c>
      <c r="D167" s="267">
        <v>42.72</v>
      </c>
    </row>
    <row r="168" spans="1:4" ht="14.25" customHeight="1" x14ac:dyDescent="0.2">
      <c r="A168" s="268">
        <v>38547</v>
      </c>
      <c r="B168" s="269" t="s">
        <v>5309</v>
      </c>
      <c r="C168" s="268" t="s">
        <v>155</v>
      </c>
      <c r="D168" s="267">
        <v>283.60000000000002</v>
      </c>
    </row>
    <row r="169" spans="1:4" ht="14.25" customHeight="1" x14ac:dyDescent="0.2">
      <c r="A169" s="268">
        <v>38467</v>
      </c>
      <c r="B169" s="269" t="s">
        <v>5310</v>
      </c>
      <c r="C169" s="268" t="s">
        <v>155</v>
      </c>
      <c r="D169" s="267">
        <v>136.13</v>
      </c>
    </row>
    <row r="170" spans="1:4" ht="14.25" customHeight="1" x14ac:dyDescent="0.2">
      <c r="A170" s="268">
        <v>38468</v>
      </c>
      <c r="B170" s="269" t="s">
        <v>5311</v>
      </c>
      <c r="C170" s="268" t="s">
        <v>155</v>
      </c>
      <c r="D170" s="267">
        <v>169.93</v>
      </c>
    </row>
    <row r="171" spans="1:4" ht="14.25" customHeight="1" x14ac:dyDescent="0.2">
      <c r="A171" s="268">
        <v>38469</v>
      </c>
      <c r="B171" s="269" t="s">
        <v>5312</v>
      </c>
      <c r="C171" s="268" t="s">
        <v>155</v>
      </c>
      <c r="D171" s="267">
        <v>270.79000000000002</v>
      </c>
    </row>
    <row r="172" spans="1:4" ht="14.25" customHeight="1" x14ac:dyDescent="0.2">
      <c r="A172" s="268">
        <v>45197</v>
      </c>
      <c r="B172" s="269" t="s">
        <v>5313</v>
      </c>
      <c r="C172" s="268" t="s">
        <v>155</v>
      </c>
      <c r="D172" s="267">
        <v>215.96</v>
      </c>
    </row>
    <row r="173" spans="1:4" ht="14.25" customHeight="1" x14ac:dyDescent="0.2">
      <c r="A173" s="268">
        <v>38471</v>
      </c>
      <c r="B173" s="269" t="s">
        <v>5314</v>
      </c>
      <c r="C173" s="268" t="s">
        <v>155</v>
      </c>
      <c r="D173" s="267">
        <v>289.62</v>
      </c>
    </row>
    <row r="174" spans="1:4" ht="14.25" customHeight="1" x14ac:dyDescent="0.2">
      <c r="A174" s="268">
        <v>45206</v>
      </c>
      <c r="B174" s="269" t="s">
        <v>5315</v>
      </c>
      <c r="C174" s="268" t="s">
        <v>155</v>
      </c>
      <c r="D174" s="267">
        <v>57.22</v>
      </c>
    </row>
    <row r="175" spans="1:4" ht="14.25" customHeight="1" x14ac:dyDescent="0.2">
      <c r="A175" s="268">
        <v>37370</v>
      </c>
      <c r="B175" s="269" t="s">
        <v>5316</v>
      </c>
      <c r="C175" s="268" t="s">
        <v>20</v>
      </c>
      <c r="D175" s="267">
        <v>4.4800000000000004</v>
      </c>
    </row>
    <row r="176" spans="1:4" ht="14.25" customHeight="1" x14ac:dyDescent="0.2">
      <c r="A176" s="268">
        <v>40862</v>
      </c>
      <c r="B176" s="269" t="s">
        <v>5317</v>
      </c>
      <c r="C176" s="268" t="s">
        <v>130</v>
      </c>
      <c r="D176" s="267">
        <v>743.12</v>
      </c>
    </row>
    <row r="177" spans="1:4" ht="14.25" customHeight="1" x14ac:dyDescent="0.2">
      <c r="A177" s="268">
        <v>10658</v>
      </c>
      <c r="B177" s="269" t="s">
        <v>5318</v>
      </c>
      <c r="C177" s="268" t="s">
        <v>155</v>
      </c>
      <c r="D177" s="267">
        <v>10193.450000000001</v>
      </c>
    </row>
    <row r="178" spans="1:4" ht="14.25" customHeight="1" x14ac:dyDescent="0.2">
      <c r="A178" s="268">
        <v>253</v>
      </c>
      <c r="B178" s="269" t="s">
        <v>5319</v>
      </c>
      <c r="C178" s="268" t="s">
        <v>20</v>
      </c>
      <c r="D178" s="267">
        <v>35.229999999999997</v>
      </c>
    </row>
    <row r="179" spans="1:4" ht="14.25" customHeight="1" x14ac:dyDescent="0.2">
      <c r="A179" s="268">
        <v>40809</v>
      </c>
      <c r="B179" s="269" t="s">
        <v>5320</v>
      </c>
      <c r="C179" s="268" t="s">
        <v>130</v>
      </c>
      <c r="D179" s="267">
        <v>6172.37</v>
      </c>
    </row>
    <row r="180" spans="1:4" ht="14.25" customHeight="1" x14ac:dyDescent="0.2">
      <c r="A180" s="268">
        <v>42428</v>
      </c>
      <c r="B180" s="269" t="s">
        <v>5321</v>
      </c>
      <c r="C180" s="268" t="s">
        <v>155</v>
      </c>
      <c r="D180" s="267">
        <v>2271</v>
      </c>
    </row>
    <row r="181" spans="1:4" ht="14.25" customHeight="1" x14ac:dyDescent="0.2">
      <c r="A181" s="268">
        <v>301</v>
      </c>
      <c r="B181" s="269" t="s">
        <v>5322</v>
      </c>
      <c r="C181" s="268" t="s">
        <v>155</v>
      </c>
      <c r="D181" s="267">
        <v>2.6</v>
      </c>
    </row>
    <row r="182" spans="1:4" ht="14.25" customHeight="1" x14ac:dyDescent="0.2">
      <c r="A182" s="268">
        <v>296</v>
      </c>
      <c r="B182" s="269" t="s">
        <v>5323</v>
      </c>
      <c r="C182" s="268" t="s">
        <v>155</v>
      </c>
      <c r="D182" s="267">
        <v>1.47</v>
      </c>
    </row>
    <row r="183" spans="1:4" ht="14.25" customHeight="1" x14ac:dyDescent="0.2">
      <c r="A183" s="268">
        <v>297</v>
      </c>
      <c r="B183" s="269" t="s">
        <v>5324</v>
      </c>
      <c r="C183" s="268" t="s">
        <v>155</v>
      </c>
      <c r="D183" s="267">
        <v>2.16</v>
      </c>
    </row>
    <row r="184" spans="1:4" ht="14.25" customHeight="1" x14ac:dyDescent="0.2">
      <c r="A184" s="268">
        <v>299</v>
      </c>
      <c r="B184" s="269" t="s">
        <v>5325</v>
      </c>
      <c r="C184" s="268" t="s">
        <v>155</v>
      </c>
      <c r="D184" s="267">
        <v>3.05</v>
      </c>
    </row>
    <row r="185" spans="1:4" ht="14.25" customHeight="1" x14ac:dyDescent="0.2">
      <c r="A185" s="268">
        <v>300</v>
      </c>
      <c r="B185" s="269" t="s">
        <v>5326</v>
      </c>
      <c r="C185" s="268" t="s">
        <v>155</v>
      </c>
      <c r="D185" s="267">
        <v>10.55</v>
      </c>
    </row>
    <row r="186" spans="1:4" ht="14.25" customHeight="1" x14ac:dyDescent="0.2">
      <c r="A186" s="268">
        <v>20085</v>
      </c>
      <c r="B186" s="269" t="s">
        <v>5327</v>
      </c>
      <c r="C186" s="268" t="s">
        <v>155</v>
      </c>
      <c r="D186" s="267">
        <v>1.93</v>
      </c>
    </row>
    <row r="187" spans="1:4" ht="14.25" customHeight="1" x14ac:dyDescent="0.2">
      <c r="A187" s="268">
        <v>298</v>
      </c>
      <c r="B187" s="269" t="s">
        <v>5328</v>
      </c>
      <c r="C187" s="268" t="s">
        <v>155</v>
      </c>
      <c r="D187" s="267">
        <v>2.34</v>
      </c>
    </row>
    <row r="188" spans="1:4" ht="14.25" customHeight="1" x14ac:dyDescent="0.2">
      <c r="A188" s="268">
        <v>311</v>
      </c>
      <c r="B188" s="269" t="s">
        <v>5329</v>
      </c>
      <c r="C188" s="268" t="s">
        <v>155</v>
      </c>
      <c r="D188" s="267">
        <v>8.6999999999999993</v>
      </c>
    </row>
    <row r="189" spans="1:4" ht="14.25" customHeight="1" x14ac:dyDescent="0.2">
      <c r="A189" s="268">
        <v>318</v>
      </c>
      <c r="B189" s="269" t="s">
        <v>5330</v>
      </c>
      <c r="C189" s="268" t="s">
        <v>155</v>
      </c>
      <c r="D189" s="267">
        <v>17.53</v>
      </c>
    </row>
    <row r="190" spans="1:4" ht="14.25" customHeight="1" x14ac:dyDescent="0.2">
      <c r="A190" s="268">
        <v>319</v>
      </c>
      <c r="B190" s="269" t="s">
        <v>5331</v>
      </c>
      <c r="C190" s="268" t="s">
        <v>155</v>
      </c>
      <c r="D190" s="267">
        <v>27.48</v>
      </c>
    </row>
    <row r="191" spans="1:4" ht="14.25" customHeight="1" x14ac:dyDescent="0.2">
      <c r="A191" s="268">
        <v>303</v>
      </c>
      <c r="B191" s="269" t="s">
        <v>5332</v>
      </c>
      <c r="C191" s="268" t="s">
        <v>155</v>
      </c>
      <c r="D191" s="267">
        <v>2.88</v>
      </c>
    </row>
    <row r="192" spans="1:4" ht="14.25" customHeight="1" x14ac:dyDescent="0.2">
      <c r="A192" s="268">
        <v>305</v>
      </c>
      <c r="B192" s="269" t="s">
        <v>5333</v>
      </c>
      <c r="C192" s="268" t="s">
        <v>155</v>
      </c>
      <c r="D192" s="267">
        <v>9.06</v>
      </c>
    </row>
    <row r="193" spans="1:4" ht="14.25" customHeight="1" x14ac:dyDescent="0.2">
      <c r="A193" s="268">
        <v>306</v>
      </c>
      <c r="B193" s="269" t="s">
        <v>5334</v>
      </c>
      <c r="C193" s="268" t="s">
        <v>155</v>
      </c>
      <c r="D193" s="267">
        <v>13.74</v>
      </c>
    </row>
    <row r="194" spans="1:4" ht="14.25" customHeight="1" x14ac:dyDescent="0.2">
      <c r="A194" s="268">
        <v>307</v>
      </c>
      <c r="B194" s="269" t="s">
        <v>5335</v>
      </c>
      <c r="C194" s="268" t="s">
        <v>155</v>
      </c>
      <c r="D194" s="267">
        <v>34.72</v>
      </c>
    </row>
    <row r="195" spans="1:4" ht="14.25" customHeight="1" x14ac:dyDescent="0.2">
      <c r="A195" s="268">
        <v>309</v>
      </c>
      <c r="B195" s="269" t="s">
        <v>5336</v>
      </c>
      <c r="C195" s="268" t="s">
        <v>155</v>
      </c>
      <c r="D195" s="267">
        <v>56.87</v>
      </c>
    </row>
    <row r="196" spans="1:4" ht="14.25" customHeight="1" x14ac:dyDescent="0.2">
      <c r="A196" s="268">
        <v>310</v>
      </c>
      <c r="B196" s="269" t="s">
        <v>5337</v>
      </c>
      <c r="C196" s="268" t="s">
        <v>155</v>
      </c>
      <c r="D196" s="267">
        <v>78.819999999999993</v>
      </c>
    </row>
    <row r="197" spans="1:4" ht="14.25" customHeight="1" x14ac:dyDescent="0.2">
      <c r="A197" s="268">
        <v>308</v>
      </c>
      <c r="B197" s="269" t="s">
        <v>5338</v>
      </c>
      <c r="C197" s="268" t="s">
        <v>155</v>
      </c>
      <c r="D197" s="267">
        <v>77.48</v>
      </c>
    </row>
    <row r="198" spans="1:4" ht="14.25" customHeight="1" x14ac:dyDescent="0.2">
      <c r="A198" s="268">
        <v>328</v>
      </c>
      <c r="B198" s="269" t="s">
        <v>5339</v>
      </c>
      <c r="C198" s="268" t="s">
        <v>155</v>
      </c>
      <c r="D198" s="267">
        <v>6.89</v>
      </c>
    </row>
    <row r="199" spans="1:4" ht="14.25" customHeight="1" x14ac:dyDescent="0.2">
      <c r="A199" s="268">
        <v>325</v>
      </c>
      <c r="B199" s="269" t="s">
        <v>5340</v>
      </c>
      <c r="C199" s="268" t="s">
        <v>155</v>
      </c>
      <c r="D199" s="267">
        <v>2.0299999999999998</v>
      </c>
    </row>
    <row r="200" spans="1:4" ht="14.25" customHeight="1" x14ac:dyDescent="0.2">
      <c r="A200" s="268">
        <v>20326</v>
      </c>
      <c r="B200" s="269" t="s">
        <v>5341</v>
      </c>
      <c r="C200" s="268" t="s">
        <v>155</v>
      </c>
      <c r="D200" s="267">
        <v>3.72</v>
      </c>
    </row>
    <row r="201" spans="1:4" ht="14.25" customHeight="1" x14ac:dyDescent="0.2">
      <c r="A201" s="268">
        <v>329</v>
      </c>
      <c r="B201" s="269" t="s">
        <v>5342</v>
      </c>
      <c r="C201" s="268" t="s">
        <v>155</v>
      </c>
      <c r="D201" s="267">
        <v>5.76</v>
      </c>
    </row>
    <row r="202" spans="1:4" ht="14.25" customHeight="1" x14ac:dyDescent="0.2">
      <c r="A202" s="268">
        <v>39642</v>
      </c>
      <c r="B202" s="269" t="s">
        <v>5343</v>
      </c>
      <c r="C202" s="268" t="s">
        <v>155</v>
      </c>
      <c r="D202" s="267">
        <v>2.5499999999999998</v>
      </c>
    </row>
    <row r="203" spans="1:4" ht="14.25" customHeight="1" x14ac:dyDescent="0.2">
      <c r="A203" s="268">
        <v>39641</v>
      </c>
      <c r="B203" s="269" t="s">
        <v>5344</v>
      </c>
      <c r="C203" s="268" t="s">
        <v>155</v>
      </c>
      <c r="D203" s="267">
        <v>2.2400000000000002</v>
      </c>
    </row>
    <row r="204" spans="1:4" ht="14.25" customHeight="1" x14ac:dyDescent="0.2">
      <c r="A204" s="268">
        <v>39643</v>
      </c>
      <c r="B204" s="269" t="s">
        <v>5345</v>
      </c>
      <c r="C204" s="268" t="s">
        <v>155</v>
      </c>
      <c r="D204" s="267">
        <v>3</v>
      </c>
    </row>
    <row r="205" spans="1:4" ht="14.25" customHeight="1" x14ac:dyDescent="0.2">
      <c r="A205" s="268">
        <v>39644</v>
      </c>
      <c r="B205" s="269" t="s">
        <v>5346</v>
      </c>
      <c r="C205" s="268" t="s">
        <v>155</v>
      </c>
      <c r="D205" s="267">
        <v>4.6500000000000004</v>
      </c>
    </row>
    <row r="206" spans="1:4" ht="14.25" customHeight="1" x14ac:dyDescent="0.2">
      <c r="A206" s="268">
        <v>39645</v>
      </c>
      <c r="B206" s="269" t="s">
        <v>5347</v>
      </c>
      <c r="C206" s="268" t="s">
        <v>155</v>
      </c>
      <c r="D206" s="267">
        <v>5.09</v>
      </c>
    </row>
    <row r="207" spans="1:4" ht="14.25" customHeight="1" x14ac:dyDescent="0.2">
      <c r="A207" s="268">
        <v>41610</v>
      </c>
      <c r="B207" s="269" t="s">
        <v>5348</v>
      </c>
      <c r="C207" s="268" t="s">
        <v>155</v>
      </c>
      <c r="D207" s="267">
        <v>826.97</v>
      </c>
    </row>
    <row r="208" spans="1:4" ht="14.25" customHeight="1" x14ac:dyDescent="0.2">
      <c r="A208" s="268">
        <v>41611</v>
      </c>
      <c r="B208" s="269" t="s">
        <v>5349</v>
      </c>
      <c r="C208" s="268" t="s">
        <v>155</v>
      </c>
      <c r="D208" s="267">
        <v>1303.47</v>
      </c>
    </row>
    <row r="209" spans="1:4" ht="14.25" customHeight="1" x14ac:dyDescent="0.2">
      <c r="A209" s="268">
        <v>41612</v>
      </c>
      <c r="B209" s="269" t="s">
        <v>5350</v>
      </c>
      <c r="C209" s="268" t="s">
        <v>155</v>
      </c>
      <c r="D209" s="267">
        <v>1830.27</v>
      </c>
    </row>
    <row r="210" spans="1:4" ht="14.25" customHeight="1" x14ac:dyDescent="0.2">
      <c r="A210" s="268">
        <v>41637</v>
      </c>
      <c r="B210" s="269" t="s">
        <v>5351</v>
      </c>
      <c r="C210" s="268" t="s">
        <v>155</v>
      </c>
      <c r="D210" s="267">
        <v>171.09</v>
      </c>
    </row>
    <row r="211" spans="1:4" ht="14.25" customHeight="1" x14ac:dyDescent="0.2">
      <c r="A211" s="268">
        <v>41638</v>
      </c>
      <c r="B211" s="269" t="s">
        <v>5352</v>
      </c>
      <c r="C211" s="268" t="s">
        <v>155</v>
      </c>
      <c r="D211" s="267">
        <v>222.87</v>
      </c>
    </row>
    <row r="212" spans="1:4" ht="14.25" customHeight="1" x14ac:dyDescent="0.2">
      <c r="A212" s="268">
        <v>41639</v>
      </c>
      <c r="B212" s="269" t="s">
        <v>5353</v>
      </c>
      <c r="C212" s="268" t="s">
        <v>155</v>
      </c>
      <c r="D212" s="267">
        <v>539.16999999999996</v>
      </c>
    </row>
    <row r="213" spans="1:4" ht="14.25" customHeight="1" x14ac:dyDescent="0.2">
      <c r="A213" s="268">
        <v>11789</v>
      </c>
      <c r="B213" s="269" t="s">
        <v>5354</v>
      </c>
      <c r="C213" s="268" t="s">
        <v>155</v>
      </c>
      <c r="D213" s="267">
        <v>0.87</v>
      </c>
    </row>
    <row r="214" spans="1:4" ht="14.25" customHeight="1" x14ac:dyDescent="0.2">
      <c r="A214" s="268">
        <v>20975</v>
      </c>
      <c r="B214" s="269" t="s">
        <v>5355</v>
      </c>
      <c r="C214" s="268" t="s">
        <v>155</v>
      </c>
      <c r="D214" s="267">
        <v>23.56</v>
      </c>
    </row>
    <row r="215" spans="1:4" ht="14.25" customHeight="1" x14ac:dyDescent="0.2">
      <c r="A215" s="268">
        <v>20976</v>
      </c>
      <c r="B215" s="269" t="s">
        <v>5356</v>
      </c>
      <c r="C215" s="268" t="s">
        <v>155</v>
      </c>
      <c r="D215" s="267">
        <v>35.6</v>
      </c>
    </row>
    <row r="216" spans="1:4" ht="14.25" customHeight="1" x14ac:dyDescent="0.2">
      <c r="A216" s="268">
        <v>6138</v>
      </c>
      <c r="B216" s="269" t="s">
        <v>5357</v>
      </c>
      <c r="C216" s="268" t="s">
        <v>155</v>
      </c>
      <c r="D216" s="267">
        <v>12.19</v>
      </c>
    </row>
    <row r="217" spans="1:4" ht="14.25" customHeight="1" x14ac:dyDescent="0.2">
      <c r="A217" s="268">
        <v>40340</v>
      </c>
      <c r="B217" s="269" t="s">
        <v>5358</v>
      </c>
      <c r="C217" s="268" t="s">
        <v>155</v>
      </c>
      <c r="D217" s="267">
        <v>19.12</v>
      </c>
    </row>
    <row r="218" spans="1:4" ht="14.25" customHeight="1" x14ac:dyDescent="0.2">
      <c r="A218" s="268">
        <v>40341</v>
      </c>
      <c r="B218" s="269" t="s">
        <v>5359</v>
      </c>
      <c r="C218" s="268" t="s">
        <v>155</v>
      </c>
      <c r="D218" s="267">
        <v>22.82</v>
      </c>
    </row>
    <row r="219" spans="1:4" ht="14.25" customHeight="1" x14ac:dyDescent="0.2">
      <c r="A219" s="268">
        <v>40342</v>
      </c>
      <c r="B219" s="269" t="s">
        <v>5360</v>
      </c>
      <c r="C219" s="268" t="s">
        <v>155</v>
      </c>
      <c r="D219" s="267">
        <v>27.22</v>
      </c>
    </row>
    <row r="220" spans="1:4" ht="14.25" customHeight="1" x14ac:dyDescent="0.2">
      <c r="A220" s="268">
        <v>40343</v>
      </c>
      <c r="B220" s="269" t="s">
        <v>5361</v>
      </c>
      <c r="C220" s="268" t="s">
        <v>155</v>
      </c>
      <c r="D220" s="267">
        <v>32.29</v>
      </c>
    </row>
    <row r="221" spans="1:4" ht="14.25" customHeight="1" x14ac:dyDescent="0.2">
      <c r="A221" s="268">
        <v>40344</v>
      </c>
      <c r="B221" s="269" t="s">
        <v>5362</v>
      </c>
      <c r="C221" s="268" t="s">
        <v>155</v>
      </c>
      <c r="D221" s="267">
        <v>44.02</v>
      </c>
    </row>
    <row r="222" spans="1:4" ht="14.25" customHeight="1" x14ac:dyDescent="0.2">
      <c r="A222" s="268">
        <v>40345</v>
      </c>
      <c r="B222" s="269" t="s">
        <v>5363</v>
      </c>
      <c r="C222" s="268" t="s">
        <v>155</v>
      </c>
      <c r="D222" s="267">
        <v>54.24</v>
      </c>
    </row>
    <row r="223" spans="1:4" ht="14.25" customHeight="1" x14ac:dyDescent="0.2">
      <c r="A223" s="268">
        <v>40346</v>
      </c>
      <c r="B223" s="269" t="s">
        <v>5364</v>
      </c>
      <c r="C223" s="268" t="s">
        <v>155</v>
      </c>
      <c r="D223" s="267">
        <v>62.92</v>
      </c>
    </row>
    <row r="224" spans="1:4" ht="14.25" customHeight="1" x14ac:dyDescent="0.2">
      <c r="A224" s="268">
        <v>40347</v>
      </c>
      <c r="B224" s="269" t="s">
        <v>5365</v>
      </c>
      <c r="C224" s="268" t="s">
        <v>155</v>
      </c>
      <c r="D224" s="267">
        <v>79.05</v>
      </c>
    </row>
    <row r="225" spans="1:4" ht="14.25" customHeight="1" x14ac:dyDescent="0.2">
      <c r="A225" s="268">
        <v>43424</v>
      </c>
      <c r="B225" s="269" t="s">
        <v>5366</v>
      </c>
      <c r="C225" s="268" t="s">
        <v>155</v>
      </c>
      <c r="D225" s="267">
        <v>692.87</v>
      </c>
    </row>
    <row r="226" spans="1:4" ht="14.25" customHeight="1" x14ac:dyDescent="0.2">
      <c r="A226" s="268">
        <v>43426</v>
      </c>
      <c r="B226" s="269" t="s">
        <v>5367</v>
      </c>
      <c r="C226" s="268" t="s">
        <v>155</v>
      </c>
      <c r="D226" s="267">
        <v>2389.71</v>
      </c>
    </row>
    <row r="227" spans="1:4" ht="14.25" customHeight="1" x14ac:dyDescent="0.2">
      <c r="A227" s="268">
        <v>12565</v>
      </c>
      <c r="B227" s="269" t="s">
        <v>5368</v>
      </c>
      <c r="C227" s="268" t="s">
        <v>155</v>
      </c>
      <c r="D227" s="267">
        <v>838.04</v>
      </c>
    </row>
    <row r="228" spans="1:4" ht="14.25" customHeight="1" x14ac:dyDescent="0.2">
      <c r="A228" s="268">
        <v>12567</v>
      </c>
      <c r="B228" s="269" t="s">
        <v>5369</v>
      </c>
      <c r="C228" s="268" t="s">
        <v>155</v>
      </c>
      <c r="D228" s="267">
        <v>1125.6300000000001</v>
      </c>
    </row>
    <row r="229" spans="1:4" ht="14.25" customHeight="1" x14ac:dyDescent="0.2">
      <c r="A229" s="268">
        <v>12568</v>
      </c>
      <c r="B229" s="269" t="s">
        <v>5370</v>
      </c>
      <c r="C229" s="268" t="s">
        <v>155</v>
      </c>
      <c r="D229" s="267">
        <v>1575.88</v>
      </c>
    </row>
    <row r="230" spans="1:4" ht="14.25" customHeight="1" x14ac:dyDescent="0.2">
      <c r="A230" s="268">
        <v>43441</v>
      </c>
      <c r="B230" s="269" t="s">
        <v>5371</v>
      </c>
      <c r="C230" s="268" t="s">
        <v>155</v>
      </c>
      <c r="D230" s="267">
        <v>202.61</v>
      </c>
    </row>
    <row r="231" spans="1:4" ht="14.25" customHeight="1" x14ac:dyDescent="0.2">
      <c r="A231" s="268">
        <v>43423</v>
      </c>
      <c r="B231" s="269" t="s">
        <v>5372</v>
      </c>
      <c r="C231" s="268" t="s">
        <v>155</v>
      </c>
      <c r="D231" s="267">
        <v>94.55</v>
      </c>
    </row>
    <row r="232" spans="1:4" ht="14.25" customHeight="1" x14ac:dyDescent="0.2">
      <c r="A232" s="268">
        <v>12532</v>
      </c>
      <c r="B232" s="269" t="s">
        <v>5373</v>
      </c>
      <c r="C232" s="268" t="s">
        <v>155</v>
      </c>
      <c r="D232" s="267">
        <v>145.82</v>
      </c>
    </row>
    <row r="233" spans="1:4" ht="14.25" customHeight="1" x14ac:dyDescent="0.2">
      <c r="A233" s="268">
        <v>43444</v>
      </c>
      <c r="B233" s="269" t="s">
        <v>5374</v>
      </c>
      <c r="C233" s="268" t="s">
        <v>155</v>
      </c>
      <c r="D233" s="267">
        <v>489.64</v>
      </c>
    </row>
    <row r="234" spans="1:4" ht="14.25" customHeight="1" x14ac:dyDescent="0.2">
      <c r="A234" s="268">
        <v>12551</v>
      </c>
      <c r="B234" s="269" t="s">
        <v>5375</v>
      </c>
      <c r="C234" s="268" t="s">
        <v>155</v>
      </c>
      <c r="D234" s="267">
        <v>349.35</v>
      </c>
    </row>
    <row r="235" spans="1:4" ht="14.25" customHeight="1" x14ac:dyDescent="0.2">
      <c r="A235" s="268">
        <v>43442</v>
      </c>
      <c r="B235" s="269" t="s">
        <v>5376</v>
      </c>
      <c r="C235" s="268" t="s">
        <v>155</v>
      </c>
      <c r="D235" s="267">
        <v>270.14999999999998</v>
      </c>
    </row>
    <row r="236" spans="1:4" ht="14.25" customHeight="1" x14ac:dyDescent="0.2">
      <c r="A236" s="268">
        <v>43443</v>
      </c>
      <c r="B236" s="269" t="s">
        <v>5377</v>
      </c>
      <c r="C236" s="268" t="s">
        <v>155</v>
      </c>
      <c r="D236" s="267">
        <v>354.57</v>
      </c>
    </row>
    <row r="237" spans="1:4" ht="14.25" customHeight="1" x14ac:dyDescent="0.2">
      <c r="A237" s="268">
        <v>12544</v>
      </c>
      <c r="B237" s="269" t="s">
        <v>5378</v>
      </c>
      <c r="C237" s="268" t="s">
        <v>155</v>
      </c>
      <c r="D237" s="267">
        <v>191.35</v>
      </c>
    </row>
    <row r="238" spans="1:4" ht="14.25" customHeight="1" x14ac:dyDescent="0.2">
      <c r="A238" s="268">
        <v>12547</v>
      </c>
      <c r="B238" s="269" t="s">
        <v>5379</v>
      </c>
      <c r="C238" s="268" t="s">
        <v>155</v>
      </c>
      <c r="D238" s="267">
        <v>257.36</v>
      </c>
    </row>
    <row r="239" spans="1:4" ht="14.25" customHeight="1" x14ac:dyDescent="0.2">
      <c r="A239" s="268">
        <v>43445</v>
      </c>
      <c r="B239" s="269" t="s">
        <v>5380</v>
      </c>
      <c r="C239" s="268" t="s">
        <v>155</v>
      </c>
      <c r="D239" s="267">
        <v>675.37</v>
      </c>
    </row>
    <row r="240" spans="1:4" ht="14.25" customHeight="1" x14ac:dyDescent="0.2">
      <c r="A240" s="268">
        <v>12563</v>
      </c>
      <c r="B240" s="269" t="s">
        <v>5381</v>
      </c>
      <c r="C240" s="268" t="s">
        <v>155</v>
      </c>
      <c r="D240" s="267">
        <v>483.21</v>
      </c>
    </row>
    <row r="241" spans="1:4" ht="14.25" customHeight="1" x14ac:dyDescent="0.2">
      <c r="A241" s="268">
        <v>43425</v>
      </c>
      <c r="B241" s="269" t="s">
        <v>5382</v>
      </c>
      <c r="C241" s="268" t="s">
        <v>155</v>
      </c>
      <c r="D241" s="267">
        <v>303.92</v>
      </c>
    </row>
    <row r="242" spans="1:4" ht="14.25" customHeight="1" x14ac:dyDescent="0.2">
      <c r="A242" s="268">
        <v>43446</v>
      </c>
      <c r="B242" s="269" t="s">
        <v>5383</v>
      </c>
      <c r="C242" s="268" t="s">
        <v>155</v>
      </c>
      <c r="D242" s="267">
        <v>641.6</v>
      </c>
    </row>
    <row r="243" spans="1:4" ht="14.25" customHeight="1" x14ac:dyDescent="0.2">
      <c r="A243" s="268">
        <v>43447</v>
      </c>
      <c r="B243" s="269" t="s">
        <v>5384</v>
      </c>
      <c r="C243" s="268" t="s">
        <v>155</v>
      </c>
      <c r="D243" s="267">
        <v>787.94</v>
      </c>
    </row>
    <row r="244" spans="1:4" ht="14.25" customHeight="1" x14ac:dyDescent="0.2">
      <c r="A244" s="268">
        <v>43448</v>
      </c>
      <c r="B244" s="269" t="s">
        <v>5385</v>
      </c>
      <c r="C244" s="268" t="s">
        <v>155</v>
      </c>
      <c r="D244" s="267">
        <v>1103.1099999999999</v>
      </c>
    </row>
    <row r="245" spans="1:4" ht="14.25" customHeight="1" x14ac:dyDescent="0.2">
      <c r="A245" s="268">
        <v>13761</v>
      </c>
      <c r="B245" s="269" t="s">
        <v>5386</v>
      </c>
      <c r="C245" s="268" t="s">
        <v>155</v>
      </c>
      <c r="D245" s="267">
        <v>3430.78</v>
      </c>
    </row>
    <row r="246" spans="1:4" ht="14.25" customHeight="1" x14ac:dyDescent="0.2">
      <c r="A246" s="268">
        <v>4814</v>
      </c>
      <c r="B246" s="269" t="s">
        <v>5387</v>
      </c>
      <c r="C246" s="268" t="s">
        <v>155</v>
      </c>
      <c r="D246" s="267">
        <v>48.97</v>
      </c>
    </row>
    <row r="247" spans="1:4" ht="14.25" customHeight="1" x14ac:dyDescent="0.2">
      <c r="A247" s="268">
        <v>44473</v>
      </c>
      <c r="B247" s="269" t="s">
        <v>5388</v>
      </c>
      <c r="C247" s="268" t="s">
        <v>155</v>
      </c>
      <c r="D247" s="267">
        <v>2554.0100000000002</v>
      </c>
    </row>
    <row r="248" spans="1:4" ht="14.25" customHeight="1" x14ac:dyDescent="0.2">
      <c r="A248" s="268">
        <v>6122</v>
      </c>
      <c r="B248" s="269" t="s">
        <v>5389</v>
      </c>
      <c r="C248" s="268" t="s">
        <v>20</v>
      </c>
      <c r="D248" s="267">
        <v>36.51</v>
      </c>
    </row>
    <row r="249" spans="1:4" ht="14.25" customHeight="1" x14ac:dyDescent="0.2">
      <c r="A249" s="268">
        <v>40810</v>
      </c>
      <c r="B249" s="269" t="s">
        <v>5390</v>
      </c>
      <c r="C249" s="268" t="s">
        <v>130</v>
      </c>
      <c r="D249" s="267">
        <v>6398.84</v>
      </c>
    </row>
    <row r="250" spans="1:4" ht="14.25" customHeight="1" x14ac:dyDescent="0.2">
      <c r="A250" s="268">
        <v>34469</v>
      </c>
      <c r="B250" s="269" t="s">
        <v>5391</v>
      </c>
      <c r="C250" s="268" t="s">
        <v>155</v>
      </c>
      <c r="D250" s="267">
        <v>10530.81</v>
      </c>
    </row>
    <row r="251" spans="1:4" ht="14.25" customHeight="1" x14ac:dyDescent="0.2">
      <c r="A251" s="268">
        <v>34476</v>
      </c>
      <c r="B251" s="269" t="s">
        <v>5392</v>
      </c>
      <c r="C251" s="268" t="s">
        <v>155</v>
      </c>
      <c r="D251" s="267">
        <v>5492.26</v>
      </c>
    </row>
    <row r="252" spans="1:4" ht="14.25" customHeight="1" x14ac:dyDescent="0.2">
      <c r="A252" s="268">
        <v>34477</v>
      </c>
      <c r="B252" s="269" t="s">
        <v>5393</v>
      </c>
      <c r="C252" s="268" t="s">
        <v>155</v>
      </c>
      <c r="D252" s="267">
        <v>7289.29</v>
      </c>
    </row>
    <row r="253" spans="1:4" ht="14.25" customHeight="1" x14ac:dyDescent="0.2">
      <c r="A253" s="268">
        <v>34482</v>
      </c>
      <c r="B253" s="269" t="s">
        <v>5394</v>
      </c>
      <c r="C253" s="268" t="s">
        <v>155</v>
      </c>
      <c r="D253" s="267">
        <v>6807.79</v>
      </c>
    </row>
    <row r="254" spans="1:4" ht="14.25" customHeight="1" x14ac:dyDescent="0.2">
      <c r="A254" s="268">
        <v>34472</v>
      </c>
      <c r="B254" s="269" t="s">
        <v>5395</v>
      </c>
      <c r="C254" s="268" t="s">
        <v>155</v>
      </c>
      <c r="D254" s="267">
        <v>3240</v>
      </c>
    </row>
    <row r="255" spans="1:4" ht="14.25" customHeight="1" x14ac:dyDescent="0.2">
      <c r="A255" s="268">
        <v>39577</v>
      </c>
      <c r="B255" s="269" t="s">
        <v>5396</v>
      </c>
      <c r="C255" s="268" t="s">
        <v>155</v>
      </c>
      <c r="D255" s="267">
        <v>23205.74</v>
      </c>
    </row>
    <row r="256" spans="1:4" ht="14.25" customHeight="1" x14ac:dyDescent="0.2">
      <c r="A256" s="268">
        <v>39578</v>
      </c>
      <c r="B256" s="269" t="s">
        <v>5397</v>
      </c>
      <c r="C256" s="268" t="s">
        <v>155</v>
      </c>
      <c r="D256" s="267">
        <v>29947.46</v>
      </c>
    </row>
    <row r="257" spans="1:4" ht="14.25" customHeight="1" x14ac:dyDescent="0.2">
      <c r="A257" s="268">
        <v>39579</v>
      </c>
      <c r="B257" s="269" t="s">
        <v>5398</v>
      </c>
      <c r="C257" s="268" t="s">
        <v>155</v>
      </c>
      <c r="D257" s="267">
        <v>43571.22</v>
      </c>
    </row>
    <row r="258" spans="1:4" ht="14.25" customHeight="1" x14ac:dyDescent="0.2">
      <c r="A258" s="268">
        <v>42425</v>
      </c>
      <c r="B258" s="269" t="s">
        <v>5399</v>
      </c>
      <c r="C258" s="268" t="s">
        <v>155</v>
      </c>
      <c r="D258" s="267">
        <v>2292.36</v>
      </c>
    </row>
    <row r="259" spans="1:4" ht="14.25" customHeight="1" x14ac:dyDescent="0.2">
      <c r="A259" s="268">
        <v>42422</v>
      </c>
      <c r="B259" s="269" t="s">
        <v>5400</v>
      </c>
      <c r="C259" s="268" t="s">
        <v>155</v>
      </c>
      <c r="D259" s="267">
        <v>3403.08</v>
      </c>
    </row>
    <row r="260" spans="1:4" ht="14.25" customHeight="1" x14ac:dyDescent="0.2">
      <c r="A260" s="268">
        <v>43184</v>
      </c>
      <c r="B260" s="269" t="s">
        <v>5401</v>
      </c>
      <c r="C260" s="268" t="s">
        <v>155</v>
      </c>
      <c r="D260" s="267">
        <v>4703.38</v>
      </c>
    </row>
    <row r="261" spans="1:4" ht="14.25" customHeight="1" x14ac:dyDescent="0.2">
      <c r="A261" s="268">
        <v>42424</v>
      </c>
      <c r="B261" s="269" t="s">
        <v>5402</v>
      </c>
      <c r="C261" s="268" t="s">
        <v>155</v>
      </c>
      <c r="D261" s="267">
        <v>2047.27</v>
      </c>
    </row>
    <row r="262" spans="1:4" ht="14.25" customHeight="1" x14ac:dyDescent="0.2">
      <c r="A262" s="268">
        <v>42416</v>
      </c>
      <c r="B262" s="269" t="s">
        <v>5403</v>
      </c>
      <c r="C262" s="268" t="s">
        <v>155</v>
      </c>
      <c r="D262" s="267">
        <v>8825.56</v>
      </c>
    </row>
    <row r="263" spans="1:4" ht="14.25" customHeight="1" x14ac:dyDescent="0.2">
      <c r="A263" s="268">
        <v>42417</v>
      </c>
      <c r="B263" s="269" t="s">
        <v>5404</v>
      </c>
      <c r="C263" s="268" t="s">
        <v>155</v>
      </c>
      <c r="D263" s="267">
        <v>9894.18</v>
      </c>
    </row>
    <row r="264" spans="1:4" ht="14.25" customHeight="1" x14ac:dyDescent="0.2">
      <c r="A264" s="268">
        <v>39826</v>
      </c>
      <c r="B264" s="269" t="s">
        <v>5405</v>
      </c>
      <c r="C264" s="268" t="s">
        <v>155</v>
      </c>
      <c r="D264" s="267">
        <v>5351.34</v>
      </c>
    </row>
    <row r="265" spans="1:4" ht="14.25" customHeight="1" x14ac:dyDescent="0.2">
      <c r="A265" s="268">
        <v>42419</v>
      </c>
      <c r="B265" s="269" t="s">
        <v>5406</v>
      </c>
      <c r="C265" s="268" t="s">
        <v>155</v>
      </c>
      <c r="D265" s="267">
        <v>11178.32</v>
      </c>
    </row>
    <row r="266" spans="1:4" ht="14.25" customHeight="1" x14ac:dyDescent="0.2">
      <c r="A266" s="268">
        <v>42420</v>
      </c>
      <c r="B266" s="269" t="s">
        <v>5407</v>
      </c>
      <c r="C266" s="268" t="s">
        <v>155</v>
      </c>
      <c r="D266" s="267">
        <v>15363.77</v>
      </c>
    </row>
    <row r="267" spans="1:4" ht="14.25" customHeight="1" x14ac:dyDescent="0.2">
      <c r="A267" s="268">
        <v>42421</v>
      </c>
      <c r="B267" s="269" t="s">
        <v>5408</v>
      </c>
      <c r="C267" s="268" t="s">
        <v>155</v>
      </c>
      <c r="D267" s="267">
        <v>18640.2</v>
      </c>
    </row>
    <row r="268" spans="1:4" ht="14.25" customHeight="1" x14ac:dyDescent="0.2">
      <c r="A268" s="268">
        <v>39556</v>
      </c>
      <c r="B268" s="269" t="s">
        <v>5409</v>
      </c>
      <c r="C268" s="268" t="s">
        <v>155</v>
      </c>
      <c r="D268" s="267">
        <v>6473.32</v>
      </c>
    </row>
    <row r="269" spans="1:4" ht="14.25" customHeight="1" x14ac:dyDescent="0.2">
      <c r="A269" s="268">
        <v>39557</v>
      </c>
      <c r="B269" s="269" t="s">
        <v>5410</v>
      </c>
      <c r="C269" s="268" t="s">
        <v>155</v>
      </c>
      <c r="D269" s="267">
        <v>6970.36</v>
      </c>
    </row>
    <row r="270" spans="1:4" ht="14.25" customHeight="1" x14ac:dyDescent="0.2">
      <c r="A270" s="268">
        <v>39559</v>
      </c>
      <c r="B270" s="269" t="s">
        <v>5411</v>
      </c>
      <c r="C270" s="268" t="s">
        <v>155</v>
      </c>
      <c r="D270" s="267">
        <v>10300.85</v>
      </c>
    </row>
    <row r="271" spans="1:4" ht="14.25" customHeight="1" x14ac:dyDescent="0.2">
      <c r="A271" s="268">
        <v>39560</v>
      </c>
      <c r="B271" s="269" t="s">
        <v>5412</v>
      </c>
      <c r="C271" s="268" t="s">
        <v>155</v>
      </c>
      <c r="D271" s="267">
        <v>11917.08</v>
      </c>
    </row>
    <row r="272" spans="1:4" ht="14.25" customHeight="1" x14ac:dyDescent="0.2">
      <c r="A272" s="268">
        <v>39561</v>
      </c>
      <c r="B272" s="269" t="s">
        <v>5413</v>
      </c>
      <c r="C272" s="268" t="s">
        <v>155</v>
      </c>
      <c r="D272" s="267">
        <v>12466.78</v>
      </c>
    </row>
    <row r="273" spans="1:4" ht="14.25" customHeight="1" x14ac:dyDescent="0.2">
      <c r="A273" s="268">
        <v>43195</v>
      </c>
      <c r="B273" s="269" t="s">
        <v>5414</v>
      </c>
      <c r="C273" s="268" t="s">
        <v>155</v>
      </c>
      <c r="D273" s="267">
        <v>5409.8</v>
      </c>
    </row>
    <row r="274" spans="1:4" ht="14.25" customHeight="1" x14ac:dyDescent="0.2">
      <c r="A274" s="268">
        <v>43196</v>
      </c>
      <c r="B274" s="269" t="s">
        <v>5415</v>
      </c>
      <c r="C274" s="268" t="s">
        <v>155</v>
      </c>
      <c r="D274" s="267">
        <v>6704.67</v>
      </c>
    </row>
    <row r="275" spans="1:4" ht="14.25" customHeight="1" x14ac:dyDescent="0.2">
      <c r="A275" s="268">
        <v>43198</v>
      </c>
      <c r="B275" s="269" t="s">
        <v>5416</v>
      </c>
      <c r="C275" s="268" t="s">
        <v>155</v>
      </c>
      <c r="D275" s="267">
        <v>9962.98</v>
      </c>
    </row>
    <row r="276" spans="1:4" ht="14.25" customHeight="1" x14ac:dyDescent="0.2">
      <c r="A276" s="268">
        <v>43199</v>
      </c>
      <c r="B276" s="269" t="s">
        <v>5417</v>
      </c>
      <c r="C276" s="268" t="s">
        <v>155</v>
      </c>
      <c r="D276" s="267">
        <v>10328.06</v>
      </c>
    </row>
    <row r="277" spans="1:4" ht="14.25" customHeight="1" x14ac:dyDescent="0.2">
      <c r="A277" s="268">
        <v>43200</v>
      </c>
      <c r="B277" s="269" t="s">
        <v>5418</v>
      </c>
      <c r="C277" s="268" t="s">
        <v>155</v>
      </c>
      <c r="D277" s="267">
        <v>11852.2</v>
      </c>
    </row>
    <row r="278" spans="1:4" ht="14.25" customHeight="1" x14ac:dyDescent="0.2">
      <c r="A278" s="268">
        <v>43190</v>
      </c>
      <c r="B278" s="269" t="s">
        <v>5419</v>
      </c>
      <c r="C278" s="268" t="s">
        <v>155</v>
      </c>
      <c r="D278" s="267">
        <v>1839.76</v>
      </c>
    </row>
    <row r="279" spans="1:4" ht="14.25" customHeight="1" x14ac:dyDescent="0.2">
      <c r="A279" s="268">
        <v>39555</v>
      </c>
      <c r="B279" s="269" t="s">
        <v>5420</v>
      </c>
      <c r="C279" s="268" t="s">
        <v>155</v>
      </c>
      <c r="D279" s="267">
        <v>1990.15</v>
      </c>
    </row>
    <row r="280" spans="1:4" ht="14.25" customHeight="1" x14ac:dyDescent="0.2">
      <c r="A280" s="268">
        <v>43191</v>
      </c>
      <c r="B280" s="269" t="s">
        <v>5421</v>
      </c>
      <c r="C280" s="268" t="s">
        <v>155</v>
      </c>
      <c r="D280" s="267">
        <v>2647.18</v>
      </c>
    </row>
    <row r="281" spans="1:4" ht="14.25" customHeight="1" x14ac:dyDescent="0.2">
      <c r="A281" s="268">
        <v>39548</v>
      </c>
      <c r="B281" s="269" t="s">
        <v>5422</v>
      </c>
      <c r="C281" s="268" t="s">
        <v>155</v>
      </c>
      <c r="D281" s="267">
        <v>2952.01</v>
      </c>
    </row>
    <row r="282" spans="1:4" ht="14.25" customHeight="1" x14ac:dyDescent="0.2">
      <c r="A282" s="268">
        <v>43192</v>
      </c>
      <c r="B282" s="269" t="s">
        <v>5423</v>
      </c>
      <c r="C282" s="268" t="s">
        <v>155</v>
      </c>
      <c r="D282" s="267">
        <v>3467.57</v>
      </c>
    </row>
    <row r="283" spans="1:4" ht="14.25" customHeight="1" x14ac:dyDescent="0.2">
      <c r="A283" s="268">
        <v>39554</v>
      </c>
      <c r="B283" s="269" t="s">
        <v>5424</v>
      </c>
      <c r="C283" s="268" t="s">
        <v>155</v>
      </c>
      <c r="D283" s="267">
        <v>3903.59</v>
      </c>
    </row>
    <row r="284" spans="1:4" ht="14.25" customHeight="1" x14ac:dyDescent="0.2">
      <c r="A284" s="268">
        <v>43194</v>
      </c>
      <c r="B284" s="269" t="s">
        <v>5425</v>
      </c>
      <c r="C284" s="268" t="s">
        <v>155</v>
      </c>
      <c r="D284" s="267">
        <v>1576.07</v>
      </c>
    </row>
    <row r="285" spans="1:4" ht="14.25" customHeight="1" x14ac:dyDescent="0.2">
      <c r="A285" s="268">
        <v>39551</v>
      </c>
      <c r="B285" s="269" t="s">
        <v>5426</v>
      </c>
      <c r="C285" s="268" t="s">
        <v>155</v>
      </c>
      <c r="D285" s="267">
        <v>1735.42</v>
      </c>
    </row>
    <row r="286" spans="1:4" ht="14.25" customHeight="1" x14ac:dyDescent="0.2">
      <c r="A286" s="268">
        <v>43185</v>
      </c>
      <c r="B286" s="269" t="s">
        <v>5427</v>
      </c>
      <c r="C286" s="268" t="s">
        <v>155</v>
      </c>
      <c r="D286" s="267">
        <v>4931.7700000000004</v>
      </c>
    </row>
    <row r="287" spans="1:4" ht="14.25" customHeight="1" x14ac:dyDescent="0.2">
      <c r="A287" s="268">
        <v>43186</v>
      </c>
      <c r="B287" s="269" t="s">
        <v>5428</v>
      </c>
      <c r="C287" s="268" t="s">
        <v>155</v>
      </c>
      <c r="D287" s="267">
        <v>5202.0200000000004</v>
      </c>
    </row>
    <row r="288" spans="1:4" ht="14.25" customHeight="1" x14ac:dyDescent="0.2">
      <c r="A288" s="268">
        <v>43187</v>
      </c>
      <c r="B288" s="269" t="s">
        <v>5429</v>
      </c>
      <c r="C288" s="268" t="s">
        <v>155</v>
      </c>
      <c r="D288" s="267">
        <v>6903.13</v>
      </c>
    </row>
    <row r="289" spans="1:4" ht="14.25" customHeight="1" x14ac:dyDescent="0.2">
      <c r="A289" s="268">
        <v>43188</v>
      </c>
      <c r="B289" s="269" t="s">
        <v>5430</v>
      </c>
      <c r="C289" s="268" t="s">
        <v>155</v>
      </c>
      <c r="D289" s="267">
        <v>8364.06</v>
      </c>
    </row>
    <row r="290" spans="1:4" ht="14.25" customHeight="1" x14ac:dyDescent="0.2">
      <c r="A290" s="268">
        <v>43189</v>
      </c>
      <c r="B290" s="269" t="s">
        <v>5431</v>
      </c>
      <c r="C290" s="268" t="s">
        <v>155</v>
      </c>
      <c r="D290" s="267">
        <v>9408.17</v>
      </c>
    </row>
    <row r="291" spans="1:4" ht="14.25" customHeight="1" x14ac:dyDescent="0.2">
      <c r="A291" s="268">
        <v>346</v>
      </c>
      <c r="B291" s="269" t="s">
        <v>5432</v>
      </c>
      <c r="C291" s="268" t="s">
        <v>477</v>
      </c>
      <c r="D291" s="267">
        <v>25.66</v>
      </c>
    </row>
    <row r="292" spans="1:4" ht="14.25" customHeight="1" x14ac:dyDescent="0.2">
      <c r="A292" s="268">
        <v>3312</v>
      </c>
      <c r="B292" s="269" t="s">
        <v>5433</v>
      </c>
      <c r="C292" s="268" t="s">
        <v>477</v>
      </c>
      <c r="D292" s="267">
        <v>22.72</v>
      </c>
    </row>
    <row r="293" spans="1:4" ht="14.25" customHeight="1" x14ac:dyDescent="0.2">
      <c r="A293" s="268">
        <v>339</v>
      </c>
      <c r="B293" s="269" t="s">
        <v>5434</v>
      </c>
      <c r="C293" s="268" t="s">
        <v>139</v>
      </c>
      <c r="D293" s="267">
        <v>1.32</v>
      </c>
    </row>
    <row r="294" spans="1:4" ht="14.25" customHeight="1" x14ac:dyDescent="0.2">
      <c r="A294" s="268">
        <v>340</v>
      </c>
      <c r="B294" s="269" t="s">
        <v>5435</v>
      </c>
      <c r="C294" s="268" t="s">
        <v>139</v>
      </c>
      <c r="D294" s="267">
        <v>1.19</v>
      </c>
    </row>
    <row r="295" spans="1:4" ht="14.25" customHeight="1" x14ac:dyDescent="0.2">
      <c r="A295" s="268">
        <v>43130</v>
      </c>
      <c r="B295" s="269" t="s">
        <v>5436</v>
      </c>
      <c r="C295" s="268" t="s">
        <v>477</v>
      </c>
      <c r="D295" s="267">
        <v>21.66</v>
      </c>
    </row>
    <row r="296" spans="1:4" ht="14.25" customHeight="1" x14ac:dyDescent="0.2">
      <c r="A296" s="268">
        <v>344</v>
      </c>
      <c r="B296" s="269" t="s">
        <v>5437</v>
      </c>
      <c r="C296" s="268" t="s">
        <v>477</v>
      </c>
      <c r="D296" s="267">
        <v>28.47</v>
      </c>
    </row>
    <row r="297" spans="1:4" ht="14.25" customHeight="1" x14ac:dyDescent="0.2">
      <c r="A297" s="268">
        <v>345</v>
      </c>
      <c r="B297" s="269" t="s">
        <v>5438</v>
      </c>
      <c r="C297" s="268" t="s">
        <v>477</v>
      </c>
      <c r="D297" s="267">
        <v>30.89</v>
      </c>
    </row>
    <row r="298" spans="1:4" ht="14.25" customHeight="1" x14ac:dyDescent="0.2">
      <c r="A298" s="268">
        <v>43131</v>
      </c>
      <c r="B298" s="269" t="s">
        <v>5439</v>
      </c>
      <c r="C298" s="268" t="s">
        <v>477</v>
      </c>
      <c r="D298" s="267">
        <v>25.16</v>
      </c>
    </row>
    <row r="299" spans="1:4" ht="14.25" customHeight="1" x14ac:dyDescent="0.2">
      <c r="A299" s="268">
        <v>3313</v>
      </c>
      <c r="B299" s="269" t="s">
        <v>5440</v>
      </c>
      <c r="C299" s="268" t="s">
        <v>477</v>
      </c>
      <c r="D299" s="267">
        <v>29.24</v>
      </c>
    </row>
    <row r="300" spans="1:4" ht="14.25" customHeight="1" x14ac:dyDescent="0.2">
      <c r="A300" s="268">
        <v>43132</v>
      </c>
      <c r="B300" s="269" t="s">
        <v>5441</v>
      </c>
      <c r="C300" s="268" t="s">
        <v>477</v>
      </c>
      <c r="D300" s="267">
        <v>21.66</v>
      </c>
    </row>
    <row r="301" spans="1:4" ht="14.25" customHeight="1" x14ac:dyDescent="0.2">
      <c r="A301" s="268">
        <v>45245</v>
      </c>
      <c r="B301" s="269" t="s">
        <v>5442</v>
      </c>
      <c r="C301" s="268" t="s">
        <v>155</v>
      </c>
      <c r="D301" s="267">
        <v>45.88</v>
      </c>
    </row>
    <row r="302" spans="1:4" ht="14.25" customHeight="1" x14ac:dyDescent="0.2">
      <c r="A302" s="268">
        <v>366</v>
      </c>
      <c r="B302" s="269" t="s">
        <v>5443</v>
      </c>
      <c r="C302" s="268" t="s">
        <v>315</v>
      </c>
      <c r="D302" s="267">
        <v>85</v>
      </c>
    </row>
    <row r="303" spans="1:4" ht="14.25" customHeight="1" x14ac:dyDescent="0.2">
      <c r="A303" s="268">
        <v>367</v>
      </c>
      <c r="B303" s="269" t="s">
        <v>5444</v>
      </c>
      <c r="C303" s="268" t="s">
        <v>315</v>
      </c>
      <c r="D303" s="267">
        <v>86.11</v>
      </c>
    </row>
    <row r="304" spans="1:4" ht="14.25" customHeight="1" x14ac:dyDescent="0.2">
      <c r="A304" s="268">
        <v>370</v>
      </c>
      <c r="B304" s="269" t="s">
        <v>5445</v>
      </c>
      <c r="C304" s="268" t="s">
        <v>315</v>
      </c>
      <c r="D304" s="267">
        <v>85</v>
      </c>
    </row>
    <row r="305" spans="1:4" ht="14.25" customHeight="1" x14ac:dyDescent="0.2">
      <c r="A305" s="268">
        <v>368</v>
      </c>
      <c r="B305" s="269" t="s">
        <v>5446</v>
      </c>
      <c r="C305" s="268" t="s">
        <v>315</v>
      </c>
      <c r="D305" s="267">
        <v>42.5</v>
      </c>
    </row>
    <row r="306" spans="1:4" ht="14.25" customHeight="1" x14ac:dyDescent="0.2">
      <c r="A306" s="268">
        <v>11075</v>
      </c>
      <c r="B306" s="269" t="s">
        <v>5447</v>
      </c>
      <c r="C306" s="268" t="s">
        <v>315</v>
      </c>
      <c r="D306" s="267">
        <v>975.53</v>
      </c>
    </row>
    <row r="307" spans="1:4" ht="14.25" customHeight="1" x14ac:dyDescent="0.2">
      <c r="A307" s="268">
        <v>1381</v>
      </c>
      <c r="B307" s="269" t="s">
        <v>5448</v>
      </c>
      <c r="C307" s="268" t="s">
        <v>477</v>
      </c>
      <c r="D307" s="267">
        <v>0.8</v>
      </c>
    </row>
    <row r="308" spans="1:4" ht="14.25" customHeight="1" x14ac:dyDescent="0.2">
      <c r="A308" s="268">
        <v>34353</v>
      </c>
      <c r="B308" s="269" t="s">
        <v>5449</v>
      </c>
      <c r="C308" s="268" t="s">
        <v>477</v>
      </c>
      <c r="D308" s="267">
        <v>1.49</v>
      </c>
    </row>
    <row r="309" spans="1:4" ht="14.25" customHeight="1" x14ac:dyDescent="0.2">
      <c r="A309" s="268">
        <v>37595</v>
      </c>
      <c r="B309" s="269" t="s">
        <v>5450</v>
      </c>
      <c r="C309" s="268" t="s">
        <v>477</v>
      </c>
      <c r="D309" s="267">
        <v>2.46</v>
      </c>
    </row>
    <row r="310" spans="1:4" ht="14.25" customHeight="1" x14ac:dyDescent="0.2">
      <c r="A310" s="268">
        <v>37596</v>
      </c>
      <c r="B310" s="269" t="s">
        <v>5451</v>
      </c>
      <c r="C310" s="268" t="s">
        <v>477</v>
      </c>
      <c r="D310" s="267">
        <v>2.82</v>
      </c>
    </row>
    <row r="311" spans="1:4" ht="14.25" customHeight="1" x14ac:dyDescent="0.2">
      <c r="A311" s="268">
        <v>371</v>
      </c>
      <c r="B311" s="269" t="s">
        <v>5452</v>
      </c>
      <c r="C311" s="268" t="s">
        <v>477</v>
      </c>
      <c r="D311" s="267">
        <v>0.87</v>
      </c>
    </row>
    <row r="312" spans="1:4" ht="14.25" customHeight="1" x14ac:dyDescent="0.2">
      <c r="A312" s="268">
        <v>37553</v>
      </c>
      <c r="B312" s="269" t="s">
        <v>5453</v>
      </c>
      <c r="C312" s="268" t="s">
        <v>477</v>
      </c>
      <c r="D312" s="267">
        <v>1.63</v>
      </c>
    </row>
    <row r="313" spans="1:4" ht="14.25" customHeight="1" x14ac:dyDescent="0.2">
      <c r="A313" s="268">
        <v>37552</v>
      </c>
      <c r="B313" s="269" t="s">
        <v>5454</v>
      </c>
      <c r="C313" s="268" t="s">
        <v>477</v>
      </c>
      <c r="D313" s="267">
        <v>2.63</v>
      </c>
    </row>
    <row r="314" spans="1:4" ht="14.25" customHeight="1" x14ac:dyDescent="0.2">
      <c r="A314" s="268">
        <v>36880</v>
      </c>
      <c r="B314" s="269" t="s">
        <v>5455</v>
      </c>
      <c r="C314" s="268" t="s">
        <v>477</v>
      </c>
      <c r="D314" s="267">
        <v>2.67</v>
      </c>
    </row>
    <row r="315" spans="1:4" ht="14.25" customHeight="1" x14ac:dyDescent="0.2">
      <c r="A315" s="268">
        <v>34355</v>
      </c>
      <c r="B315" s="269" t="s">
        <v>5456</v>
      </c>
      <c r="C315" s="268" t="s">
        <v>477</v>
      </c>
      <c r="D315" s="267">
        <v>2.2999999999999998</v>
      </c>
    </row>
    <row r="316" spans="1:4" ht="14.25" customHeight="1" x14ac:dyDescent="0.2">
      <c r="A316" s="268">
        <v>130</v>
      </c>
      <c r="B316" s="269" t="s">
        <v>5457</v>
      </c>
      <c r="C316" s="268" t="s">
        <v>477</v>
      </c>
      <c r="D316" s="267">
        <v>3.98</v>
      </c>
    </row>
    <row r="317" spans="1:4" ht="14.25" customHeight="1" x14ac:dyDescent="0.2">
      <c r="A317" s="268">
        <v>135</v>
      </c>
      <c r="B317" s="269" t="s">
        <v>5458</v>
      </c>
      <c r="C317" s="268" t="s">
        <v>477</v>
      </c>
      <c r="D317" s="267">
        <v>3.2</v>
      </c>
    </row>
    <row r="318" spans="1:4" ht="14.25" customHeight="1" x14ac:dyDescent="0.2">
      <c r="A318" s="268">
        <v>36886</v>
      </c>
      <c r="B318" s="269" t="s">
        <v>5459</v>
      </c>
      <c r="C318" s="268" t="s">
        <v>477</v>
      </c>
      <c r="D318" s="267">
        <v>0.83</v>
      </c>
    </row>
    <row r="319" spans="1:4" ht="14.25" customHeight="1" x14ac:dyDescent="0.2">
      <c r="A319" s="268">
        <v>38546</v>
      </c>
      <c r="B319" s="269" t="s">
        <v>5460</v>
      </c>
      <c r="C319" s="268" t="s">
        <v>315</v>
      </c>
      <c r="D319" s="267">
        <v>464.95</v>
      </c>
    </row>
    <row r="320" spans="1:4" ht="14.25" customHeight="1" x14ac:dyDescent="0.2">
      <c r="A320" s="268">
        <v>34549</v>
      </c>
      <c r="B320" s="269" t="s">
        <v>5461</v>
      </c>
      <c r="C320" s="268" t="s">
        <v>315</v>
      </c>
      <c r="D320" s="267">
        <v>775.28</v>
      </c>
    </row>
    <row r="321" spans="1:4" ht="14.25" customHeight="1" x14ac:dyDescent="0.2">
      <c r="A321" s="268">
        <v>6081</v>
      </c>
      <c r="B321" s="269" t="s">
        <v>5462</v>
      </c>
      <c r="C321" s="268" t="s">
        <v>315</v>
      </c>
      <c r="D321" s="267">
        <v>54.26</v>
      </c>
    </row>
    <row r="322" spans="1:4" ht="14.25" customHeight="1" x14ac:dyDescent="0.2">
      <c r="A322" s="268">
        <v>6077</v>
      </c>
      <c r="B322" s="269" t="s">
        <v>5463</v>
      </c>
      <c r="C322" s="268" t="s">
        <v>315</v>
      </c>
      <c r="D322" s="267">
        <v>38.76</v>
      </c>
    </row>
    <row r="323" spans="1:4" ht="14.25" customHeight="1" x14ac:dyDescent="0.2">
      <c r="A323" s="268">
        <v>6079</v>
      </c>
      <c r="B323" s="269" t="s">
        <v>5464</v>
      </c>
      <c r="C323" s="268" t="s">
        <v>315</v>
      </c>
      <c r="D323" s="267">
        <v>38.76</v>
      </c>
    </row>
    <row r="324" spans="1:4" ht="14.25" customHeight="1" x14ac:dyDescent="0.2">
      <c r="A324" s="268">
        <v>1091</v>
      </c>
      <c r="B324" s="269" t="s">
        <v>5465</v>
      </c>
      <c r="C324" s="268" t="s">
        <v>155</v>
      </c>
      <c r="D324" s="267">
        <v>26.08</v>
      </c>
    </row>
    <row r="325" spans="1:4" ht="14.25" customHeight="1" x14ac:dyDescent="0.2">
      <c r="A325" s="268">
        <v>1094</v>
      </c>
      <c r="B325" s="269" t="s">
        <v>5466</v>
      </c>
      <c r="C325" s="268" t="s">
        <v>155</v>
      </c>
      <c r="D325" s="267">
        <v>18.239999999999998</v>
      </c>
    </row>
    <row r="326" spans="1:4" ht="14.25" customHeight="1" x14ac:dyDescent="0.2">
      <c r="A326" s="268">
        <v>1095</v>
      </c>
      <c r="B326" s="269" t="s">
        <v>5467</v>
      </c>
      <c r="C326" s="268" t="s">
        <v>155</v>
      </c>
      <c r="D326" s="267">
        <v>38.770000000000003</v>
      </c>
    </row>
    <row r="327" spans="1:4" ht="14.25" customHeight="1" x14ac:dyDescent="0.2">
      <c r="A327" s="268">
        <v>1092</v>
      </c>
      <c r="B327" s="269" t="s">
        <v>5468</v>
      </c>
      <c r="C327" s="268" t="s">
        <v>155</v>
      </c>
      <c r="D327" s="267">
        <v>30</v>
      </c>
    </row>
    <row r="328" spans="1:4" ht="14.25" customHeight="1" x14ac:dyDescent="0.2">
      <c r="A328" s="268">
        <v>1093</v>
      </c>
      <c r="B328" s="269" t="s">
        <v>5469</v>
      </c>
      <c r="C328" s="268" t="s">
        <v>155</v>
      </c>
      <c r="D328" s="267">
        <v>70.06</v>
      </c>
    </row>
    <row r="329" spans="1:4" ht="14.25" customHeight="1" x14ac:dyDescent="0.2">
      <c r="A329" s="268">
        <v>1090</v>
      </c>
      <c r="B329" s="269" t="s">
        <v>5470</v>
      </c>
      <c r="C329" s="268" t="s">
        <v>155</v>
      </c>
      <c r="D329" s="267">
        <v>50.16</v>
      </c>
    </row>
    <row r="330" spans="1:4" ht="14.25" customHeight="1" x14ac:dyDescent="0.2">
      <c r="A330" s="268">
        <v>1096</v>
      </c>
      <c r="B330" s="269" t="s">
        <v>5471</v>
      </c>
      <c r="C330" s="268" t="s">
        <v>155</v>
      </c>
      <c r="D330" s="267">
        <v>90.27</v>
      </c>
    </row>
    <row r="331" spans="1:4" ht="14.25" customHeight="1" x14ac:dyDescent="0.2">
      <c r="A331" s="268">
        <v>1097</v>
      </c>
      <c r="B331" s="269" t="s">
        <v>5472</v>
      </c>
      <c r="C331" s="268" t="s">
        <v>155</v>
      </c>
      <c r="D331" s="267">
        <v>76.63</v>
      </c>
    </row>
    <row r="332" spans="1:4" ht="14.25" customHeight="1" x14ac:dyDescent="0.2">
      <c r="A332" s="268">
        <v>378</v>
      </c>
      <c r="B332" s="269" t="s">
        <v>5473</v>
      </c>
      <c r="C332" s="268" t="s">
        <v>20</v>
      </c>
      <c r="D332" s="267">
        <v>24.1</v>
      </c>
    </row>
    <row r="333" spans="1:4" ht="14.25" customHeight="1" x14ac:dyDescent="0.2">
      <c r="A333" s="268">
        <v>40911</v>
      </c>
      <c r="B333" s="269" t="s">
        <v>5474</v>
      </c>
      <c r="C333" s="268" t="s">
        <v>130</v>
      </c>
      <c r="D333" s="267">
        <v>4223.0200000000004</v>
      </c>
    </row>
    <row r="334" spans="1:4" ht="14.25" customHeight="1" x14ac:dyDescent="0.2">
      <c r="A334" s="268">
        <v>33939</v>
      </c>
      <c r="B334" s="269" t="s">
        <v>5475</v>
      </c>
      <c r="C334" s="268" t="s">
        <v>20</v>
      </c>
      <c r="D334" s="267">
        <v>120.78</v>
      </c>
    </row>
    <row r="335" spans="1:4" ht="14.25" customHeight="1" x14ac:dyDescent="0.2">
      <c r="A335" s="268">
        <v>40815</v>
      </c>
      <c r="B335" s="269" t="s">
        <v>5476</v>
      </c>
      <c r="C335" s="268" t="s">
        <v>130</v>
      </c>
      <c r="D335" s="267">
        <v>21158.81</v>
      </c>
    </row>
    <row r="336" spans="1:4" ht="14.25" customHeight="1" x14ac:dyDescent="0.2">
      <c r="A336" s="268">
        <v>33952</v>
      </c>
      <c r="B336" s="269" t="s">
        <v>5477</v>
      </c>
      <c r="C336" s="268" t="s">
        <v>20</v>
      </c>
      <c r="D336" s="267">
        <v>127.43</v>
      </c>
    </row>
    <row r="337" spans="1:4" ht="14.25" customHeight="1" x14ac:dyDescent="0.2">
      <c r="A337" s="268">
        <v>40816</v>
      </c>
      <c r="B337" s="269" t="s">
        <v>5478</v>
      </c>
      <c r="C337" s="268" t="s">
        <v>130</v>
      </c>
      <c r="D337" s="267">
        <v>22323.26</v>
      </c>
    </row>
    <row r="338" spans="1:4" ht="14.25" customHeight="1" x14ac:dyDescent="0.2">
      <c r="A338" s="268">
        <v>33953</v>
      </c>
      <c r="B338" s="269" t="s">
        <v>5479</v>
      </c>
      <c r="C338" s="268" t="s">
        <v>20</v>
      </c>
      <c r="D338" s="267">
        <v>136.22999999999999</v>
      </c>
    </row>
    <row r="339" spans="1:4" ht="14.25" customHeight="1" x14ac:dyDescent="0.2">
      <c r="A339" s="268">
        <v>40817</v>
      </c>
      <c r="B339" s="269" t="s">
        <v>129</v>
      </c>
      <c r="C339" s="268" t="s">
        <v>130</v>
      </c>
      <c r="D339" s="267">
        <v>23865.29</v>
      </c>
    </row>
    <row r="340" spans="1:4" ht="14.25" customHeight="1" x14ac:dyDescent="0.2">
      <c r="A340" s="268">
        <v>13348</v>
      </c>
      <c r="B340" s="269" t="s">
        <v>5480</v>
      </c>
      <c r="C340" s="268" t="s">
        <v>155</v>
      </c>
      <c r="D340" s="267">
        <v>1.47</v>
      </c>
    </row>
    <row r="341" spans="1:4" ht="14.25" customHeight="1" x14ac:dyDescent="0.2">
      <c r="A341" s="268">
        <v>39212</v>
      </c>
      <c r="B341" s="269" t="s">
        <v>5481</v>
      </c>
      <c r="C341" s="268" t="s">
        <v>155</v>
      </c>
      <c r="D341" s="267">
        <v>2.21</v>
      </c>
    </row>
    <row r="342" spans="1:4" ht="14.25" customHeight="1" x14ac:dyDescent="0.2">
      <c r="A342" s="268">
        <v>39211</v>
      </c>
      <c r="B342" s="269" t="s">
        <v>5482</v>
      </c>
      <c r="C342" s="268" t="s">
        <v>155</v>
      </c>
      <c r="D342" s="267">
        <v>1.98</v>
      </c>
    </row>
    <row r="343" spans="1:4" ht="14.25" customHeight="1" x14ac:dyDescent="0.2">
      <c r="A343" s="268">
        <v>39210</v>
      </c>
      <c r="B343" s="269" t="s">
        <v>5483</v>
      </c>
      <c r="C343" s="268" t="s">
        <v>155</v>
      </c>
      <c r="D343" s="267">
        <v>1.1100000000000001</v>
      </c>
    </row>
    <row r="344" spans="1:4" ht="14.25" customHeight="1" x14ac:dyDescent="0.2">
      <c r="A344" s="268">
        <v>39208</v>
      </c>
      <c r="B344" s="269" t="s">
        <v>5484</v>
      </c>
      <c r="C344" s="268" t="s">
        <v>155</v>
      </c>
      <c r="D344" s="267">
        <v>0.6</v>
      </c>
    </row>
    <row r="345" spans="1:4" ht="14.25" customHeight="1" x14ac:dyDescent="0.2">
      <c r="A345" s="268">
        <v>39214</v>
      </c>
      <c r="B345" s="269" t="s">
        <v>5485</v>
      </c>
      <c r="C345" s="268" t="s">
        <v>155</v>
      </c>
      <c r="D345" s="267">
        <v>4.09</v>
      </c>
    </row>
    <row r="346" spans="1:4" ht="14.25" customHeight="1" x14ac:dyDescent="0.2">
      <c r="A346" s="268">
        <v>39213</v>
      </c>
      <c r="B346" s="269" t="s">
        <v>5486</v>
      </c>
      <c r="C346" s="268" t="s">
        <v>155</v>
      </c>
      <c r="D346" s="267">
        <v>2.89</v>
      </c>
    </row>
    <row r="347" spans="1:4" ht="14.25" customHeight="1" x14ac:dyDescent="0.2">
      <c r="A347" s="268">
        <v>39215</v>
      </c>
      <c r="B347" s="269" t="s">
        <v>5487</v>
      </c>
      <c r="C347" s="268" t="s">
        <v>155</v>
      </c>
      <c r="D347" s="267">
        <v>7.45</v>
      </c>
    </row>
    <row r="348" spans="1:4" ht="14.25" customHeight="1" x14ac:dyDescent="0.2">
      <c r="A348" s="268">
        <v>39209</v>
      </c>
      <c r="B348" s="269" t="s">
        <v>5488</v>
      </c>
      <c r="C348" s="268" t="s">
        <v>155</v>
      </c>
      <c r="D348" s="267">
        <v>0.71</v>
      </c>
    </row>
    <row r="349" spans="1:4" ht="14.25" customHeight="1" x14ac:dyDescent="0.2">
      <c r="A349" s="268">
        <v>39207</v>
      </c>
      <c r="B349" s="269" t="s">
        <v>5489</v>
      </c>
      <c r="C349" s="268" t="s">
        <v>155</v>
      </c>
      <c r="D349" s="267">
        <v>1.1100000000000001</v>
      </c>
    </row>
    <row r="350" spans="1:4" ht="14.25" customHeight="1" x14ac:dyDescent="0.2">
      <c r="A350" s="268">
        <v>39216</v>
      </c>
      <c r="B350" s="269" t="s">
        <v>5490</v>
      </c>
      <c r="C350" s="268" t="s">
        <v>155</v>
      </c>
      <c r="D350" s="267">
        <v>10.39</v>
      </c>
    </row>
    <row r="351" spans="1:4" ht="14.25" customHeight="1" x14ac:dyDescent="0.2">
      <c r="A351" s="268">
        <v>11267</v>
      </c>
      <c r="B351" s="269" t="s">
        <v>5491</v>
      </c>
      <c r="C351" s="268" t="s">
        <v>155</v>
      </c>
      <c r="D351" s="267">
        <v>1.29</v>
      </c>
    </row>
    <row r="352" spans="1:4" ht="14.25" customHeight="1" x14ac:dyDescent="0.2">
      <c r="A352" s="268">
        <v>379</v>
      </c>
      <c r="B352" s="269" t="s">
        <v>5492</v>
      </c>
      <c r="C352" s="268" t="s">
        <v>155</v>
      </c>
      <c r="D352" s="267">
        <v>1.29</v>
      </c>
    </row>
    <row r="353" spans="1:4" ht="14.25" customHeight="1" x14ac:dyDescent="0.2">
      <c r="A353" s="268">
        <v>510</v>
      </c>
      <c r="B353" s="269" t="s">
        <v>5493</v>
      </c>
      <c r="C353" s="268" t="s">
        <v>477</v>
      </c>
      <c r="D353" s="267">
        <v>13.1</v>
      </c>
    </row>
    <row r="354" spans="1:4" ht="14.25" customHeight="1" x14ac:dyDescent="0.2">
      <c r="A354" s="268">
        <v>516</v>
      </c>
      <c r="B354" s="269" t="s">
        <v>5494</v>
      </c>
      <c r="C354" s="268" t="s">
        <v>477</v>
      </c>
      <c r="D354" s="267">
        <v>15.52</v>
      </c>
    </row>
    <row r="355" spans="1:4" ht="14.25" customHeight="1" x14ac:dyDescent="0.2">
      <c r="A355" s="268">
        <v>509</v>
      </c>
      <c r="B355" s="269" t="s">
        <v>5495</v>
      </c>
      <c r="C355" s="268" t="s">
        <v>477</v>
      </c>
      <c r="D355" s="267">
        <v>17.420000000000002</v>
      </c>
    </row>
    <row r="356" spans="1:4" ht="14.25" customHeight="1" x14ac:dyDescent="0.2">
      <c r="A356" s="268">
        <v>40331</v>
      </c>
      <c r="B356" s="269" t="s">
        <v>5496</v>
      </c>
      <c r="C356" s="268" t="s">
        <v>20</v>
      </c>
      <c r="D356" s="267">
        <v>21.97</v>
      </c>
    </row>
    <row r="357" spans="1:4" ht="14.25" customHeight="1" x14ac:dyDescent="0.2">
      <c r="A357" s="268">
        <v>40930</v>
      </c>
      <c r="B357" s="269" t="s">
        <v>5497</v>
      </c>
      <c r="C357" s="268" t="s">
        <v>130</v>
      </c>
      <c r="D357" s="267">
        <v>3851.14</v>
      </c>
    </row>
    <row r="358" spans="1:4" ht="14.25" customHeight="1" x14ac:dyDescent="0.2">
      <c r="A358" s="268">
        <v>377</v>
      </c>
      <c r="B358" s="269" t="s">
        <v>5498</v>
      </c>
      <c r="C358" s="268" t="s">
        <v>155</v>
      </c>
      <c r="D358" s="267">
        <v>40.200000000000003</v>
      </c>
    </row>
    <row r="359" spans="1:4" ht="14.25" customHeight="1" x14ac:dyDescent="0.2">
      <c r="A359" s="268">
        <v>11761</v>
      </c>
      <c r="B359" s="269" t="s">
        <v>5499</v>
      </c>
      <c r="C359" s="268" t="s">
        <v>155</v>
      </c>
      <c r="D359" s="267">
        <v>85.55</v>
      </c>
    </row>
    <row r="360" spans="1:4" ht="14.25" customHeight="1" x14ac:dyDescent="0.2">
      <c r="A360" s="268">
        <v>7588</v>
      </c>
      <c r="B360" s="269" t="s">
        <v>5500</v>
      </c>
      <c r="C360" s="268" t="s">
        <v>155</v>
      </c>
      <c r="D360" s="267">
        <v>43.78</v>
      </c>
    </row>
    <row r="361" spans="1:4" ht="14.25" customHeight="1" x14ac:dyDescent="0.2">
      <c r="A361" s="268">
        <v>34551</v>
      </c>
      <c r="B361" s="269" t="s">
        <v>5501</v>
      </c>
      <c r="C361" s="268" t="s">
        <v>20</v>
      </c>
      <c r="D361" s="267">
        <v>19.8</v>
      </c>
    </row>
    <row r="362" spans="1:4" ht="14.25" customHeight="1" x14ac:dyDescent="0.2">
      <c r="A362" s="268">
        <v>41078</v>
      </c>
      <c r="B362" s="269" t="s">
        <v>5502</v>
      </c>
      <c r="C362" s="268" t="s">
        <v>130</v>
      </c>
      <c r="D362" s="267">
        <v>3471.46</v>
      </c>
    </row>
    <row r="363" spans="1:4" ht="14.25" customHeight="1" x14ac:dyDescent="0.2">
      <c r="A363" s="268">
        <v>246</v>
      </c>
      <c r="B363" s="269" t="s">
        <v>5503</v>
      </c>
      <c r="C363" s="268" t="s">
        <v>20</v>
      </c>
      <c r="D363" s="267">
        <v>22.15</v>
      </c>
    </row>
    <row r="364" spans="1:4" ht="14.25" customHeight="1" x14ac:dyDescent="0.2">
      <c r="A364" s="268">
        <v>40927</v>
      </c>
      <c r="B364" s="269" t="s">
        <v>5504</v>
      </c>
      <c r="C364" s="268" t="s">
        <v>130</v>
      </c>
      <c r="D364" s="267">
        <v>3884.06</v>
      </c>
    </row>
    <row r="365" spans="1:4" ht="14.25" customHeight="1" x14ac:dyDescent="0.2">
      <c r="A365" s="268">
        <v>2350</v>
      </c>
      <c r="B365" s="269" t="s">
        <v>5505</v>
      </c>
      <c r="C365" s="268" t="s">
        <v>20</v>
      </c>
      <c r="D365" s="267">
        <v>30.22</v>
      </c>
    </row>
    <row r="366" spans="1:4" ht="14.25" customHeight="1" x14ac:dyDescent="0.2">
      <c r="A366" s="268">
        <v>40812</v>
      </c>
      <c r="B366" s="269" t="s">
        <v>5506</v>
      </c>
      <c r="C366" s="268" t="s">
        <v>130</v>
      </c>
      <c r="D366" s="267">
        <v>5296.13</v>
      </c>
    </row>
    <row r="367" spans="1:4" ht="14.25" customHeight="1" x14ac:dyDescent="0.2">
      <c r="A367" s="268">
        <v>245</v>
      </c>
      <c r="B367" s="269" t="s">
        <v>5507</v>
      </c>
      <c r="C367" s="268" t="s">
        <v>20</v>
      </c>
      <c r="D367" s="267">
        <v>38.4</v>
      </c>
    </row>
    <row r="368" spans="1:4" ht="14.25" customHeight="1" x14ac:dyDescent="0.2">
      <c r="A368" s="268">
        <v>41090</v>
      </c>
      <c r="B368" s="269" t="s">
        <v>5508</v>
      </c>
      <c r="C368" s="268" t="s">
        <v>130</v>
      </c>
      <c r="D368" s="267">
        <v>6729.17</v>
      </c>
    </row>
    <row r="369" spans="1:4" ht="14.25" customHeight="1" x14ac:dyDescent="0.2">
      <c r="A369" s="268">
        <v>251</v>
      </c>
      <c r="B369" s="269" t="s">
        <v>5509</v>
      </c>
      <c r="C369" s="268" t="s">
        <v>20</v>
      </c>
      <c r="D369" s="267">
        <v>22.15</v>
      </c>
    </row>
    <row r="370" spans="1:4" ht="14.25" customHeight="1" x14ac:dyDescent="0.2">
      <c r="A370" s="268">
        <v>40975</v>
      </c>
      <c r="B370" s="269" t="s">
        <v>5510</v>
      </c>
      <c r="C370" s="268" t="s">
        <v>130</v>
      </c>
      <c r="D370" s="267">
        <v>3884.06</v>
      </c>
    </row>
    <row r="371" spans="1:4" ht="14.25" customHeight="1" x14ac:dyDescent="0.2">
      <c r="A371" s="268">
        <v>6127</v>
      </c>
      <c r="B371" s="269" t="s">
        <v>5511</v>
      </c>
      <c r="C371" s="268" t="s">
        <v>20</v>
      </c>
      <c r="D371" s="267">
        <v>22.15</v>
      </c>
    </row>
    <row r="372" spans="1:4" ht="14.25" customHeight="1" x14ac:dyDescent="0.2">
      <c r="A372" s="268">
        <v>41072</v>
      </c>
      <c r="B372" s="269" t="s">
        <v>5512</v>
      </c>
      <c r="C372" s="268" t="s">
        <v>130</v>
      </c>
      <c r="D372" s="267">
        <v>3884.06</v>
      </c>
    </row>
    <row r="373" spans="1:4" ht="14.25" customHeight="1" x14ac:dyDescent="0.2">
      <c r="A373" s="268">
        <v>6121</v>
      </c>
      <c r="B373" s="269" t="s">
        <v>5513</v>
      </c>
      <c r="C373" s="268" t="s">
        <v>20</v>
      </c>
      <c r="D373" s="267">
        <v>19.899999999999999</v>
      </c>
    </row>
    <row r="374" spans="1:4" ht="14.25" customHeight="1" x14ac:dyDescent="0.2">
      <c r="A374" s="268">
        <v>41071</v>
      </c>
      <c r="B374" s="269" t="s">
        <v>5514</v>
      </c>
      <c r="C374" s="268" t="s">
        <v>130</v>
      </c>
      <c r="D374" s="267">
        <v>3487.22</v>
      </c>
    </row>
    <row r="375" spans="1:4" ht="14.25" customHeight="1" x14ac:dyDescent="0.2">
      <c r="A375" s="268">
        <v>244</v>
      </c>
      <c r="B375" s="269" t="s">
        <v>5515</v>
      </c>
      <c r="C375" s="268" t="s">
        <v>20</v>
      </c>
      <c r="D375" s="267">
        <v>33.479999999999997</v>
      </c>
    </row>
    <row r="376" spans="1:4" ht="14.25" customHeight="1" x14ac:dyDescent="0.2">
      <c r="A376" s="268">
        <v>41093</v>
      </c>
      <c r="B376" s="269" t="s">
        <v>5516</v>
      </c>
      <c r="C376" s="268" t="s">
        <v>130</v>
      </c>
      <c r="D376" s="267">
        <v>5866.23</v>
      </c>
    </row>
    <row r="377" spans="1:4" ht="14.25" customHeight="1" x14ac:dyDescent="0.2">
      <c r="A377" s="268">
        <v>532</v>
      </c>
      <c r="B377" s="269" t="s">
        <v>5517</v>
      </c>
      <c r="C377" s="268" t="s">
        <v>20</v>
      </c>
      <c r="D377" s="267">
        <v>36.229999999999997</v>
      </c>
    </row>
    <row r="378" spans="1:4" ht="14.25" customHeight="1" x14ac:dyDescent="0.2">
      <c r="A378" s="268">
        <v>40931</v>
      </c>
      <c r="B378" s="269" t="s">
        <v>5518</v>
      </c>
      <c r="C378" s="268" t="s">
        <v>130</v>
      </c>
      <c r="D378" s="267">
        <v>6349.18</v>
      </c>
    </row>
    <row r="379" spans="1:4" ht="14.25" customHeight="1" x14ac:dyDescent="0.2">
      <c r="A379" s="268">
        <v>36150</v>
      </c>
      <c r="B379" s="269" t="s">
        <v>5519</v>
      </c>
      <c r="C379" s="268" t="s">
        <v>155</v>
      </c>
      <c r="D379" s="267">
        <v>45.01</v>
      </c>
    </row>
    <row r="380" spans="1:4" ht="14.25" customHeight="1" x14ac:dyDescent="0.2">
      <c r="A380" s="268">
        <v>45262</v>
      </c>
      <c r="B380" s="269" t="s">
        <v>5520</v>
      </c>
      <c r="C380" s="268" t="s">
        <v>155</v>
      </c>
      <c r="D380" s="267">
        <v>13.4</v>
      </c>
    </row>
    <row r="381" spans="1:4" ht="14.25" customHeight="1" x14ac:dyDescent="0.2">
      <c r="A381" s="268">
        <v>4760</v>
      </c>
      <c r="B381" s="269" t="s">
        <v>5521</v>
      </c>
      <c r="C381" s="268" t="s">
        <v>20</v>
      </c>
      <c r="D381" s="267">
        <v>24.1</v>
      </c>
    </row>
    <row r="382" spans="1:4" ht="14.25" customHeight="1" x14ac:dyDescent="0.2">
      <c r="A382" s="268">
        <v>41069</v>
      </c>
      <c r="B382" s="269" t="s">
        <v>5522</v>
      </c>
      <c r="C382" s="268" t="s">
        <v>130</v>
      </c>
      <c r="D382" s="267">
        <v>4223.0200000000004</v>
      </c>
    </row>
    <row r="383" spans="1:4" ht="14.25" customHeight="1" x14ac:dyDescent="0.2">
      <c r="A383" s="268">
        <v>10422</v>
      </c>
      <c r="B383" s="269" t="s">
        <v>5523</v>
      </c>
      <c r="C383" s="268" t="s">
        <v>155</v>
      </c>
      <c r="D383" s="267">
        <v>402.62</v>
      </c>
    </row>
    <row r="384" spans="1:4" ht="14.25" customHeight="1" x14ac:dyDescent="0.2">
      <c r="A384" s="268">
        <v>44019</v>
      </c>
      <c r="B384" s="269" t="s">
        <v>5524</v>
      </c>
      <c r="C384" s="268" t="s">
        <v>155</v>
      </c>
      <c r="D384" s="267">
        <v>557.33000000000004</v>
      </c>
    </row>
    <row r="385" spans="1:4" ht="14.25" customHeight="1" x14ac:dyDescent="0.2">
      <c r="A385" s="268">
        <v>36520</v>
      </c>
      <c r="B385" s="269" t="s">
        <v>5525</v>
      </c>
      <c r="C385" s="268" t="s">
        <v>155</v>
      </c>
      <c r="D385" s="267">
        <v>677.65</v>
      </c>
    </row>
    <row r="386" spans="1:4" ht="14.25" customHeight="1" x14ac:dyDescent="0.2">
      <c r="A386" s="268">
        <v>42319</v>
      </c>
      <c r="B386" s="269" t="s">
        <v>5526</v>
      </c>
      <c r="C386" s="268" t="s">
        <v>155</v>
      </c>
      <c r="D386" s="267">
        <v>607.21</v>
      </c>
    </row>
    <row r="387" spans="1:4" ht="14.25" customHeight="1" x14ac:dyDescent="0.2">
      <c r="A387" s="268">
        <v>10420</v>
      </c>
      <c r="B387" s="269" t="s">
        <v>5527</v>
      </c>
      <c r="C387" s="268" t="s">
        <v>155</v>
      </c>
      <c r="D387" s="267">
        <v>215.4</v>
      </c>
    </row>
    <row r="388" spans="1:4" ht="14.25" customHeight="1" x14ac:dyDescent="0.2">
      <c r="A388" s="268">
        <v>10421</v>
      </c>
      <c r="B388" s="269" t="s">
        <v>5528</v>
      </c>
      <c r="C388" s="268" t="s">
        <v>155</v>
      </c>
      <c r="D388" s="267">
        <v>236.7</v>
      </c>
    </row>
    <row r="389" spans="1:4" ht="14.25" customHeight="1" x14ac:dyDescent="0.2">
      <c r="A389" s="268">
        <v>11786</v>
      </c>
      <c r="B389" s="269" t="s">
        <v>5529</v>
      </c>
      <c r="C389" s="268" t="s">
        <v>155</v>
      </c>
      <c r="D389" s="267">
        <v>477.27</v>
      </c>
    </row>
    <row r="390" spans="1:4" ht="14.25" customHeight="1" x14ac:dyDescent="0.2">
      <c r="A390" s="268">
        <v>45195</v>
      </c>
      <c r="B390" s="269" t="s">
        <v>5530</v>
      </c>
      <c r="C390" s="268" t="s">
        <v>155</v>
      </c>
      <c r="D390" s="267">
        <v>5443.68</v>
      </c>
    </row>
    <row r="391" spans="1:4" ht="14.25" customHeight="1" x14ac:dyDescent="0.2">
      <c r="A391" s="268">
        <v>45226</v>
      </c>
      <c r="B391" s="269" t="s">
        <v>5531</v>
      </c>
      <c r="C391" s="268" t="s">
        <v>155</v>
      </c>
      <c r="D391" s="267">
        <v>16.690000000000001</v>
      </c>
    </row>
    <row r="392" spans="1:4" ht="14.25" customHeight="1" x14ac:dyDescent="0.2">
      <c r="A392" s="268">
        <v>4815</v>
      </c>
      <c r="B392" s="269" t="s">
        <v>5532</v>
      </c>
      <c r="C392" s="268" t="s">
        <v>155</v>
      </c>
      <c r="D392" s="267">
        <v>11.02</v>
      </c>
    </row>
    <row r="393" spans="1:4" ht="14.25" customHeight="1" x14ac:dyDescent="0.2">
      <c r="A393" s="268">
        <v>541</v>
      </c>
      <c r="B393" s="269" t="s">
        <v>5533</v>
      </c>
      <c r="C393" s="268" t="s">
        <v>155</v>
      </c>
      <c r="D393" s="267">
        <v>294.89999999999998</v>
      </c>
    </row>
    <row r="394" spans="1:4" ht="14.25" customHeight="1" x14ac:dyDescent="0.2">
      <c r="A394" s="268">
        <v>542</v>
      </c>
      <c r="B394" s="269" t="s">
        <v>5534</v>
      </c>
      <c r="C394" s="268" t="s">
        <v>155</v>
      </c>
      <c r="D394" s="267">
        <v>369.66</v>
      </c>
    </row>
    <row r="395" spans="1:4" ht="14.25" customHeight="1" x14ac:dyDescent="0.2">
      <c r="A395" s="268">
        <v>540</v>
      </c>
      <c r="B395" s="269" t="s">
        <v>5535</v>
      </c>
      <c r="C395" s="268" t="s">
        <v>155</v>
      </c>
      <c r="D395" s="267">
        <v>833.03</v>
      </c>
    </row>
    <row r="396" spans="1:4" ht="14.25" customHeight="1" x14ac:dyDescent="0.2">
      <c r="A396" s="268">
        <v>38364</v>
      </c>
      <c r="B396" s="269" t="s">
        <v>5536</v>
      </c>
      <c r="C396" s="268" t="s">
        <v>155</v>
      </c>
      <c r="D396" s="267">
        <v>932.91</v>
      </c>
    </row>
    <row r="397" spans="1:4" ht="14.25" customHeight="1" x14ac:dyDescent="0.2">
      <c r="A397" s="268">
        <v>11692</v>
      </c>
      <c r="B397" s="269" t="s">
        <v>5537</v>
      </c>
      <c r="C397" s="268" t="s">
        <v>136</v>
      </c>
      <c r="D397" s="267">
        <v>642.71</v>
      </c>
    </row>
    <row r="398" spans="1:4" ht="14.25" customHeight="1" x14ac:dyDescent="0.2">
      <c r="A398" s="268">
        <v>1746</v>
      </c>
      <c r="B398" s="269" t="s">
        <v>5538</v>
      </c>
      <c r="C398" s="268" t="s">
        <v>155</v>
      </c>
      <c r="D398" s="267">
        <v>249</v>
      </c>
    </row>
    <row r="399" spans="1:4" ht="14.25" customHeight="1" x14ac:dyDescent="0.2">
      <c r="A399" s="268">
        <v>1748</v>
      </c>
      <c r="B399" s="269" t="s">
        <v>5539</v>
      </c>
      <c r="C399" s="268" t="s">
        <v>155</v>
      </c>
      <c r="D399" s="267">
        <v>331.11</v>
      </c>
    </row>
    <row r="400" spans="1:4" ht="14.25" customHeight="1" x14ac:dyDescent="0.2">
      <c r="A400" s="268">
        <v>1749</v>
      </c>
      <c r="B400" s="269" t="s">
        <v>5540</v>
      </c>
      <c r="C400" s="268" t="s">
        <v>155</v>
      </c>
      <c r="D400" s="267">
        <v>479.72</v>
      </c>
    </row>
    <row r="401" spans="1:4" ht="14.25" customHeight="1" x14ac:dyDescent="0.2">
      <c r="A401" s="268">
        <v>37412</v>
      </c>
      <c r="B401" s="269" t="s">
        <v>5541</v>
      </c>
      <c r="C401" s="268" t="s">
        <v>155</v>
      </c>
      <c r="D401" s="267">
        <v>243.4</v>
      </c>
    </row>
    <row r="402" spans="1:4" ht="14.25" customHeight="1" x14ac:dyDescent="0.2">
      <c r="A402" s="268">
        <v>1745</v>
      </c>
      <c r="B402" s="269" t="s">
        <v>5542</v>
      </c>
      <c r="C402" s="268" t="s">
        <v>155</v>
      </c>
      <c r="D402" s="267">
        <v>289.43</v>
      </c>
    </row>
    <row r="403" spans="1:4" ht="14.25" customHeight="1" x14ac:dyDescent="0.2">
      <c r="A403" s="268">
        <v>1750</v>
      </c>
      <c r="B403" s="269" t="s">
        <v>5543</v>
      </c>
      <c r="C403" s="268" t="s">
        <v>155</v>
      </c>
      <c r="D403" s="267">
        <v>676.36</v>
      </c>
    </row>
    <row r="404" spans="1:4" ht="14.25" customHeight="1" x14ac:dyDescent="0.2">
      <c r="A404" s="268">
        <v>11687</v>
      </c>
      <c r="B404" s="269" t="s">
        <v>5544</v>
      </c>
      <c r="C404" s="268" t="s">
        <v>139</v>
      </c>
      <c r="D404" s="267">
        <v>1077.6400000000001</v>
      </c>
    </row>
    <row r="405" spans="1:4" ht="14.25" customHeight="1" x14ac:dyDescent="0.2">
      <c r="A405" s="268">
        <v>11689</v>
      </c>
      <c r="B405" s="269" t="s">
        <v>5545</v>
      </c>
      <c r="C405" s="268" t="s">
        <v>139</v>
      </c>
      <c r="D405" s="267">
        <v>1350.22</v>
      </c>
    </row>
    <row r="406" spans="1:4" ht="14.25" customHeight="1" x14ac:dyDescent="0.2">
      <c r="A406" s="268">
        <v>11693</v>
      </c>
      <c r="B406" s="269" t="s">
        <v>5546</v>
      </c>
      <c r="C406" s="268" t="s">
        <v>136</v>
      </c>
      <c r="D406" s="267">
        <v>326.98</v>
      </c>
    </row>
    <row r="407" spans="1:4" ht="14.25" customHeight="1" x14ac:dyDescent="0.2">
      <c r="A407" s="268">
        <v>36215</v>
      </c>
      <c r="B407" s="269" t="s">
        <v>5547</v>
      </c>
      <c r="C407" s="268" t="s">
        <v>155</v>
      </c>
      <c r="D407" s="267">
        <v>863.27</v>
      </c>
    </row>
    <row r="408" spans="1:4" ht="14.25" customHeight="1" x14ac:dyDescent="0.2">
      <c r="A408" s="268">
        <v>42439</v>
      </c>
      <c r="B408" s="269" t="s">
        <v>5548</v>
      </c>
      <c r="C408" s="268" t="s">
        <v>155</v>
      </c>
      <c r="D408" s="267">
        <v>1207.8399999999999</v>
      </c>
    </row>
    <row r="409" spans="1:4" ht="14.25" customHeight="1" x14ac:dyDescent="0.2">
      <c r="A409" s="268">
        <v>38381</v>
      </c>
      <c r="B409" s="269" t="s">
        <v>5549</v>
      </c>
      <c r="C409" s="268" t="s">
        <v>155</v>
      </c>
      <c r="D409" s="267">
        <v>13.35</v>
      </c>
    </row>
    <row r="410" spans="1:4" ht="14.25" customHeight="1" x14ac:dyDescent="0.2">
      <c r="A410" s="268">
        <v>39621</v>
      </c>
      <c r="B410" s="269" t="s">
        <v>5550</v>
      </c>
      <c r="C410" s="268" t="s">
        <v>5551</v>
      </c>
      <c r="D410" s="267">
        <v>1398.41</v>
      </c>
    </row>
    <row r="411" spans="1:4" ht="14.25" customHeight="1" x14ac:dyDescent="0.2">
      <c r="A411" s="268">
        <v>39624</v>
      </c>
      <c r="B411" s="269" t="s">
        <v>5552</v>
      </c>
      <c r="C411" s="268" t="s">
        <v>5551</v>
      </c>
      <c r="D411" s="267">
        <v>1542.6</v>
      </c>
    </row>
    <row r="412" spans="1:4" ht="14.25" customHeight="1" x14ac:dyDescent="0.2">
      <c r="A412" s="268">
        <v>39615</v>
      </c>
      <c r="B412" s="269" t="s">
        <v>5553</v>
      </c>
      <c r="C412" s="268" t="s">
        <v>155</v>
      </c>
      <c r="D412" s="267">
        <v>623.35</v>
      </c>
    </row>
    <row r="413" spans="1:4" ht="14.25" customHeight="1" x14ac:dyDescent="0.2">
      <c r="A413" s="268">
        <v>39620</v>
      </c>
      <c r="B413" s="269" t="s">
        <v>5554</v>
      </c>
      <c r="C413" s="268" t="s">
        <v>155</v>
      </c>
      <c r="D413" s="267">
        <v>952.03</v>
      </c>
    </row>
    <row r="414" spans="1:4" ht="14.25" customHeight="1" x14ac:dyDescent="0.2">
      <c r="A414" s="268">
        <v>39623</v>
      </c>
      <c r="B414" s="269" t="s">
        <v>5555</v>
      </c>
      <c r="C414" s="268" t="s">
        <v>155</v>
      </c>
      <c r="D414" s="267">
        <v>1019.7</v>
      </c>
    </row>
    <row r="415" spans="1:4" ht="14.25" customHeight="1" x14ac:dyDescent="0.2">
      <c r="A415" s="268">
        <v>546</v>
      </c>
      <c r="B415" s="269" t="s">
        <v>5556</v>
      </c>
      <c r="C415" s="268" t="s">
        <v>477</v>
      </c>
      <c r="D415" s="267">
        <v>8.65</v>
      </c>
    </row>
    <row r="416" spans="1:4" ht="14.25" customHeight="1" x14ac:dyDescent="0.2">
      <c r="A416" s="268">
        <v>566</v>
      </c>
      <c r="B416" s="269" t="s">
        <v>5557</v>
      </c>
      <c r="C416" s="268" t="s">
        <v>139</v>
      </c>
      <c r="D416" s="267">
        <v>4.0999999999999996</v>
      </c>
    </row>
    <row r="417" spans="1:4" ht="14.25" customHeight="1" x14ac:dyDescent="0.2">
      <c r="A417" s="268">
        <v>565</v>
      </c>
      <c r="B417" s="269" t="s">
        <v>5558</v>
      </c>
      <c r="C417" s="268" t="s">
        <v>139</v>
      </c>
      <c r="D417" s="267">
        <v>8.1300000000000008</v>
      </c>
    </row>
    <row r="418" spans="1:4" ht="14.25" customHeight="1" x14ac:dyDescent="0.2">
      <c r="A418" s="268">
        <v>555</v>
      </c>
      <c r="B418" s="269" t="s">
        <v>5559</v>
      </c>
      <c r="C418" s="268" t="s">
        <v>139</v>
      </c>
      <c r="D418" s="267">
        <v>10.6</v>
      </c>
    </row>
    <row r="419" spans="1:4" ht="14.25" customHeight="1" x14ac:dyDescent="0.2">
      <c r="A419" s="268">
        <v>557</v>
      </c>
      <c r="B419" s="269" t="s">
        <v>5560</v>
      </c>
      <c r="C419" s="268" t="s">
        <v>139</v>
      </c>
      <c r="D419" s="267">
        <v>33.28</v>
      </c>
    </row>
    <row r="420" spans="1:4" ht="14.25" customHeight="1" x14ac:dyDescent="0.2">
      <c r="A420" s="268">
        <v>552</v>
      </c>
      <c r="B420" s="269" t="s">
        <v>5561</v>
      </c>
      <c r="C420" s="268" t="s">
        <v>139</v>
      </c>
      <c r="D420" s="267">
        <v>16.510000000000002</v>
      </c>
    </row>
    <row r="421" spans="1:4" ht="14.25" customHeight="1" x14ac:dyDescent="0.2">
      <c r="A421" s="268">
        <v>563</v>
      </c>
      <c r="B421" s="269" t="s">
        <v>5562</v>
      </c>
      <c r="C421" s="268" t="s">
        <v>139</v>
      </c>
      <c r="D421" s="267">
        <v>24.81</v>
      </c>
    </row>
    <row r="422" spans="1:4" ht="14.25" customHeight="1" x14ac:dyDescent="0.2">
      <c r="A422" s="268">
        <v>549</v>
      </c>
      <c r="B422" s="269" t="s">
        <v>5563</v>
      </c>
      <c r="C422" s="268" t="s">
        <v>139</v>
      </c>
      <c r="D422" s="267">
        <v>44.66</v>
      </c>
    </row>
    <row r="423" spans="1:4" ht="14.25" customHeight="1" x14ac:dyDescent="0.2">
      <c r="A423" s="268">
        <v>551</v>
      </c>
      <c r="B423" s="269" t="s">
        <v>5564</v>
      </c>
      <c r="C423" s="268" t="s">
        <v>139</v>
      </c>
      <c r="D423" s="267">
        <v>88.43</v>
      </c>
    </row>
    <row r="424" spans="1:4" ht="14.25" customHeight="1" x14ac:dyDescent="0.2">
      <c r="A424" s="268">
        <v>559</v>
      </c>
      <c r="B424" s="269" t="s">
        <v>5565</v>
      </c>
      <c r="C424" s="268" t="s">
        <v>139</v>
      </c>
      <c r="D424" s="267">
        <v>22.1</v>
      </c>
    </row>
    <row r="425" spans="1:4" ht="14.25" customHeight="1" x14ac:dyDescent="0.2">
      <c r="A425" s="268">
        <v>560</v>
      </c>
      <c r="B425" s="269" t="s">
        <v>5566</v>
      </c>
      <c r="C425" s="268" t="s">
        <v>139</v>
      </c>
      <c r="D425" s="267">
        <v>27.65</v>
      </c>
    </row>
    <row r="426" spans="1:4" ht="14.25" customHeight="1" x14ac:dyDescent="0.2">
      <c r="A426" s="268">
        <v>547</v>
      </c>
      <c r="B426" s="269" t="s">
        <v>5567</v>
      </c>
      <c r="C426" s="268" t="s">
        <v>139</v>
      </c>
      <c r="D426" s="267">
        <v>33.11</v>
      </c>
    </row>
    <row r="427" spans="1:4" ht="14.25" customHeight="1" x14ac:dyDescent="0.2">
      <c r="A427" s="268">
        <v>36207</v>
      </c>
      <c r="B427" s="269" t="s">
        <v>5568</v>
      </c>
      <c r="C427" s="268" t="s">
        <v>155</v>
      </c>
      <c r="D427" s="267">
        <v>382.37</v>
      </c>
    </row>
    <row r="428" spans="1:4" ht="14.25" customHeight="1" x14ac:dyDescent="0.2">
      <c r="A428" s="268">
        <v>36209</v>
      </c>
      <c r="B428" s="269" t="s">
        <v>5569</v>
      </c>
      <c r="C428" s="268" t="s">
        <v>155</v>
      </c>
      <c r="D428" s="267">
        <v>438.83</v>
      </c>
    </row>
    <row r="429" spans="1:4" ht="14.25" customHeight="1" x14ac:dyDescent="0.2">
      <c r="A429" s="268">
        <v>36210</v>
      </c>
      <c r="B429" s="269" t="s">
        <v>5570</v>
      </c>
      <c r="C429" s="268" t="s">
        <v>155</v>
      </c>
      <c r="D429" s="267">
        <v>474.8</v>
      </c>
    </row>
    <row r="430" spans="1:4" ht="14.25" customHeight="1" x14ac:dyDescent="0.2">
      <c r="A430" s="268">
        <v>36204</v>
      </c>
      <c r="B430" s="269" t="s">
        <v>5571</v>
      </c>
      <c r="C430" s="268" t="s">
        <v>155</v>
      </c>
      <c r="D430" s="267">
        <v>168.34</v>
      </c>
    </row>
    <row r="431" spans="1:4" ht="14.25" customHeight="1" x14ac:dyDescent="0.2">
      <c r="A431" s="268">
        <v>36205</v>
      </c>
      <c r="B431" s="269" t="s">
        <v>5572</v>
      </c>
      <c r="C431" s="268" t="s">
        <v>155</v>
      </c>
      <c r="D431" s="267">
        <v>186.96</v>
      </c>
    </row>
    <row r="432" spans="1:4" ht="14.25" customHeight="1" x14ac:dyDescent="0.2">
      <c r="A432" s="268">
        <v>36081</v>
      </c>
      <c r="B432" s="269" t="s">
        <v>5573</v>
      </c>
      <c r="C432" s="268" t="s">
        <v>155</v>
      </c>
      <c r="D432" s="267">
        <v>199.35</v>
      </c>
    </row>
    <row r="433" spans="1:4" ht="14.25" customHeight="1" x14ac:dyDescent="0.2">
      <c r="A433" s="268">
        <v>36206</v>
      </c>
      <c r="B433" s="269" t="s">
        <v>5574</v>
      </c>
      <c r="C433" s="268" t="s">
        <v>155</v>
      </c>
      <c r="D433" s="267">
        <v>208.85</v>
      </c>
    </row>
    <row r="434" spans="1:4" ht="14.25" customHeight="1" x14ac:dyDescent="0.2">
      <c r="A434" s="268">
        <v>36218</v>
      </c>
      <c r="B434" s="269" t="s">
        <v>5575</v>
      </c>
      <c r="C434" s="268" t="s">
        <v>155</v>
      </c>
      <c r="D434" s="267">
        <v>173.26</v>
      </c>
    </row>
    <row r="435" spans="1:4" ht="14.25" customHeight="1" x14ac:dyDescent="0.2">
      <c r="A435" s="268">
        <v>36220</v>
      </c>
      <c r="B435" s="269" t="s">
        <v>5576</v>
      </c>
      <c r="C435" s="268" t="s">
        <v>155</v>
      </c>
      <c r="D435" s="267">
        <v>198.68</v>
      </c>
    </row>
    <row r="436" spans="1:4" ht="14.25" customHeight="1" x14ac:dyDescent="0.2">
      <c r="A436" s="268">
        <v>36080</v>
      </c>
      <c r="B436" s="269" t="s">
        <v>5577</v>
      </c>
      <c r="C436" s="268" t="s">
        <v>155</v>
      </c>
      <c r="D436" s="267">
        <v>214.9</v>
      </c>
    </row>
    <row r="437" spans="1:4" ht="14.25" customHeight="1" x14ac:dyDescent="0.2">
      <c r="A437" s="268">
        <v>36223</v>
      </c>
      <c r="B437" s="269" t="s">
        <v>5578</v>
      </c>
      <c r="C437" s="268" t="s">
        <v>155</v>
      </c>
      <c r="D437" s="267">
        <v>225.03</v>
      </c>
    </row>
    <row r="438" spans="1:4" ht="14.25" customHeight="1" x14ac:dyDescent="0.2">
      <c r="A438" s="268">
        <v>38127</v>
      </c>
      <c r="B438" s="269" t="s">
        <v>5579</v>
      </c>
      <c r="C438" s="268" t="s">
        <v>155</v>
      </c>
      <c r="D438" s="267">
        <v>371</v>
      </c>
    </row>
    <row r="439" spans="1:4" ht="14.25" customHeight="1" x14ac:dyDescent="0.2">
      <c r="A439" s="268">
        <v>38060</v>
      </c>
      <c r="B439" s="269" t="s">
        <v>5580</v>
      </c>
      <c r="C439" s="268" t="s">
        <v>155</v>
      </c>
      <c r="D439" s="267">
        <v>52.81</v>
      </c>
    </row>
    <row r="440" spans="1:4" ht="14.25" customHeight="1" x14ac:dyDescent="0.2">
      <c r="A440" s="268">
        <v>10956</v>
      </c>
      <c r="B440" s="269" t="s">
        <v>5581</v>
      </c>
      <c r="C440" s="268" t="s">
        <v>155</v>
      </c>
      <c r="D440" s="267">
        <v>57.92</v>
      </c>
    </row>
    <row r="441" spans="1:4" ht="14.25" customHeight="1" x14ac:dyDescent="0.2">
      <c r="A441" s="268">
        <v>39380</v>
      </c>
      <c r="B441" s="269" t="s">
        <v>5582</v>
      </c>
      <c r="C441" s="268" t="s">
        <v>155</v>
      </c>
      <c r="D441" s="267">
        <v>17.28</v>
      </c>
    </row>
    <row r="442" spans="1:4" ht="14.25" customHeight="1" x14ac:dyDescent="0.2">
      <c r="A442" s="268">
        <v>44172</v>
      </c>
      <c r="B442" s="269" t="s">
        <v>5583</v>
      </c>
      <c r="C442" s="268" t="s">
        <v>155</v>
      </c>
      <c r="D442" s="267">
        <v>6.87</v>
      </c>
    </row>
    <row r="443" spans="1:4" ht="14.25" customHeight="1" x14ac:dyDescent="0.2">
      <c r="A443" s="268">
        <v>37597</v>
      </c>
      <c r="B443" s="269" t="s">
        <v>5584</v>
      </c>
      <c r="C443" s="268" t="s">
        <v>155</v>
      </c>
      <c r="D443" s="267">
        <v>651367.18000000005</v>
      </c>
    </row>
    <row r="444" spans="1:4" ht="14.25" customHeight="1" x14ac:dyDescent="0.2">
      <c r="A444" s="268">
        <v>183</v>
      </c>
      <c r="B444" s="269" t="s">
        <v>5585</v>
      </c>
      <c r="C444" s="268" t="s">
        <v>5586</v>
      </c>
      <c r="D444" s="267">
        <v>280</v>
      </c>
    </row>
    <row r="445" spans="1:4" ht="14.25" customHeight="1" x14ac:dyDescent="0.2">
      <c r="A445" s="268">
        <v>184</v>
      </c>
      <c r="B445" s="269" t="s">
        <v>5587</v>
      </c>
      <c r="C445" s="268" t="s">
        <v>5586</v>
      </c>
      <c r="D445" s="267">
        <v>173.41</v>
      </c>
    </row>
    <row r="446" spans="1:4" ht="14.25" customHeight="1" x14ac:dyDescent="0.2">
      <c r="A446" s="268">
        <v>181</v>
      </c>
      <c r="B446" s="269" t="s">
        <v>5588</v>
      </c>
      <c r="C446" s="268" t="s">
        <v>5586</v>
      </c>
      <c r="D446" s="267">
        <v>373.93</v>
      </c>
    </row>
    <row r="447" spans="1:4" ht="14.25" customHeight="1" x14ac:dyDescent="0.2">
      <c r="A447" s="268">
        <v>20001</v>
      </c>
      <c r="B447" s="269" t="s">
        <v>5589</v>
      </c>
      <c r="C447" s="268" t="s">
        <v>5586</v>
      </c>
      <c r="D447" s="267">
        <v>216.77</v>
      </c>
    </row>
    <row r="448" spans="1:4" ht="14.25" customHeight="1" x14ac:dyDescent="0.2">
      <c r="A448" s="268">
        <v>39837</v>
      </c>
      <c r="B448" s="269" t="s">
        <v>5590</v>
      </c>
      <c r="C448" s="268" t="s">
        <v>5586</v>
      </c>
      <c r="D448" s="267">
        <v>367.6</v>
      </c>
    </row>
    <row r="449" spans="1:4" ht="14.25" customHeight="1" x14ac:dyDescent="0.2">
      <c r="A449" s="268">
        <v>43366</v>
      </c>
      <c r="B449" s="269" t="s">
        <v>5591</v>
      </c>
      <c r="C449" s="268" t="s">
        <v>477</v>
      </c>
      <c r="D449" s="267">
        <v>1.64</v>
      </c>
    </row>
    <row r="450" spans="1:4" ht="14.25" customHeight="1" x14ac:dyDescent="0.2">
      <c r="A450" s="268">
        <v>10535</v>
      </c>
      <c r="B450" s="269" t="s">
        <v>5592</v>
      </c>
      <c r="C450" s="268" t="s">
        <v>155</v>
      </c>
      <c r="D450" s="267">
        <v>5188.28</v>
      </c>
    </row>
    <row r="451" spans="1:4" ht="14.25" customHeight="1" x14ac:dyDescent="0.2">
      <c r="A451" s="268">
        <v>10537</v>
      </c>
      <c r="B451" s="269" t="s">
        <v>5593</v>
      </c>
      <c r="C451" s="268" t="s">
        <v>155</v>
      </c>
      <c r="D451" s="267">
        <v>7075.4</v>
      </c>
    </row>
    <row r="452" spans="1:4" ht="14.25" customHeight="1" x14ac:dyDescent="0.2">
      <c r="A452" s="268">
        <v>13891</v>
      </c>
      <c r="B452" s="269" t="s">
        <v>5594</v>
      </c>
      <c r="C452" s="268" t="s">
        <v>155</v>
      </c>
      <c r="D452" s="267">
        <v>6489.74</v>
      </c>
    </row>
    <row r="453" spans="1:4" ht="14.25" customHeight="1" x14ac:dyDescent="0.2">
      <c r="A453" s="268">
        <v>36397</v>
      </c>
      <c r="B453" s="269" t="s">
        <v>5595</v>
      </c>
      <c r="C453" s="268" t="s">
        <v>155</v>
      </c>
      <c r="D453" s="267">
        <v>21104.86</v>
      </c>
    </row>
    <row r="454" spans="1:4" ht="14.25" customHeight="1" x14ac:dyDescent="0.2">
      <c r="A454" s="268">
        <v>36398</v>
      </c>
      <c r="B454" s="269" t="s">
        <v>5596</v>
      </c>
      <c r="C454" s="268" t="s">
        <v>155</v>
      </c>
      <c r="D454" s="267">
        <v>25651.200000000001</v>
      </c>
    </row>
    <row r="455" spans="1:4" ht="14.25" customHeight="1" x14ac:dyDescent="0.2">
      <c r="A455" s="268">
        <v>647</v>
      </c>
      <c r="B455" s="269" t="s">
        <v>5597</v>
      </c>
      <c r="C455" s="268" t="s">
        <v>20</v>
      </c>
      <c r="D455" s="267">
        <v>29.68</v>
      </c>
    </row>
    <row r="456" spans="1:4" ht="14.25" customHeight="1" x14ac:dyDescent="0.2">
      <c r="A456" s="268">
        <v>40920</v>
      </c>
      <c r="B456" s="269" t="s">
        <v>5598</v>
      </c>
      <c r="C456" s="268" t="s">
        <v>130</v>
      </c>
      <c r="D456" s="267">
        <v>5201.22</v>
      </c>
    </row>
    <row r="457" spans="1:4" ht="14.25" customHeight="1" x14ac:dyDescent="0.2">
      <c r="A457" s="268">
        <v>715</v>
      </c>
      <c r="B457" s="269" t="s">
        <v>5599</v>
      </c>
      <c r="C457" s="268" t="s">
        <v>155</v>
      </c>
      <c r="D457" s="267">
        <v>18.97</v>
      </c>
    </row>
    <row r="458" spans="1:4" ht="14.25" customHeight="1" x14ac:dyDescent="0.2">
      <c r="A458" s="268">
        <v>716</v>
      </c>
      <c r="B458" s="269" t="s">
        <v>5600</v>
      </c>
      <c r="C458" s="268" t="s">
        <v>155</v>
      </c>
      <c r="D458" s="267">
        <v>21.45</v>
      </c>
    </row>
    <row r="459" spans="1:4" ht="14.25" customHeight="1" x14ac:dyDescent="0.2">
      <c r="A459" s="268">
        <v>7270</v>
      </c>
      <c r="B459" s="269" t="s">
        <v>5601</v>
      </c>
      <c r="C459" s="268" t="s">
        <v>155</v>
      </c>
      <c r="D459" s="267">
        <v>0.76</v>
      </c>
    </row>
    <row r="460" spans="1:4" ht="14.25" customHeight="1" x14ac:dyDescent="0.2">
      <c r="A460" s="268">
        <v>44460</v>
      </c>
      <c r="B460" s="269" t="s">
        <v>5602</v>
      </c>
      <c r="C460" s="268" t="s">
        <v>155</v>
      </c>
      <c r="D460" s="267">
        <v>1.28</v>
      </c>
    </row>
    <row r="461" spans="1:4" ht="14.25" customHeight="1" x14ac:dyDescent="0.2">
      <c r="A461" s="268">
        <v>44461</v>
      </c>
      <c r="B461" s="269" t="s">
        <v>5603</v>
      </c>
      <c r="C461" s="268" t="s">
        <v>155</v>
      </c>
      <c r="D461" s="267">
        <v>1.75</v>
      </c>
    </row>
    <row r="462" spans="1:4" ht="14.25" customHeight="1" x14ac:dyDescent="0.2">
      <c r="A462" s="268">
        <v>7267</v>
      </c>
      <c r="B462" s="269" t="s">
        <v>5604</v>
      </c>
      <c r="C462" s="268" t="s">
        <v>155</v>
      </c>
      <c r="D462" s="267">
        <v>0.64</v>
      </c>
    </row>
    <row r="463" spans="1:4" ht="14.25" customHeight="1" x14ac:dyDescent="0.2">
      <c r="A463" s="268">
        <v>44458</v>
      </c>
      <c r="B463" s="269" t="s">
        <v>5605</v>
      </c>
      <c r="C463" s="268" t="s">
        <v>155</v>
      </c>
      <c r="D463" s="267">
        <v>0.78</v>
      </c>
    </row>
    <row r="464" spans="1:4" ht="14.25" customHeight="1" x14ac:dyDescent="0.2">
      <c r="A464" s="268">
        <v>44457</v>
      </c>
      <c r="B464" s="269" t="s">
        <v>5606</v>
      </c>
      <c r="C464" s="268" t="s">
        <v>155</v>
      </c>
      <c r="D464" s="267">
        <v>1.52</v>
      </c>
    </row>
    <row r="465" spans="1:4" ht="14.25" customHeight="1" x14ac:dyDescent="0.2">
      <c r="A465" s="268">
        <v>7271</v>
      </c>
      <c r="B465" s="269" t="s">
        <v>5607</v>
      </c>
      <c r="C465" s="268" t="s">
        <v>155</v>
      </c>
      <c r="D465" s="267">
        <v>0.82</v>
      </c>
    </row>
    <row r="466" spans="1:4" ht="14.25" customHeight="1" x14ac:dyDescent="0.2">
      <c r="A466" s="268">
        <v>7268</v>
      </c>
      <c r="B466" s="269" t="s">
        <v>5608</v>
      </c>
      <c r="C466" s="268" t="s">
        <v>155</v>
      </c>
      <c r="D466" s="267">
        <v>1.28</v>
      </c>
    </row>
    <row r="467" spans="1:4" ht="14.25" customHeight="1" x14ac:dyDescent="0.2">
      <c r="A467" s="268">
        <v>44459</v>
      </c>
      <c r="B467" s="269" t="s">
        <v>5609</v>
      </c>
      <c r="C467" s="268" t="s">
        <v>155</v>
      </c>
      <c r="D467" s="267">
        <v>0.82</v>
      </c>
    </row>
    <row r="468" spans="1:4" ht="14.25" customHeight="1" x14ac:dyDescent="0.2">
      <c r="A468" s="268">
        <v>44462</v>
      </c>
      <c r="B468" s="269" t="s">
        <v>5610</v>
      </c>
      <c r="C468" s="268" t="s">
        <v>155</v>
      </c>
      <c r="D468" s="267">
        <v>1.46</v>
      </c>
    </row>
    <row r="469" spans="1:4" ht="14.25" customHeight="1" x14ac:dyDescent="0.2">
      <c r="A469" s="268">
        <v>44463</v>
      </c>
      <c r="B469" s="269" t="s">
        <v>5611</v>
      </c>
      <c r="C469" s="268" t="s">
        <v>155</v>
      </c>
      <c r="D469" s="267">
        <v>1.88</v>
      </c>
    </row>
    <row r="470" spans="1:4" ht="14.25" customHeight="1" x14ac:dyDescent="0.2">
      <c r="A470" s="268">
        <v>44464</v>
      </c>
      <c r="B470" s="269" t="s">
        <v>5612</v>
      </c>
      <c r="C470" s="268" t="s">
        <v>155</v>
      </c>
      <c r="D470" s="267">
        <v>1.95</v>
      </c>
    </row>
    <row r="471" spans="1:4" ht="14.25" customHeight="1" x14ac:dyDescent="0.2">
      <c r="A471" s="268">
        <v>44465</v>
      </c>
      <c r="B471" s="269" t="s">
        <v>5613</v>
      </c>
      <c r="C471" s="268" t="s">
        <v>155</v>
      </c>
      <c r="D471" s="267">
        <v>2.68</v>
      </c>
    </row>
    <row r="472" spans="1:4" ht="14.25" customHeight="1" x14ac:dyDescent="0.2">
      <c r="A472" s="268">
        <v>38783</v>
      </c>
      <c r="B472" s="269" t="s">
        <v>5614</v>
      </c>
      <c r="C472" s="268" t="s">
        <v>155</v>
      </c>
      <c r="D472" s="267">
        <v>0.93</v>
      </c>
    </row>
    <row r="473" spans="1:4" ht="14.25" customHeight="1" x14ac:dyDescent="0.2">
      <c r="A473" s="268">
        <v>44466</v>
      </c>
      <c r="B473" s="269" t="s">
        <v>5615</v>
      </c>
      <c r="C473" s="268" t="s">
        <v>155</v>
      </c>
      <c r="D473" s="267">
        <v>1.9</v>
      </c>
    </row>
    <row r="474" spans="1:4" ht="14.25" customHeight="1" x14ac:dyDescent="0.2">
      <c r="A474" s="268">
        <v>44467</v>
      </c>
      <c r="B474" s="269" t="s">
        <v>5616</v>
      </c>
      <c r="C474" s="268" t="s">
        <v>155</v>
      </c>
      <c r="D474" s="267">
        <v>2.29</v>
      </c>
    </row>
    <row r="475" spans="1:4" ht="14.25" customHeight="1" x14ac:dyDescent="0.2">
      <c r="A475" s="268">
        <v>44468</v>
      </c>
      <c r="B475" s="269" t="s">
        <v>5617</v>
      </c>
      <c r="C475" s="268" t="s">
        <v>155</v>
      </c>
      <c r="D475" s="267">
        <v>1.99</v>
      </c>
    </row>
    <row r="476" spans="1:4" ht="14.25" customHeight="1" x14ac:dyDescent="0.2">
      <c r="A476" s="268">
        <v>37593</v>
      </c>
      <c r="B476" s="269" t="s">
        <v>5618</v>
      </c>
      <c r="C476" s="268" t="s">
        <v>155</v>
      </c>
      <c r="D476" s="267">
        <v>2.56</v>
      </c>
    </row>
    <row r="477" spans="1:4" ht="14.25" customHeight="1" x14ac:dyDescent="0.2">
      <c r="A477" s="268">
        <v>37594</v>
      </c>
      <c r="B477" s="269" t="s">
        <v>5619</v>
      </c>
      <c r="C477" s="268" t="s">
        <v>155</v>
      </c>
      <c r="D477" s="267">
        <v>3.04</v>
      </c>
    </row>
    <row r="478" spans="1:4" ht="14.25" customHeight="1" x14ac:dyDescent="0.2">
      <c r="A478" s="268">
        <v>37592</v>
      </c>
      <c r="B478" s="269" t="s">
        <v>5620</v>
      </c>
      <c r="C478" s="268" t="s">
        <v>155</v>
      </c>
      <c r="D478" s="267">
        <v>2.02</v>
      </c>
    </row>
    <row r="479" spans="1:4" ht="14.25" customHeight="1" x14ac:dyDescent="0.2">
      <c r="A479" s="268">
        <v>41372</v>
      </c>
      <c r="B479" s="269" t="s">
        <v>5621</v>
      </c>
      <c r="C479" s="268" t="s">
        <v>136</v>
      </c>
      <c r="D479" s="267">
        <v>140.29</v>
      </c>
    </row>
    <row r="480" spans="1:4" ht="14.25" customHeight="1" x14ac:dyDescent="0.2">
      <c r="A480" s="268">
        <v>41371</v>
      </c>
      <c r="B480" s="269" t="s">
        <v>5622</v>
      </c>
      <c r="C480" s="268" t="s">
        <v>136</v>
      </c>
      <c r="D480" s="267">
        <v>82.92</v>
      </c>
    </row>
    <row r="481" spans="1:4" ht="14.25" customHeight="1" x14ac:dyDescent="0.2">
      <c r="A481" s="268">
        <v>34556</v>
      </c>
      <c r="B481" s="269" t="s">
        <v>5623</v>
      </c>
      <c r="C481" s="268" t="s">
        <v>155</v>
      </c>
      <c r="D481" s="267">
        <v>4.66</v>
      </c>
    </row>
    <row r="482" spans="1:4" ht="14.25" customHeight="1" x14ac:dyDescent="0.2">
      <c r="A482" s="268">
        <v>37873</v>
      </c>
      <c r="B482" s="269" t="s">
        <v>5624</v>
      </c>
      <c r="C482" s="268" t="s">
        <v>155</v>
      </c>
      <c r="D482" s="267">
        <v>4.75</v>
      </c>
    </row>
    <row r="483" spans="1:4" ht="14.25" customHeight="1" x14ac:dyDescent="0.2">
      <c r="A483" s="268">
        <v>34564</v>
      </c>
      <c r="B483" s="269" t="s">
        <v>5625</v>
      </c>
      <c r="C483" s="268" t="s">
        <v>155</v>
      </c>
      <c r="D483" s="267">
        <v>4.97</v>
      </c>
    </row>
    <row r="484" spans="1:4" ht="14.25" customHeight="1" x14ac:dyDescent="0.2">
      <c r="A484" s="268">
        <v>34565</v>
      </c>
      <c r="B484" s="269" t="s">
        <v>5626</v>
      </c>
      <c r="C484" s="268" t="s">
        <v>155</v>
      </c>
      <c r="D484" s="267">
        <v>5.26</v>
      </c>
    </row>
    <row r="485" spans="1:4" ht="14.25" customHeight="1" x14ac:dyDescent="0.2">
      <c r="A485" s="268">
        <v>38590</v>
      </c>
      <c r="B485" s="269" t="s">
        <v>5627</v>
      </c>
      <c r="C485" s="268" t="s">
        <v>155</v>
      </c>
      <c r="D485" s="267">
        <v>3.89</v>
      </c>
    </row>
    <row r="486" spans="1:4" ht="14.25" customHeight="1" x14ac:dyDescent="0.2">
      <c r="A486" s="268">
        <v>34566</v>
      </c>
      <c r="B486" s="269" t="s">
        <v>5628</v>
      </c>
      <c r="C486" s="268" t="s">
        <v>155</v>
      </c>
      <c r="D486" s="267">
        <v>4.08</v>
      </c>
    </row>
    <row r="487" spans="1:4" ht="14.25" customHeight="1" x14ac:dyDescent="0.2">
      <c r="A487" s="268">
        <v>34567</v>
      </c>
      <c r="B487" s="269" t="s">
        <v>5629</v>
      </c>
      <c r="C487" s="268" t="s">
        <v>155</v>
      </c>
      <c r="D487" s="267">
        <v>4.33</v>
      </c>
    </row>
    <row r="488" spans="1:4" ht="14.25" customHeight="1" x14ac:dyDescent="0.2">
      <c r="A488" s="268">
        <v>38591</v>
      </c>
      <c r="B488" s="269" t="s">
        <v>5630</v>
      </c>
      <c r="C488" s="268" t="s">
        <v>155</v>
      </c>
      <c r="D488" s="267">
        <v>3.93</v>
      </c>
    </row>
    <row r="489" spans="1:4" ht="14.25" customHeight="1" x14ac:dyDescent="0.2">
      <c r="A489" s="268">
        <v>34568</v>
      </c>
      <c r="B489" s="269" t="s">
        <v>5631</v>
      </c>
      <c r="C489" s="268" t="s">
        <v>155</v>
      </c>
      <c r="D489" s="267">
        <v>5.1100000000000003</v>
      </c>
    </row>
    <row r="490" spans="1:4" ht="14.25" customHeight="1" x14ac:dyDescent="0.2">
      <c r="A490" s="268">
        <v>34569</v>
      </c>
      <c r="B490" s="269" t="s">
        <v>5632</v>
      </c>
      <c r="C490" s="268" t="s">
        <v>155</v>
      </c>
      <c r="D490" s="267">
        <v>5.26</v>
      </c>
    </row>
    <row r="491" spans="1:4" ht="14.25" customHeight="1" x14ac:dyDescent="0.2">
      <c r="A491" s="268">
        <v>34570</v>
      </c>
      <c r="B491" s="269" t="s">
        <v>5633</v>
      </c>
      <c r="C491" s="268" t="s">
        <v>155</v>
      </c>
      <c r="D491" s="267">
        <v>5.71</v>
      </c>
    </row>
    <row r="492" spans="1:4" ht="14.25" customHeight="1" x14ac:dyDescent="0.2">
      <c r="A492" s="268">
        <v>25070</v>
      </c>
      <c r="B492" s="269" t="s">
        <v>5634</v>
      </c>
      <c r="C492" s="268" t="s">
        <v>155</v>
      </c>
      <c r="D492" s="267">
        <v>4.29</v>
      </c>
    </row>
    <row r="493" spans="1:4" ht="14.25" customHeight="1" x14ac:dyDescent="0.2">
      <c r="A493" s="268">
        <v>34571</v>
      </c>
      <c r="B493" s="269" t="s">
        <v>5635</v>
      </c>
      <c r="C493" s="268" t="s">
        <v>155</v>
      </c>
      <c r="D493" s="267">
        <v>4.34</v>
      </c>
    </row>
    <row r="494" spans="1:4" ht="14.25" customHeight="1" x14ac:dyDescent="0.2">
      <c r="A494" s="268">
        <v>34573</v>
      </c>
      <c r="B494" s="269" t="s">
        <v>5636</v>
      </c>
      <c r="C494" s="268" t="s">
        <v>155</v>
      </c>
      <c r="D494" s="267">
        <v>4.5599999999999996</v>
      </c>
    </row>
    <row r="495" spans="1:4" ht="14.25" customHeight="1" x14ac:dyDescent="0.2">
      <c r="A495" s="268">
        <v>37107</v>
      </c>
      <c r="B495" s="269" t="s">
        <v>5637</v>
      </c>
      <c r="C495" s="268" t="s">
        <v>155</v>
      </c>
      <c r="D495" s="267">
        <v>6.03</v>
      </c>
    </row>
    <row r="496" spans="1:4" ht="14.25" customHeight="1" x14ac:dyDescent="0.2">
      <c r="A496" s="268">
        <v>34576</v>
      </c>
      <c r="B496" s="269" t="s">
        <v>5638</v>
      </c>
      <c r="C496" s="268" t="s">
        <v>155</v>
      </c>
      <c r="D496" s="267">
        <v>6.65</v>
      </c>
    </row>
    <row r="497" spans="1:4" ht="14.25" customHeight="1" x14ac:dyDescent="0.2">
      <c r="A497" s="268">
        <v>34577</v>
      </c>
      <c r="B497" s="269" t="s">
        <v>5639</v>
      </c>
      <c r="C497" s="268" t="s">
        <v>155</v>
      </c>
      <c r="D497" s="267">
        <v>6.94</v>
      </c>
    </row>
    <row r="498" spans="1:4" ht="14.25" customHeight="1" x14ac:dyDescent="0.2">
      <c r="A498" s="268">
        <v>34578</v>
      </c>
      <c r="B498" s="269" t="s">
        <v>5640</v>
      </c>
      <c r="C498" s="268" t="s">
        <v>155</v>
      </c>
      <c r="D498" s="267">
        <v>7.52</v>
      </c>
    </row>
    <row r="499" spans="1:4" ht="14.25" customHeight="1" x14ac:dyDescent="0.2">
      <c r="A499" s="268">
        <v>34579</v>
      </c>
      <c r="B499" s="269" t="s">
        <v>5641</v>
      </c>
      <c r="C499" s="268" t="s">
        <v>155</v>
      </c>
      <c r="D499" s="267">
        <v>8.02</v>
      </c>
    </row>
    <row r="500" spans="1:4" ht="14.25" customHeight="1" x14ac:dyDescent="0.2">
      <c r="A500" s="268">
        <v>25067</v>
      </c>
      <c r="B500" s="269" t="s">
        <v>5642</v>
      </c>
      <c r="C500" s="268" t="s">
        <v>155</v>
      </c>
      <c r="D500" s="267">
        <v>5.37</v>
      </c>
    </row>
    <row r="501" spans="1:4" ht="14.25" customHeight="1" x14ac:dyDescent="0.2">
      <c r="A501" s="268">
        <v>34580</v>
      </c>
      <c r="B501" s="269" t="s">
        <v>5643</v>
      </c>
      <c r="C501" s="268" t="s">
        <v>155</v>
      </c>
      <c r="D501" s="267">
        <v>5.99</v>
      </c>
    </row>
    <row r="502" spans="1:4" ht="14.25" customHeight="1" x14ac:dyDescent="0.2">
      <c r="A502" s="268">
        <v>25071</v>
      </c>
      <c r="B502" s="269" t="s">
        <v>5644</v>
      </c>
      <c r="C502" s="268" t="s">
        <v>155</v>
      </c>
      <c r="D502" s="267">
        <v>2.98</v>
      </c>
    </row>
    <row r="503" spans="1:4" ht="14.25" customHeight="1" x14ac:dyDescent="0.2">
      <c r="A503" s="268">
        <v>44171</v>
      </c>
      <c r="B503" s="269" t="s">
        <v>5645</v>
      </c>
      <c r="C503" s="268" t="s">
        <v>155</v>
      </c>
      <c r="D503" s="267">
        <v>19.59</v>
      </c>
    </row>
    <row r="504" spans="1:4" ht="14.25" customHeight="1" x14ac:dyDescent="0.2">
      <c r="A504" s="268">
        <v>38395</v>
      </c>
      <c r="B504" s="269" t="s">
        <v>5646</v>
      </c>
      <c r="C504" s="268" t="s">
        <v>155</v>
      </c>
      <c r="D504" s="267">
        <v>9.64</v>
      </c>
    </row>
    <row r="505" spans="1:4" ht="14.25" customHeight="1" x14ac:dyDescent="0.2">
      <c r="A505" s="268">
        <v>34583</v>
      </c>
      <c r="B505" s="269" t="s">
        <v>5647</v>
      </c>
      <c r="C505" s="268" t="s">
        <v>136</v>
      </c>
      <c r="D505" s="267">
        <v>57.92</v>
      </c>
    </row>
    <row r="506" spans="1:4" ht="14.25" customHeight="1" x14ac:dyDescent="0.2">
      <c r="A506" s="268">
        <v>34584</v>
      </c>
      <c r="B506" s="269" t="s">
        <v>5648</v>
      </c>
      <c r="C506" s="268" t="s">
        <v>136</v>
      </c>
      <c r="D506" s="267">
        <v>42.48</v>
      </c>
    </row>
    <row r="507" spans="1:4" ht="14.25" customHeight="1" x14ac:dyDescent="0.2">
      <c r="A507" s="268">
        <v>709</v>
      </c>
      <c r="B507" s="269" t="s">
        <v>5649</v>
      </c>
      <c r="C507" s="268" t="s">
        <v>136</v>
      </c>
      <c r="D507" s="267">
        <v>784.9</v>
      </c>
    </row>
    <row r="508" spans="1:4" ht="14.25" customHeight="1" x14ac:dyDescent="0.2">
      <c r="A508" s="268">
        <v>34592</v>
      </c>
      <c r="B508" s="269" t="s">
        <v>5650</v>
      </c>
      <c r="C508" s="268" t="s">
        <v>155</v>
      </c>
      <c r="D508" s="267">
        <v>3.41</v>
      </c>
    </row>
    <row r="509" spans="1:4" ht="14.25" customHeight="1" x14ac:dyDescent="0.2">
      <c r="A509" s="268">
        <v>34599</v>
      </c>
      <c r="B509" s="269" t="s">
        <v>5651</v>
      </c>
      <c r="C509" s="268" t="s">
        <v>155</v>
      </c>
      <c r="D509" s="267">
        <v>3.07</v>
      </c>
    </row>
    <row r="510" spans="1:4" ht="14.25" customHeight="1" x14ac:dyDescent="0.2">
      <c r="A510" s="268">
        <v>651</v>
      </c>
      <c r="B510" s="269" t="s">
        <v>5652</v>
      </c>
      <c r="C510" s="268" t="s">
        <v>155</v>
      </c>
      <c r="D510" s="267">
        <v>3.76</v>
      </c>
    </row>
    <row r="511" spans="1:4" ht="14.25" customHeight="1" x14ac:dyDescent="0.2">
      <c r="A511" s="268">
        <v>654</v>
      </c>
      <c r="B511" s="269" t="s">
        <v>5653</v>
      </c>
      <c r="C511" s="268" t="s">
        <v>155</v>
      </c>
      <c r="D511" s="267">
        <v>4.66</v>
      </c>
    </row>
    <row r="512" spans="1:4" ht="14.25" customHeight="1" x14ac:dyDescent="0.2">
      <c r="A512" s="268">
        <v>37103</v>
      </c>
      <c r="B512" s="269" t="s">
        <v>5654</v>
      </c>
      <c r="C512" s="268" t="s">
        <v>155</v>
      </c>
      <c r="D512" s="267">
        <v>3.91</v>
      </c>
    </row>
    <row r="513" spans="1:4" ht="14.25" customHeight="1" x14ac:dyDescent="0.2">
      <c r="A513" s="268">
        <v>34555</v>
      </c>
      <c r="B513" s="269" t="s">
        <v>5655</v>
      </c>
      <c r="C513" s="268" t="s">
        <v>155</v>
      </c>
      <c r="D513" s="267">
        <v>4.96</v>
      </c>
    </row>
    <row r="514" spans="1:4" ht="14.25" customHeight="1" x14ac:dyDescent="0.2">
      <c r="A514" s="268">
        <v>674</v>
      </c>
      <c r="B514" s="269" t="s">
        <v>5656</v>
      </c>
      <c r="C514" s="268" t="s">
        <v>136</v>
      </c>
      <c r="D514" s="267">
        <v>99.96</v>
      </c>
    </row>
    <row r="515" spans="1:4" ht="14.25" customHeight="1" x14ac:dyDescent="0.2">
      <c r="A515" s="268">
        <v>34600</v>
      </c>
      <c r="B515" s="269" t="s">
        <v>5657</v>
      </c>
      <c r="C515" s="268" t="s">
        <v>136</v>
      </c>
      <c r="D515" s="267">
        <v>146.83000000000001</v>
      </c>
    </row>
    <row r="516" spans="1:4" ht="14.25" customHeight="1" x14ac:dyDescent="0.2">
      <c r="A516" s="268">
        <v>652</v>
      </c>
      <c r="B516" s="269" t="s">
        <v>5658</v>
      </c>
      <c r="C516" s="268" t="s">
        <v>136</v>
      </c>
      <c r="D516" s="267">
        <v>224.92</v>
      </c>
    </row>
    <row r="517" spans="1:4" ht="14.25" customHeight="1" x14ac:dyDescent="0.2">
      <c r="A517" s="268">
        <v>650</v>
      </c>
      <c r="B517" s="269" t="s">
        <v>5659</v>
      </c>
      <c r="C517" s="268" t="s">
        <v>155</v>
      </c>
      <c r="D517" s="267">
        <v>3.01</v>
      </c>
    </row>
    <row r="518" spans="1:4" ht="14.25" customHeight="1" x14ac:dyDescent="0.2">
      <c r="A518" s="268">
        <v>718</v>
      </c>
      <c r="B518" s="269" t="s">
        <v>5660</v>
      </c>
      <c r="C518" s="268" t="s">
        <v>155</v>
      </c>
      <c r="D518" s="267">
        <v>18.739999999999998</v>
      </c>
    </row>
    <row r="519" spans="1:4" ht="14.25" customHeight="1" x14ac:dyDescent="0.2">
      <c r="A519" s="268">
        <v>11981</v>
      </c>
      <c r="B519" s="269" t="s">
        <v>5661</v>
      </c>
      <c r="C519" s="268" t="s">
        <v>155</v>
      </c>
      <c r="D519" s="267">
        <v>18.21</v>
      </c>
    </row>
    <row r="520" spans="1:4" ht="14.25" customHeight="1" x14ac:dyDescent="0.2">
      <c r="A520" s="268">
        <v>34586</v>
      </c>
      <c r="B520" s="269" t="s">
        <v>5662</v>
      </c>
      <c r="C520" s="268" t="s">
        <v>155</v>
      </c>
      <c r="D520" s="267">
        <v>2.02</v>
      </c>
    </row>
    <row r="521" spans="1:4" ht="14.25" customHeight="1" x14ac:dyDescent="0.2">
      <c r="A521" s="268">
        <v>38603</v>
      </c>
      <c r="B521" s="269" t="s">
        <v>5663</v>
      </c>
      <c r="C521" s="268" t="s">
        <v>155</v>
      </c>
      <c r="D521" s="267">
        <v>2.4</v>
      </c>
    </row>
    <row r="522" spans="1:4" ht="14.25" customHeight="1" x14ac:dyDescent="0.2">
      <c r="A522" s="268">
        <v>34588</v>
      </c>
      <c r="B522" s="269" t="s">
        <v>5664</v>
      </c>
      <c r="C522" s="268" t="s">
        <v>155</v>
      </c>
      <c r="D522" s="267">
        <v>2.73</v>
      </c>
    </row>
    <row r="523" spans="1:4" ht="14.25" customHeight="1" x14ac:dyDescent="0.2">
      <c r="A523" s="268">
        <v>34590</v>
      </c>
      <c r="B523" s="269" t="s">
        <v>5665</v>
      </c>
      <c r="C523" s="268" t="s">
        <v>155</v>
      </c>
      <c r="D523" s="267">
        <v>2.7</v>
      </c>
    </row>
    <row r="524" spans="1:4" ht="14.25" customHeight="1" x14ac:dyDescent="0.2">
      <c r="A524" s="268">
        <v>34591</v>
      </c>
      <c r="B524" s="269" t="s">
        <v>5666</v>
      </c>
      <c r="C524" s="268" t="s">
        <v>155</v>
      </c>
      <c r="D524" s="267">
        <v>3.3</v>
      </c>
    </row>
    <row r="525" spans="1:4" ht="14.25" customHeight="1" x14ac:dyDescent="0.2">
      <c r="A525" s="268">
        <v>40517</v>
      </c>
      <c r="B525" s="269" t="s">
        <v>5667</v>
      </c>
      <c r="C525" s="268" t="s">
        <v>136</v>
      </c>
      <c r="D525" s="267">
        <v>87.98</v>
      </c>
    </row>
    <row r="526" spans="1:4" ht="14.25" customHeight="1" x14ac:dyDescent="0.2">
      <c r="A526" s="268">
        <v>40515</v>
      </c>
      <c r="B526" s="269" t="s">
        <v>5668</v>
      </c>
      <c r="C526" s="268" t="s">
        <v>136</v>
      </c>
      <c r="D526" s="267">
        <v>96.78</v>
      </c>
    </row>
    <row r="527" spans="1:4" ht="14.25" customHeight="1" x14ac:dyDescent="0.2">
      <c r="A527" s="268">
        <v>40524</v>
      </c>
      <c r="B527" s="269" t="s">
        <v>5669</v>
      </c>
      <c r="C527" s="268" t="s">
        <v>136</v>
      </c>
      <c r="D527" s="267">
        <v>100.55</v>
      </c>
    </row>
    <row r="528" spans="1:4" ht="14.25" customHeight="1" x14ac:dyDescent="0.2">
      <c r="A528" s="268">
        <v>40529</v>
      </c>
      <c r="B528" s="269" t="s">
        <v>5670</v>
      </c>
      <c r="C528" s="268" t="s">
        <v>136</v>
      </c>
      <c r="D528" s="267">
        <v>159.43</v>
      </c>
    </row>
    <row r="529" spans="1:4" ht="14.25" customHeight="1" x14ac:dyDescent="0.2">
      <c r="A529" s="268">
        <v>36156</v>
      </c>
      <c r="B529" s="269" t="s">
        <v>5671</v>
      </c>
      <c r="C529" s="268" t="s">
        <v>136</v>
      </c>
      <c r="D529" s="267">
        <v>95.26</v>
      </c>
    </row>
    <row r="530" spans="1:4" ht="14.25" customHeight="1" x14ac:dyDescent="0.2">
      <c r="A530" s="268">
        <v>36155</v>
      </c>
      <c r="B530" s="269" t="s">
        <v>5672</v>
      </c>
      <c r="C530" s="268" t="s">
        <v>136</v>
      </c>
      <c r="D530" s="267">
        <v>75.41</v>
      </c>
    </row>
    <row r="531" spans="1:4" ht="14.25" customHeight="1" x14ac:dyDescent="0.2">
      <c r="A531" s="268">
        <v>36154</v>
      </c>
      <c r="B531" s="269" t="s">
        <v>5673</v>
      </c>
      <c r="C531" s="268" t="s">
        <v>136</v>
      </c>
      <c r="D531" s="267">
        <v>113.78</v>
      </c>
    </row>
    <row r="532" spans="1:4" ht="14.25" customHeight="1" x14ac:dyDescent="0.2">
      <c r="A532" s="268">
        <v>36170</v>
      </c>
      <c r="B532" s="269" t="s">
        <v>5674</v>
      </c>
      <c r="C532" s="268" t="s">
        <v>136</v>
      </c>
      <c r="D532" s="267">
        <v>86</v>
      </c>
    </row>
    <row r="533" spans="1:4" ht="14.25" customHeight="1" x14ac:dyDescent="0.2">
      <c r="A533" s="268">
        <v>695</v>
      </c>
      <c r="B533" s="269" t="s">
        <v>5675</v>
      </c>
      <c r="C533" s="268" t="s">
        <v>136</v>
      </c>
      <c r="D533" s="267">
        <v>95.59</v>
      </c>
    </row>
    <row r="534" spans="1:4" ht="14.25" customHeight="1" x14ac:dyDescent="0.2">
      <c r="A534" s="268">
        <v>679</v>
      </c>
      <c r="B534" s="269" t="s">
        <v>5676</v>
      </c>
      <c r="C534" s="268" t="s">
        <v>136</v>
      </c>
      <c r="D534" s="267">
        <v>136.4</v>
      </c>
    </row>
    <row r="535" spans="1:4" ht="14.25" customHeight="1" x14ac:dyDescent="0.2">
      <c r="A535" s="268">
        <v>711</v>
      </c>
      <c r="B535" s="269" t="s">
        <v>5677</v>
      </c>
      <c r="C535" s="268" t="s">
        <v>136</v>
      </c>
      <c r="D535" s="267">
        <v>86</v>
      </c>
    </row>
    <row r="536" spans="1:4" ht="14.25" customHeight="1" x14ac:dyDescent="0.2">
      <c r="A536" s="268">
        <v>712</v>
      </c>
      <c r="B536" s="269" t="s">
        <v>5678</v>
      </c>
      <c r="C536" s="268" t="s">
        <v>136</v>
      </c>
      <c r="D536" s="267">
        <v>103.2</v>
      </c>
    </row>
    <row r="537" spans="1:4" ht="14.25" customHeight="1" x14ac:dyDescent="0.2">
      <c r="A537" s="268">
        <v>12614</v>
      </c>
      <c r="B537" s="269" t="s">
        <v>5679</v>
      </c>
      <c r="C537" s="268" t="s">
        <v>155</v>
      </c>
      <c r="D537" s="267">
        <v>64.8</v>
      </c>
    </row>
    <row r="538" spans="1:4" ht="14.25" customHeight="1" x14ac:dyDescent="0.2">
      <c r="A538" s="268">
        <v>6140</v>
      </c>
      <c r="B538" s="269" t="s">
        <v>5680</v>
      </c>
      <c r="C538" s="268" t="s">
        <v>155</v>
      </c>
      <c r="D538" s="267">
        <v>4.3499999999999996</v>
      </c>
    </row>
    <row r="539" spans="1:4" ht="14.25" customHeight="1" x14ac:dyDescent="0.2">
      <c r="A539" s="268">
        <v>38399</v>
      </c>
      <c r="B539" s="269" t="s">
        <v>5681</v>
      </c>
      <c r="C539" s="268" t="s">
        <v>155</v>
      </c>
      <c r="D539" s="267">
        <v>212.35</v>
      </c>
    </row>
    <row r="540" spans="1:4" ht="14.25" customHeight="1" x14ac:dyDescent="0.2">
      <c r="A540" s="268">
        <v>729</v>
      </c>
      <c r="B540" s="269" t="s">
        <v>5682</v>
      </c>
      <c r="C540" s="268" t="s">
        <v>155</v>
      </c>
      <c r="D540" s="267">
        <v>728.73</v>
      </c>
    </row>
    <row r="541" spans="1:4" ht="14.25" customHeight="1" x14ac:dyDescent="0.2">
      <c r="A541" s="268">
        <v>39925</v>
      </c>
      <c r="B541" s="269" t="s">
        <v>5683</v>
      </c>
      <c r="C541" s="268" t="s">
        <v>155</v>
      </c>
      <c r="D541" s="267">
        <v>10530.08</v>
      </c>
    </row>
    <row r="542" spans="1:4" ht="14.25" customHeight="1" x14ac:dyDescent="0.2">
      <c r="A542" s="268">
        <v>731</v>
      </c>
      <c r="B542" s="269" t="s">
        <v>5684</v>
      </c>
      <c r="C542" s="268" t="s">
        <v>155</v>
      </c>
      <c r="D542" s="267">
        <v>709.23</v>
      </c>
    </row>
    <row r="543" spans="1:4" ht="14.25" customHeight="1" x14ac:dyDescent="0.2">
      <c r="A543" s="268">
        <v>732</v>
      </c>
      <c r="B543" s="269" t="s">
        <v>5685</v>
      </c>
      <c r="C543" s="268" t="s">
        <v>155</v>
      </c>
      <c r="D543" s="267">
        <v>1195.53</v>
      </c>
    </row>
    <row r="544" spans="1:4" ht="14.25" customHeight="1" x14ac:dyDescent="0.2">
      <c r="A544" s="268">
        <v>735</v>
      </c>
      <c r="B544" s="269" t="s">
        <v>5686</v>
      </c>
      <c r="C544" s="268" t="s">
        <v>155</v>
      </c>
      <c r="D544" s="267">
        <v>2126.79</v>
      </c>
    </row>
    <row r="545" spans="1:4" ht="14.25" customHeight="1" x14ac:dyDescent="0.2">
      <c r="A545" s="268">
        <v>736</v>
      </c>
      <c r="B545" s="269" t="s">
        <v>5687</v>
      </c>
      <c r="C545" s="268" t="s">
        <v>155</v>
      </c>
      <c r="D545" s="267">
        <v>1788.24</v>
      </c>
    </row>
    <row r="546" spans="1:4" ht="14.25" customHeight="1" x14ac:dyDescent="0.2">
      <c r="A546" s="268">
        <v>740</v>
      </c>
      <c r="B546" s="269" t="s">
        <v>5688</v>
      </c>
      <c r="C546" s="268" t="s">
        <v>155</v>
      </c>
      <c r="D546" s="267">
        <v>6306.88</v>
      </c>
    </row>
    <row r="547" spans="1:4" ht="14.25" customHeight="1" x14ac:dyDescent="0.2">
      <c r="A547" s="268">
        <v>734</v>
      </c>
      <c r="B547" s="269" t="s">
        <v>5689</v>
      </c>
      <c r="C547" s="268" t="s">
        <v>155</v>
      </c>
      <c r="D547" s="267">
        <v>1281.6099999999999</v>
      </c>
    </row>
    <row r="548" spans="1:4" ht="14.25" customHeight="1" x14ac:dyDescent="0.2">
      <c r="A548" s="268">
        <v>39008</v>
      </c>
      <c r="B548" s="269" t="s">
        <v>5690</v>
      </c>
      <c r="C548" s="268" t="s">
        <v>155</v>
      </c>
      <c r="D548" s="267">
        <v>63246.71</v>
      </c>
    </row>
    <row r="549" spans="1:4" ht="14.25" customHeight="1" x14ac:dyDescent="0.2">
      <c r="A549" s="268">
        <v>39009</v>
      </c>
      <c r="B549" s="269" t="s">
        <v>5691</v>
      </c>
      <c r="C549" s="268" t="s">
        <v>155</v>
      </c>
      <c r="D549" s="267">
        <v>67761.02</v>
      </c>
    </row>
    <row r="550" spans="1:4" ht="14.25" customHeight="1" x14ac:dyDescent="0.2">
      <c r="A550" s="268">
        <v>10592</v>
      </c>
      <c r="B550" s="269" t="s">
        <v>5692</v>
      </c>
      <c r="C550" s="268" t="s">
        <v>155</v>
      </c>
      <c r="D550" s="267">
        <v>5380</v>
      </c>
    </row>
    <row r="551" spans="1:4" ht="14.25" customHeight="1" x14ac:dyDescent="0.2">
      <c r="A551" s="268">
        <v>751</v>
      </c>
      <c r="B551" s="269" t="s">
        <v>5693</v>
      </c>
      <c r="C551" s="268" t="s">
        <v>155</v>
      </c>
      <c r="D551" s="267">
        <v>6355.12</v>
      </c>
    </row>
    <row r="552" spans="1:4" ht="14.25" customHeight="1" x14ac:dyDescent="0.2">
      <c r="A552" s="268">
        <v>754</v>
      </c>
      <c r="B552" s="269" t="s">
        <v>5694</v>
      </c>
      <c r="C552" s="268" t="s">
        <v>155</v>
      </c>
      <c r="D552" s="267">
        <v>10087.5</v>
      </c>
    </row>
    <row r="553" spans="1:4" ht="14.25" customHeight="1" x14ac:dyDescent="0.2">
      <c r="A553" s="268">
        <v>39917</v>
      </c>
      <c r="B553" s="269" t="s">
        <v>5695</v>
      </c>
      <c r="C553" s="268" t="s">
        <v>155</v>
      </c>
      <c r="D553" s="267">
        <v>97151.52</v>
      </c>
    </row>
    <row r="554" spans="1:4" ht="14.25" customHeight="1" x14ac:dyDescent="0.2">
      <c r="A554" s="268">
        <v>38167</v>
      </c>
      <c r="B554" s="269" t="s">
        <v>5696</v>
      </c>
      <c r="C554" s="268" t="s">
        <v>5551</v>
      </c>
      <c r="D554" s="267">
        <v>27.75</v>
      </c>
    </row>
    <row r="555" spans="1:4" ht="14.25" customHeight="1" x14ac:dyDescent="0.2">
      <c r="A555" s="268">
        <v>36145</v>
      </c>
      <c r="B555" s="269" t="s">
        <v>5697</v>
      </c>
      <c r="C555" s="268" t="s">
        <v>5551</v>
      </c>
      <c r="D555" s="267">
        <v>48.23</v>
      </c>
    </row>
    <row r="556" spans="1:4" ht="14.25" customHeight="1" x14ac:dyDescent="0.2">
      <c r="A556" s="268">
        <v>12893</v>
      </c>
      <c r="B556" s="269" t="s">
        <v>5698</v>
      </c>
      <c r="C556" s="268" t="s">
        <v>5551</v>
      </c>
      <c r="D556" s="267">
        <v>84.88</v>
      </c>
    </row>
    <row r="557" spans="1:4" ht="14.25" customHeight="1" x14ac:dyDescent="0.2">
      <c r="A557" s="268">
        <v>11685</v>
      </c>
      <c r="B557" s="269" t="s">
        <v>5699</v>
      </c>
      <c r="C557" s="268" t="s">
        <v>155</v>
      </c>
      <c r="D557" s="267">
        <v>25.86</v>
      </c>
    </row>
    <row r="558" spans="1:4" ht="14.25" customHeight="1" x14ac:dyDescent="0.2">
      <c r="A558" s="268">
        <v>11680</v>
      </c>
      <c r="B558" s="269" t="s">
        <v>5700</v>
      </c>
      <c r="C558" s="268" t="s">
        <v>155</v>
      </c>
      <c r="D558" s="267">
        <v>18.66</v>
      </c>
    </row>
    <row r="559" spans="1:4" ht="14.25" customHeight="1" x14ac:dyDescent="0.2">
      <c r="A559" s="268">
        <v>11679</v>
      </c>
      <c r="B559" s="269" t="s">
        <v>5701</v>
      </c>
      <c r="C559" s="268" t="s">
        <v>155</v>
      </c>
      <c r="D559" s="267">
        <v>25.3</v>
      </c>
    </row>
    <row r="560" spans="1:4" ht="14.25" customHeight="1" x14ac:dyDescent="0.2">
      <c r="A560" s="268">
        <v>2512</v>
      </c>
      <c r="B560" s="269" t="s">
        <v>5702</v>
      </c>
      <c r="C560" s="268" t="s">
        <v>155</v>
      </c>
      <c r="D560" s="267">
        <v>33.22</v>
      </c>
    </row>
    <row r="561" spans="1:4" ht="14.25" customHeight="1" x14ac:dyDescent="0.2">
      <c r="A561" s="268">
        <v>45203</v>
      </c>
      <c r="B561" s="269" t="s">
        <v>5703</v>
      </c>
      <c r="C561" s="268" t="s">
        <v>155</v>
      </c>
      <c r="D561" s="267">
        <v>9.07</v>
      </c>
    </row>
    <row r="562" spans="1:4" ht="14.25" customHeight="1" x14ac:dyDescent="0.2">
      <c r="A562" s="268">
        <v>4374</v>
      </c>
      <c r="B562" s="269" t="s">
        <v>5704</v>
      </c>
      <c r="C562" s="268" t="s">
        <v>155</v>
      </c>
      <c r="D562" s="267">
        <v>0.18</v>
      </c>
    </row>
    <row r="563" spans="1:4" ht="14.25" customHeight="1" x14ac:dyDescent="0.2">
      <c r="A563" s="268">
        <v>7568</v>
      </c>
      <c r="B563" s="269" t="s">
        <v>5705</v>
      </c>
      <c r="C563" s="268" t="s">
        <v>155</v>
      </c>
      <c r="D563" s="267">
        <v>0.3</v>
      </c>
    </row>
    <row r="564" spans="1:4" ht="14.25" customHeight="1" x14ac:dyDescent="0.2">
      <c r="A564" s="268">
        <v>7584</v>
      </c>
      <c r="B564" s="269" t="s">
        <v>5706</v>
      </c>
      <c r="C564" s="268" t="s">
        <v>155</v>
      </c>
      <c r="D564" s="267">
        <v>0.46</v>
      </c>
    </row>
    <row r="565" spans="1:4" ht="14.25" customHeight="1" x14ac:dyDescent="0.2">
      <c r="A565" s="268">
        <v>11945</v>
      </c>
      <c r="B565" s="269" t="s">
        <v>5707</v>
      </c>
      <c r="C565" s="268" t="s">
        <v>155</v>
      </c>
      <c r="D565" s="267">
        <v>0.03</v>
      </c>
    </row>
    <row r="566" spans="1:4" ht="14.25" customHeight="1" x14ac:dyDescent="0.2">
      <c r="A566" s="268">
        <v>11946</v>
      </c>
      <c r="B566" s="269" t="s">
        <v>5708</v>
      </c>
      <c r="C566" s="268" t="s">
        <v>155</v>
      </c>
      <c r="D566" s="267">
        <v>0.03</v>
      </c>
    </row>
    <row r="567" spans="1:4" ht="14.25" customHeight="1" x14ac:dyDescent="0.2">
      <c r="A567" s="268">
        <v>4375</v>
      </c>
      <c r="B567" s="269" t="s">
        <v>5709</v>
      </c>
      <c r="C567" s="268" t="s">
        <v>155</v>
      </c>
      <c r="D567" s="267">
        <v>0.05</v>
      </c>
    </row>
    <row r="568" spans="1:4" ht="14.25" customHeight="1" x14ac:dyDescent="0.2">
      <c r="A568" s="268">
        <v>11950</v>
      </c>
      <c r="B568" s="269" t="s">
        <v>5710</v>
      </c>
      <c r="C568" s="268" t="s">
        <v>155</v>
      </c>
      <c r="D568" s="267">
        <v>0.1</v>
      </c>
    </row>
    <row r="569" spans="1:4" ht="14.25" customHeight="1" x14ac:dyDescent="0.2">
      <c r="A569" s="268">
        <v>4376</v>
      </c>
      <c r="B569" s="269" t="s">
        <v>5711</v>
      </c>
      <c r="C569" s="268" t="s">
        <v>155</v>
      </c>
      <c r="D569" s="267">
        <v>0.09</v>
      </c>
    </row>
    <row r="570" spans="1:4" ht="14.25" customHeight="1" x14ac:dyDescent="0.2">
      <c r="A570" s="268">
        <v>7583</v>
      </c>
      <c r="B570" s="269" t="s">
        <v>5712</v>
      </c>
      <c r="C570" s="268" t="s">
        <v>155</v>
      </c>
      <c r="D570" s="267">
        <v>0.2</v>
      </c>
    </row>
    <row r="571" spans="1:4" ht="14.25" customHeight="1" x14ac:dyDescent="0.2">
      <c r="A571" s="268">
        <v>4350</v>
      </c>
      <c r="B571" s="269" t="s">
        <v>5713</v>
      </c>
      <c r="C571" s="268" t="s">
        <v>155</v>
      </c>
      <c r="D571" s="267">
        <v>0.56000000000000005</v>
      </c>
    </row>
    <row r="572" spans="1:4" ht="14.25" customHeight="1" x14ac:dyDescent="0.2">
      <c r="A572" s="268">
        <v>44400</v>
      </c>
      <c r="B572" s="269" t="s">
        <v>5714</v>
      </c>
      <c r="C572" s="268" t="s">
        <v>155</v>
      </c>
      <c r="D572" s="267">
        <v>31.73</v>
      </c>
    </row>
    <row r="573" spans="1:4" ht="14.25" customHeight="1" x14ac:dyDescent="0.2">
      <c r="A573" s="268">
        <v>39886</v>
      </c>
      <c r="B573" s="269" t="s">
        <v>5715</v>
      </c>
      <c r="C573" s="268" t="s">
        <v>155</v>
      </c>
      <c r="D573" s="267">
        <v>6.48</v>
      </c>
    </row>
    <row r="574" spans="1:4" ht="14.25" customHeight="1" x14ac:dyDescent="0.2">
      <c r="A574" s="268">
        <v>39887</v>
      </c>
      <c r="B574" s="269" t="s">
        <v>5716</v>
      </c>
      <c r="C574" s="268" t="s">
        <v>155</v>
      </c>
      <c r="D574" s="267">
        <v>9.7200000000000006</v>
      </c>
    </row>
    <row r="575" spans="1:4" ht="14.25" customHeight="1" x14ac:dyDescent="0.2">
      <c r="A575" s="268">
        <v>39888</v>
      </c>
      <c r="B575" s="269" t="s">
        <v>5717</v>
      </c>
      <c r="C575" s="268" t="s">
        <v>155</v>
      </c>
      <c r="D575" s="267">
        <v>22.22</v>
      </c>
    </row>
    <row r="576" spans="1:4" ht="14.25" customHeight="1" x14ac:dyDescent="0.2">
      <c r="A576" s="268">
        <v>39890</v>
      </c>
      <c r="B576" s="269" t="s">
        <v>5718</v>
      </c>
      <c r="C576" s="268" t="s">
        <v>155</v>
      </c>
      <c r="D576" s="267">
        <v>37.93</v>
      </c>
    </row>
    <row r="577" spans="1:4" ht="14.25" customHeight="1" x14ac:dyDescent="0.2">
      <c r="A577" s="268">
        <v>39891</v>
      </c>
      <c r="B577" s="269" t="s">
        <v>5719</v>
      </c>
      <c r="C577" s="268" t="s">
        <v>155</v>
      </c>
      <c r="D577" s="267">
        <v>53.48</v>
      </c>
    </row>
    <row r="578" spans="1:4" ht="14.25" customHeight="1" x14ac:dyDescent="0.2">
      <c r="A578" s="268">
        <v>39892</v>
      </c>
      <c r="B578" s="269" t="s">
        <v>5720</v>
      </c>
      <c r="C578" s="268" t="s">
        <v>155</v>
      </c>
      <c r="D578" s="267">
        <v>166.71</v>
      </c>
    </row>
    <row r="579" spans="1:4" ht="14.25" customHeight="1" x14ac:dyDescent="0.2">
      <c r="A579" s="268">
        <v>790</v>
      </c>
      <c r="B579" s="269" t="s">
        <v>5721</v>
      </c>
      <c r="C579" s="268" t="s">
        <v>155</v>
      </c>
      <c r="D579" s="267">
        <v>21.58</v>
      </c>
    </row>
    <row r="580" spans="1:4" ht="14.25" customHeight="1" x14ac:dyDescent="0.2">
      <c r="A580" s="268">
        <v>791</v>
      </c>
      <c r="B580" s="269" t="s">
        <v>5722</v>
      </c>
      <c r="C580" s="268" t="s">
        <v>155</v>
      </c>
      <c r="D580" s="267">
        <v>21.58</v>
      </c>
    </row>
    <row r="581" spans="1:4" ht="14.25" customHeight="1" x14ac:dyDescent="0.2">
      <c r="A581" s="268">
        <v>766</v>
      </c>
      <c r="B581" s="269" t="s">
        <v>5723</v>
      </c>
      <c r="C581" s="268" t="s">
        <v>155</v>
      </c>
      <c r="D581" s="267">
        <v>21.58</v>
      </c>
    </row>
    <row r="582" spans="1:4" ht="14.25" customHeight="1" x14ac:dyDescent="0.2">
      <c r="A582" s="268">
        <v>767</v>
      </c>
      <c r="B582" s="269" t="s">
        <v>5724</v>
      </c>
      <c r="C582" s="268" t="s">
        <v>155</v>
      </c>
      <c r="D582" s="267">
        <v>21.58</v>
      </c>
    </row>
    <row r="583" spans="1:4" ht="14.25" customHeight="1" x14ac:dyDescent="0.2">
      <c r="A583" s="268">
        <v>789</v>
      </c>
      <c r="B583" s="269" t="s">
        <v>5725</v>
      </c>
      <c r="C583" s="268" t="s">
        <v>155</v>
      </c>
      <c r="D583" s="267">
        <v>16.579999999999998</v>
      </c>
    </row>
    <row r="584" spans="1:4" ht="14.25" customHeight="1" x14ac:dyDescent="0.2">
      <c r="A584" s="268">
        <v>768</v>
      </c>
      <c r="B584" s="269" t="s">
        <v>5726</v>
      </c>
      <c r="C584" s="268" t="s">
        <v>155</v>
      </c>
      <c r="D584" s="267">
        <v>16.95</v>
      </c>
    </row>
    <row r="585" spans="1:4" ht="14.25" customHeight="1" x14ac:dyDescent="0.2">
      <c r="A585" s="268">
        <v>769</v>
      </c>
      <c r="B585" s="269" t="s">
        <v>5727</v>
      </c>
      <c r="C585" s="268" t="s">
        <v>155</v>
      </c>
      <c r="D585" s="267">
        <v>16.95</v>
      </c>
    </row>
    <row r="586" spans="1:4" ht="14.25" customHeight="1" x14ac:dyDescent="0.2">
      <c r="A586" s="268">
        <v>764</v>
      </c>
      <c r="B586" s="269" t="s">
        <v>5728</v>
      </c>
      <c r="C586" s="268" t="s">
        <v>155</v>
      </c>
      <c r="D586" s="267">
        <v>10.43</v>
      </c>
    </row>
    <row r="587" spans="1:4" ht="14.25" customHeight="1" x14ac:dyDescent="0.2">
      <c r="A587" s="268">
        <v>765</v>
      </c>
      <c r="B587" s="269" t="s">
        <v>5729</v>
      </c>
      <c r="C587" s="268" t="s">
        <v>155</v>
      </c>
      <c r="D587" s="267">
        <v>10.43</v>
      </c>
    </row>
    <row r="588" spans="1:4" ht="14.25" customHeight="1" x14ac:dyDescent="0.2">
      <c r="A588" s="268">
        <v>770</v>
      </c>
      <c r="B588" s="269" t="s">
        <v>5730</v>
      </c>
      <c r="C588" s="268" t="s">
        <v>155</v>
      </c>
      <c r="D588" s="267">
        <v>5.98</v>
      </c>
    </row>
    <row r="589" spans="1:4" ht="14.25" customHeight="1" x14ac:dyDescent="0.2">
      <c r="A589" s="268">
        <v>12394</v>
      </c>
      <c r="B589" s="269" t="s">
        <v>5731</v>
      </c>
      <c r="C589" s="268" t="s">
        <v>155</v>
      </c>
      <c r="D589" s="267">
        <v>5.98</v>
      </c>
    </row>
    <row r="590" spans="1:4" ht="14.25" customHeight="1" x14ac:dyDescent="0.2">
      <c r="A590" s="268">
        <v>787</v>
      </c>
      <c r="B590" s="269" t="s">
        <v>5732</v>
      </c>
      <c r="C590" s="268" t="s">
        <v>155</v>
      </c>
      <c r="D590" s="267">
        <v>46.59</v>
      </c>
    </row>
    <row r="591" spans="1:4" ht="14.25" customHeight="1" x14ac:dyDescent="0.2">
      <c r="A591" s="268">
        <v>774</v>
      </c>
      <c r="B591" s="269" t="s">
        <v>5733</v>
      </c>
      <c r="C591" s="268" t="s">
        <v>155</v>
      </c>
      <c r="D591" s="267">
        <v>46.59</v>
      </c>
    </row>
    <row r="592" spans="1:4" ht="14.25" customHeight="1" x14ac:dyDescent="0.2">
      <c r="A592" s="268">
        <v>773</v>
      </c>
      <c r="B592" s="269" t="s">
        <v>5734</v>
      </c>
      <c r="C592" s="268" t="s">
        <v>155</v>
      </c>
      <c r="D592" s="267">
        <v>46.59</v>
      </c>
    </row>
    <row r="593" spans="1:4" ht="14.25" customHeight="1" x14ac:dyDescent="0.2">
      <c r="A593" s="268">
        <v>775</v>
      </c>
      <c r="B593" s="269" t="s">
        <v>5735</v>
      </c>
      <c r="C593" s="268" t="s">
        <v>155</v>
      </c>
      <c r="D593" s="267">
        <v>46.59</v>
      </c>
    </row>
    <row r="594" spans="1:4" ht="14.25" customHeight="1" x14ac:dyDescent="0.2">
      <c r="A594" s="268">
        <v>788</v>
      </c>
      <c r="B594" s="269" t="s">
        <v>5736</v>
      </c>
      <c r="C594" s="268" t="s">
        <v>155</v>
      </c>
      <c r="D594" s="267">
        <v>28.96</v>
      </c>
    </row>
    <row r="595" spans="1:4" ht="14.25" customHeight="1" x14ac:dyDescent="0.2">
      <c r="A595" s="268">
        <v>772</v>
      </c>
      <c r="B595" s="269" t="s">
        <v>5737</v>
      </c>
      <c r="C595" s="268" t="s">
        <v>155</v>
      </c>
      <c r="D595" s="267">
        <v>28.96</v>
      </c>
    </row>
    <row r="596" spans="1:4" ht="14.25" customHeight="1" x14ac:dyDescent="0.2">
      <c r="A596" s="268">
        <v>771</v>
      </c>
      <c r="B596" s="269" t="s">
        <v>5738</v>
      </c>
      <c r="C596" s="268" t="s">
        <v>155</v>
      </c>
      <c r="D596" s="267">
        <v>28.96</v>
      </c>
    </row>
    <row r="597" spans="1:4" ht="14.25" customHeight="1" x14ac:dyDescent="0.2">
      <c r="A597" s="268">
        <v>776</v>
      </c>
      <c r="B597" s="269" t="s">
        <v>5739</v>
      </c>
      <c r="C597" s="268" t="s">
        <v>155</v>
      </c>
      <c r="D597" s="267">
        <v>68.680000000000007</v>
      </c>
    </row>
    <row r="598" spans="1:4" ht="14.25" customHeight="1" x14ac:dyDescent="0.2">
      <c r="A598" s="268">
        <v>777</v>
      </c>
      <c r="B598" s="269" t="s">
        <v>5740</v>
      </c>
      <c r="C598" s="268" t="s">
        <v>155</v>
      </c>
      <c r="D598" s="267">
        <v>66.77</v>
      </c>
    </row>
    <row r="599" spans="1:4" ht="14.25" customHeight="1" x14ac:dyDescent="0.2">
      <c r="A599" s="268">
        <v>780</v>
      </c>
      <c r="B599" s="269" t="s">
        <v>5741</v>
      </c>
      <c r="C599" s="268" t="s">
        <v>155</v>
      </c>
      <c r="D599" s="267">
        <v>67.099999999999994</v>
      </c>
    </row>
    <row r="600" spans="1:4" ht="14.25" customHeight="1" x14ac:dyDescent="0.2">
      <c r="A600" s="268">
        <v>778</v>
      </c>
      <c r="B600" s="269" t="s">
        <v>5742</v>
      </c>
      <c r="C600" s="268" t="s">
        <v>155</v>
      </c>
      <c r="D600" s="267">
        <v>68.680000000000007</v>
      </c>
    </row>
    <row r="601" spans="1:4" ht="14.25" customHeight="1" x14ac:dyDescent="0.2">
      <c r="A601" s="268">
        <v>779</v>
      </c>
      <c r="B601" s="269" t="s">
        <v>5743</v>
      </c>
      <c r="C601" s="268" t="s">
        <v>155</v>
      </c>
      <c r="D601" s="267">
        <v>7.2</v>
      </c>
    </row>
    <row r="602" spans="1:4" ht="14.25" customHeight="1" x14ac:dyDescent="0.2">
      <c r="A602" s="268">
        <v>781</v>
      </c>
      <c r="B602" s="269" t="s">
        <v>5744</v>
      </c>
      <c r="C602" s="268" t="s">
        <v>155</v>
      </c>
      <c r="D602" s="267">
        <v>126.9</v>
      </c>
    </row>
    <row r="603" spans="1:4" ht="14.25" customHeight="1" x14ac:dyDescent="0.2">
      <c r="A603" s="268">
        <v>786</v>
      </c>
      <c r="B603" s="269" t="s">
        <v>5745</v>
      </c>
      <c r="C603" s="268" t="s">
        <v>155</v>
      </c>
      <c r="D603" s="267">
        <v>126.9</v>
      </c>
    </row>
    <row r="604" spans="1:4" ht="14.25" customHeight="1" x14ac:dyDescent="0.2">
      <c r="A604" s="268">
        <v>782</v>
      </c>
      <c r="B604" s="269" t="s">
        <v>5746</v>
      </c>
      <c r="C604" s="268" t="s">
        <v>155</v>
      </c>
      <c r="D604" s="267">
        <v>126.9</v>
      </c>
    </row>
    <row r="605" spans="1:4" ht="14.25" customHeight="1" x14ac:dyDescent="0.2">
      <c r="A605" s="268">
        <v>783</v>
      </c>
      <c r="B605" s="269" t="s">
        <v>5747</v>
      </c>
      <c r="C605" s="268" t="s">
        <v>155</v>
      </c>
      <c r="D605" s="267">
        <v>347.3</v>
      </c>
    </row>
    <row r="606" spans="1:4" ht="14.25" customHeight="1" x14ac:dyDescent="0.2">
      <c r="A606" s="268">
        <v>785</v>
      </c>
      <c r="B606" s="269" t="s">
        <v>5748</v>
      </c>
      <c r="C606" s="268" t="s">
        <v>155</v>
      </c>
      <c r="D606" s="267">
        <v>366.96</v>
      </c>
    </row>
    <row r="607" spans="1:4" ht="14.25" customHeight="1" x14ac:dyDescent="0.2">
      <c r="A607" s="268">
        <v>784</v>
      </c>
      <c r="B607" s="269" t="s">
        <v>5749</v>
      </c>
      <c r="C607" s="268" t="s">
        <v>155</v>
      </c>
      <c r="D607" s="267">
        <v>393.66</v>
      </c>
    </row>
    <row r="608" spans="1:4" ht="14.25" customHeight="1" x14ac:dyDescent="0.2">
      <c r="A608" s="268">
        <v>828</v>
      </c>
      <c r="B608" s="269" t="s">
        <v>5750</v>
      </c>
      <c r="C608" s="268" t="s">
        <v>155</v>
      </c>
      <c r="D608" s="267">
        <v>0.69</v>
      </c>
    </row>
    <row r="609" spans="1:4" ht="14.25" customHeight="1" x14ac:dyDescent="0.2">
      <c r="A609" s="268">
        <v>829</v>
      </c>
      <c r="B609" s="269" t="s">
        <v>5751</v>
      </c>
      <c r="C609" s="268" t="s">
        <v>155</v>
      </c>
      <c r="D609" s="267">
        <v>1.1200000000000001</v>
      </c>
    </row>
    <row r="610" spans="1:4" ht="14.25" customHeight="1" x14ac:dyDescent="0.2">
      <c r="A610" s="268">
        <v>812</v>
      </c>
      <c r="B610" s="269" t="s">
        <v>5752</v>
      </c>
      <c r="C610" s="268" t="s">
        <v>155</v>
      </c>
      <c r="D610" s="267">
        <v>2.4700000000000002</v>
      </c>
    </row>
    <row r="611" spans="1:4" ht="14.25" customHeight="1" x14ac:dyDescent="0.2">
      <c r="A611" s="268">
        <v>819</v>
      </c>
      <c r="B611" s="269" t="s">
        <v>5753</v>
      </c>
      <c r="C611" s="268" t="s">
        <v>155</v>
      </c>
      <c r="D611" s="267">
        <v>4.28</v>
      </c>
    </row>
    <row r="612" spans="1:4" ht="14.25" customHeight="1" x14ac:dyDescent="0.2">
      <c r="A612" s="268">
        <v>818</v>
      </c>
      <c r="B612" s="269" t="s">
        <v>5754</v>
      </c>
      <c r="C612" s="268" t="s">
        <v>155</v>
      </c>
      <c r="D612" s="267">
        <v>8</v>
      </c>
    </row>
    <row r="613" spans="1:4" ht="14.25" customHeight="1" x14ac:dyDescent="0.2">
      <c r="A613" s="268">
        <v>20086</v>
      </c>
      <c r="B613" s="269" t="s">
        <v>5755</v>
      </c>
      <c r="C613" s="268" t="s">
        <v>155</v>
      </c>
      <c r="D613" s="267">
        <v>3.71</v>
      </c>
    </row>
    <row r="614" spans="1:4" ht="14.25" customHeight="1" x14ac:dyDescent="0.2">
      <c r="A614" s="268">
        <v>832</v>
      </c>
      <c r="B614" s="269" t="s">
        <v>5756</v>
      </c>
      <c r="C614" s="268" t="s">
        <v>155</v>
      </c>
      <c r="D614" s="267">
        <v>3.3</v>
      </c>
    </row>
    <row r="615" spans="1:4" ht="14.25" customHeight="1" x14ac:dyDescent="0.2">
      <c r="A615" s="268">
        <v>834</v>
      </c>
      <c r="B615" s="269" t="s">
        <v>5757</v>
      </c>
      <c r="C615" s="268" t="s">
        <v>155</v>
      </c>
      <c r="D615" s="267">
        <v>4.2699999999999996</v>
      </c>
    </row>
    <row r="616" spans="1:4" ht="14.25" customHeight="1" x14ac:dyDescent="0.2">
      <c r="A616" s="268">
        <v>813</v>
      </c>
      <c r="B616" s="269" t="s">
        <v>5758</v>
      </c>
      <c r="C616" s="268" t="s">
        <v>155</v>
      </c>
      <c r="D616" s="267">
        <v>4.97</v>
      </c>
    </row>
    <row r="617" spans="1:4" ht="14.25" customHeight="1" x14ac:dyDescent="0.2">
      <c r="A617" s="268">
        <v>820</v>
      </c>
      <c r="B617" s="269" t="s">
        <v>5759</v>
      </c>
      <c r="C617" s="268" t="s">
        <v>155</v>
      </c>
      <c r="D617" s="267">
        <v>6.7</v>
      </c>
    </row>
    <row r="618" spans="1:4" ht="14.25" customHeight="1" x14ac:dyDescent="0.2">
      <c r="A618" s="268">
        <v>816</v>
      </c>
      <c r="B618" s="269" t="s">
        <v>5760</v>
      </c>
      <c r="C618" s="268" t="s">
        <v>155</v>
      </c>
      <c r="D618" s="267">
        <v>11.93</v>
      </c>
    </row>
    <row r="619" spans="1:4" ht="14.25" customHeight="1" x14ac:dyDescent="0.2">
      <c r="A619" s="268">
        <v>814</v>
      </c>
      <c r="B619" s="269" t="s">
        <v>5761</v>
      </c>
      <c r="C619" s="268" t="s">
        <v>155</v>
      </c>
      <c r="D619" s="267">
        <v>14.82</v>
      </c>
    </row>
    <row r="620" spans="1:4" ht="14.25" customHeight="1" x14ac:dyDescent="0.2">
      <c r="A620" s="268">
        <v>822</v>
      </c>
      <c r="B620" s="269" t="s">
        <v>5762</v>
      </c>
      <c r="C620" s="268" t="s">
        <v>155</v>
      </c>
      <c r="D620" s="267">
        <v>19.350000000000001</v>
      </c>
    </row>
    <row r="621" spans="1:4" ht="14.25" customHeight="1" x14ac:dyDescent="0.2">
      <c r="A621" s="268">
        <v>821</v>
      </c>
      <c r="B621" s="269" t="s">
        <v>5763</v>
      </c>
      <c r="C621" s="268" t="s">
        <v>155</v>
      </c>
      <c r="D621" s="267">
        <v>22.13</v>
      </c>
    </row>
    <row r="622" spans="1:4" ht="14.25" customHeight="1" x14ac:dyDescent="0.2">
      <c r="A622" s="268">
        <v>39191</v>
      </c>
      <c r="B622" s="269" t="s">
        <v>5764</v>
      </c>
      <c r="C622" s="268" t="s">
        <v>155</v>
      </c>
      <c r="D622" s="267">
        <v>23.21</v>
      </c>
    </row>
    <row r="623" spans="1:4" ht="14.25" customHeight="1" x14ac:dyDescent="0.2">
      <c r="A623" s="268">
        <v>39190</v>
      </c>
      <c r="B623" s="269" t="s">
        <v>5765</v>
      </c>
      <c r="C623" s="268" t="s">
        <v>155</v>
      </c>
      <c r="D623" s="267">
        <v>24.25</v>
      </c>
    </row>
    <row r="624" spans="1:4" ht="14.25" customHeight="1" x14ac:dyDescent="0.2">
      <c r="A624" s="268">
        <v>39189</v>
      </c>
      <c r="B624" s="269" t="s">
        <v>5766</v>
      </c>
      <c r="C624" s="268" t="s">
        <v>155</v>
      </c>
      <c r="D624" s="267">
        <v>25.66</v>
      </c>
    </row>
    <row r="625" spans="1:4" ht="14.25" customHeight="1" x14ac:dyDescent="0.2">
      <c r="A625" s="268">
        <v>39188</v>
      </c>
      <c r="B625" s="269" t="s">
        <v>5767</v>
      </c>
      <c r="C625" s="268" t="s">
        <v>155</v>
      </c>
      <c r="D625" s="267">
        <v>18.89</v>
      </c>
    </row>
    <row r="626" spans="1:4" ht="14.25" customHeight="1" x14ac:dyDescent="0.2">
      <c r="A626" s="268">
        <v>39186</v>
      </c>
      <c r="B626" s="269" t="s">
        <v>5768</v>
      </c>
      <c r="C626" s="268" t="s">
        <v>155</v>
      </c>
      <c r="D626" s="267">
        <v>22.96</v>
      </c>
    </row>
    <row r="627" spans="1:4" ht="14.25" customHeight="1" x14ac:dyDescent="0.2">
      <c r="A627" s="268">
        <v>39187</v>
      </c>
      <c r="B627" s="269" t="s">
        <v>5769</v>
      </c>
      <c r="C627" s="268" t="s">
        <v>155</v>
      </c>
      <c r="D627" s="267">
        <v>19.8</v>
      </c>
    </row>
    <row r="628" spans="1:4" ht="14.25" customHeight="1" x14ac:dyDescent="0.2">
      <c r="A628" s="268">
        <v>39184</v>
      </c>
      <c r="B628" s="269" t="s">
        <v>5770</v>
      </c>
      <c r="C628" s="268" t="s">
        <v>155</v>
      </c>
      <c r="D628" s="267">
        <v>7.45</v>
      </c>
    </row>
    <row r="629" spans="1:4" ht="14.25" customHeight="1" x14ac:dyDescent="0.2">
      <c r="A629" s="268">
        <v>39185</v>
      </c>
      <c r="B629" s="269" t="s">
        <v>5771</v>
      </c>
      <c r="C629" s="268" t="s">
        <v>155</v>
      </c>
      <c r="D629" s="267">
        <v>6.79</v>
      </c>
    </row>
    <row r="630" spans="1:4" ht="14.25" customHeight="1" x14ac:dyDescent="0.2">
      <c r="A630" s="268">
        <v>39198</v>
      </c>
      <c r="B630" s="269" t="s">
        <v>5772</v>
      </c>
      <c r="C630" s="268" t="s">
        <v>155</v>
      </c>
      <c r="D630" s="267">
        <v>76.14</v>
      </c>
    </row>
    <row r="631" spans="1:4" ht="14.25" customHeight="1" x14ac:dyDescent="0.2">
      <c r="A631" s="268">
        <v>39197</v>
      </c>
      <c r="B631" s="269" t="s">
        <v>5773</v>
      </c>
      <c r="C631" s="268" t="s">
        <v>155</v>
      </c>
      <c r="D631" s="267">
        <v>79.540000000000006</v>
      </c>
    </row>
    <row r="632" spans="1:4" ht="14.25" customHeight="1" x14ac:dyDescent="0.2">
      <c r="A632" s="268">
        <v>39196</v>
      </c>
      <c r="B632" s="269" t="s">
        <v>5774</v>
      </c>
      <c r="C632" s="268" t="s">
        <v>155</v>
      </c>
      <c r="D632" s="267">
        <v>82.03</v>
      </c>
    </row>
    <row r="633" spans="1:4" ht="14.25" customHeight="1" x14ac:dyDescent="0.2">
      <c r="A633" s="268">
        <v>39199</v>
      </c>
      <c r="B633" s="269" t="s">
        <v>5775</v>
      </c>
      <c r="C633" s="268" t="s">
        <v>155</v>
      </c>
      <c r="D633" s="267">
        <v>73.28</v>
      </c>
    </row>
    <row r="634" spans="1:4" ht="14.25" customHeight="1" x14ac:dyDescent="0.2">
      <c r="A634" s="268">
        <v>39195</v>
      </c>
      <c r="B634" s="269" t="s">
        <v>5776</v>
      </c>
      <c r="C634" s="268" t="s">
        <v>155</v>
      </c>
      <c r="D634" s="267">
        <v>42.29</v>
      </c>
    </row>
    <row r="635" spans="1:4" ht="14.25" customHeight="1" x14ac:dyDescent="0.2">
      <c r="A635" s="268">
        <v>39194</v>
      </c>
      <c r="B635" s="269" t="s">
        <v>5777</v>
      </c>
      <c r="C635" s="268" t="s">
        <v>155</v>
      </c>
      <c r="D635" s="267">
        <v>45.26</v>
      </c>
    </row>
    <row r="636" spans="1:4" ht="14.25" customHeight="1" x14ac:dyDescent="0.2">
      <c r="A636" s="268">
        <v>39193</v>
      </c>
      <c r="B636" s="269" t="s">
        <v>5778</v>
      </c>
      <c r="C636" s="268" t="s">
        <v>155</v>
      </c>
      <c r="D636" s="267">
        <v>49.61</v>
      </c>
    </row>
    <row r="637" spans="1:4" ht="14.25" customHeight="1" x14ac:dyDescent="0.2">
      <c r="A637" s="268">
        <v>39192</v>
      </c>
      <c r="B637" s="269" t="s">
        <v>5779</v>
      </c>
      <c r="C637" s="268" t="s">
        <v>155</v>
      </c>
      <c r="D637" s="267">
        <v>51.6</v>
      </c>
    </row>
    <row r="638" spans="1:4" ht="14.25" customHeight="1" x14ac:dyDescent="0.2">
      <c r="A638" s="268">
        <v>39201</v>
      </c>
      <c r="B638" s="269" t="s">
        <v>5780</v>
      </c>
      <c r="C638" s="268" t="s">
        <v>155</v>
      </c>
      <c r="D638" s="267">
        <v>91.03</v>
      </c>
    </row>
    <row r="639" spans="1:4" ht="14.25" customHeight="1" x14ac:dyDescent="0.2">
      <c r="A639" s="268">
        <v>39200</v>
      </c>
      <c r="B639" s="269" t="s">
        <v>5781</v>
      </c>
      <c r="C639" s="268" t="s">
        <v>155</v>
      </c>
      <c r="D639" s="267">
        <v>91.77</v>
      </c>
    </row>
    <row r="640" spans="1:4" ht="14.25" customHeight="1" x14ac:dyDescent="0.2">
      <c r="A640" s="268">
        <v>39203</v>
      </c>
      <c r="B640" s="269" t="s">
        <v>5782</v>
      </c>
      <c r="C640" s="268" t="s">
        <v>155</v>
      </c>
      <c r="D640" s="267">
        <v>74.099999999999994</v>
      </c>
    </row>
    <row r="641" spans="1:4" ht="14.25" customHeight="1" x14ac:dyDescent="0.2">
      <c r="A641" s="268">
        <v>39202</v>
      </c>
      <c r="B641" s="269" t="s">
        <v>5783</v>
      </c>
      <c r="C641" s="268" t="s">
        <v>155</v>
      </c>
      <c r="D641" s="267">
        <v>87.04</v>
      </c>
    </row>
    <row r="642" spans="1:4" ht="14.25" customHeight="1" x14ac:dyDescent="0.2">
      <c r="A642" s="268">
        <v>39920</v>
      </c>
      <c r="B642" s="269" t="s">
        <v>5784</v>
      </c>
      <c r="C642" s="268" t="s">
        <v>155</v>
      </c>
      <c r="D642" s="267">
        <v>6.25</v>
      </c>
    </row>
    <row r="643" spans="1:4" ht="14.25" customHeight="1" x14ac:dyDescent="0.2">
      <c r="A643" s="268">
        <v>39205</v>
      </c>
      <c r="B643" s="269" t="s">
        <v>5785</v>
      </c>
      <c r="C643" s="268" t="s">
        <v>155</v>
      </c>
      <c r="D643" s="267">
        <v>145.22</v>
      </c>
    </row>
    <row r="644" spans="1:4" ht="14.25" customHeight="1" x14ac:dyDescent="0.2">
      <c r="A644" s="268">
        <v>39204</v>
      </c>
      <c r="B644" s="269" t="s">
        <v>5786</v>
      </c>
      <c r="C644" s="268" t="s">
        <v>155</v>
      </c>
      <c r="D644" s="267">
        <v>148.72999999999999</v>
      </c>
    </row>
    <row r="645" spans="1:4" ht="14.25" customHeight="1" x14ac:dyDescent="0.2">
      <c r="A645" s="268">
        <v>39206</v>
      </c>
      <c r="B645" s="269" t="s">
        <v>5787</v>
      </c>
      <c r="C645" s="268" t="s">
        <v>155</v>
      </c>
      <c r="D645" s="267">
        <v>141.1</v>
      </c>
    </row>
    <row r="646" spans="1:4" ht="14.25" customHeight="1" x14ac:dyDescent="0.2">
      <c r="A646" s="268">
        <v>798</v>
      </c>
      <c r="B646" s="269" t="s">
        <v>5788</v>
      </c>
      <c r="C646" s="268" t="s">
        <v>155</v>
      </c>
      <c r="D646" s="267">
        <v>1.38</v>
      </c>
    </row>
    <row r="647" spans="1:4" ht="14.25" customHeight="1" x14ac:dyDescent="0.2">
      <c r="A647" s="268">
        <v>797</v>
      </c>
      <c r="B647" s="269" t="s">
        <v>5789</v>
      </c>
      <c r="C647" s="268" t="s">
        <v>155</v>
      </c>
      <c r="D647" s="267">
        <v>10.02</v>
      </c>
    </row>
    <row r="648" spans="1:4" ht="14.25" customHeight="1" x14ac:dyDescent="0.2">
      <c r="A648" s="268">
        <v>796</v>
      </c>
      <c r="B648" s="269" t="s">
        <v>5790</v>
      </c>
      <c r="C648" s="268" t="s">
        <v>155</v>
      </c>
      <c r="D648" s="267">
        <v>8.51</v>
      </c>
    </row>
    <row r="649" spans="1:4" ht="14.25" customHeight="1" x14ac:dyDescent="0.2">
      <c r="A649" s="268">
        <v>799</v>
      </c>
      <c r="B649" s="269" t="s">
        <v>5791</v>
      </c>
      <c r="C649" s="268" t="s">
        <v>155</v>
      </c>
      <c r="D649" s="267">
        <v>4.12</v>
      </c>
    </row>
    <row r="650" spans="1:4" ht="14.25" customHeight="1" x14ac:dyDescent="0.2">
      <c r="A650" s="268">
        <v>792</v>
      </c>
      <c r="B650" s="269" t="s">
        <v>5792</v>
      </c>
      <c r="C650" s="268" t="s">
        <v>155</v>
      </c>
      <c r="D650" s="267">
        <v>3.99</v>
      </c>
    </row>
    <row r="651" spans="1:4" ht="14.25" customHeight="1" x14ac:dyDescent="0.2">
      <c r="A651" s="268">
        <v>38001</v>
      </c>
      <c r="B651" s="269" t="s">
        <v>5793</v>
      </c>
      <c r="C651" s="268" t="s">
        <v>155</v>
      </c>
      <c r="D651" s="267">
        <v>1.17</v>
      </c>
    </row>
    <row r="652" spans="1:4" ht="14.25" customHeight="1" x14ac:dyDescent="0.2">
      <c r="A652" s="268">
        <v>38002</v>
      </c>
      <c r="B652" s="269" t="s">
        <v>5794</v>
      </c>
      <c r="C652" s="268" t="s">
        <v>155</v>
      </c>
      <c r="D652" s="267">
        <v>4.09</v>
      </c>
    </row>
    <row r="653" spans="1:4" ht="14.25" customHeight="1" x14ac:dyDescent="0.2">
      <c r="A653" s="268">
        <v>38003</v>
      </c>
      <c r="B653" s="269" t="s">
        <v>5795</v>
      </c>
      <c r="C653" s="268" t="s">
        <v>155</v>
      </c>
      <c r="D653" s="267">
        <v>27.98</v>
      </c>
    </row>
    <row r="654" spans="1:4" ht="14.25" customHeight="1" x14ac:dyDescent="0.2">
      <c r="A654" s="268">
        <v>38004</v>
      </c>
      <c r="B654" s="269" t="s">
        <v>5796</v>
      </c>
      <c r="C654" s="268" t="s">
        <v>155</v>
      </c>
      <c r="D654" s="267">
        <v>32.18</v>
      </c>
    </row>
    <row r="655" spans="1:4" ht="14.25" customHeight="1" x14ac:dyDescent="0.2">
      <c r="A655" s="268">
        <v>44263</v>
      </c>
      <c r="B655" s="269" t="s">
        <v>5797</v>
      </c>
      <c r="C655" s="268" t="s">
        <v>155</v>
      </c>
      <c r="D655" s="267">
        <v>57.76</v>
      </c>
    </row>
    <row r="656" spans="1:4" ht="14.25" customHeight="1" x14ac:dyDescent="0.2">
      <c r="A656" s="268">
        <v>36327</v>
      </c>
      <c r="B656" s="269" t="s">
        <v>5798</v>
      </c>
      <c r="C656" s="268" t="s">
        <v>155</v>
      </c>
      <c r="D656" s="267">
        <v>4.57</v>
      </c>
    </row>
    <row r="657" spans="1:4" ht="14.25" customHeight="1" x14ac:dyDescent="0.2">
      <c r="A657" s="268">
        <v>38992</v>
      </c>
      <c r="B657" s="269" t="s">
        <v>5799</v>
      </c>
      <c r="C657" s="268" t="s">
        <v>155</v>
      </c>
      <c r="D657" s="267">
        <v>5.56</v>
      </c>
    </row>
    <row r="658" spans="1:4" ht="14.25" customHeight="1" x14ac:dyDescent="0.2">
      <c r="A658" s="268">
        <v>38993</v>
      </c>
      <c r="B658" s="269" t="s">
        <v>5800</v>
      </c>
      <c r="C658" s="268" t="s">
        <v>155</v>
      </c>
      <c r="D658" s="267">
        <v>14.45</v>
      </c>
    </row>
    <row r="659" spans="1:4" ht="14.25" customHeight="1" x14ac:dyDescent="0.2">
      <c r="A659" s="268">
        <v>44175</v>
      </c>
      <c r="B659" s="269" t="s">
        <v>5801</v>
      </c>
      <c r="C659" s="268" t="s">
        <v>155</v>
      </c>
      <c r="D659" s="267">
        <v>25.21</v>
      </c>
    </row>
    <row r="660" spans="1:4" ht="14.25" customHeight="1" x14ac:dyDescent="0.2">
      <c r="A660" s="268">
        <v>44177</v>
      </c>
      <c r="B660" s="269" t="s">
        <v>5802</v>
      </c>
      <c r="C660" s="268" t="s">
        <v>155</v>
      </c>
      <c r="D660" s="267">
        <v>18.84</v>
      </c>
    </row>
    <row r="661" spans="1:4" ht="14.25" customHeight="1" x14ac:dyDescent="0.2">
      <c r="A661" s="268">
        <v>38418</v>
      </c>
      <c r="B661" s="269" t="s">
        <v>5803</v>
      </c>
      <c r="C661" s="268" t="s">
        <v>155</v>
      </c>
      <c r="D661" s="267">
        <v>6.37</v>
      </c>
    </row>
    <row r="662" spans="1:4" ht="14.25" customHeight="1" x14ac:dyDescent="0.2">
      <c r="A662" s="268">
        <v>39178</v>
      </c>
      <c r="B662" s="269" t="s">
        <v>5804</v>
      </c>
      <c r="C662" s="268" t="s">
        <v>155</v>
      </c>
      <c r="D662" s="267">
        <v>2.5099999999999998</v>
      </c>
    </row>
    <row r="663" spans="1:4" ht="14.25" customHeight="1" x14ac:dyDescent="0.2">
      <c r="A663" s="268">
        <v>39177</v>
      </c>
      <c r="B663" s="269" t="s">
        <v>5805</v>
      </c>
      <c r="C663" s="268" t="s">
        <v>155</v>
      </c>
      <c r="D663" s="267">
        <v>2.27</v>
      </c>
    </row>
    <row r="664" spans="1:4" ht="14.25" customHeight="1" x14ac:dyDescent="0.2">
      <c r="A664" s="268">
        <v>39176</v>
      </c>
      <c r="B664" s="269" t="s">
        <v>5806</v>
      </c>
      <c r="C664" s="268" t="s">
        <v>155</v>
      </c>
      <c r="D664" s="267">
        <v>1.49</v>
      </c>
    </row>
    <row r="665" spans="1:4" ht="14.25" customHeight="1" x14ac:dyDescent="0.2">
      <c r="A665" s="268">
        <v>39174</v>
      </c>
      <c r="B665" s="269" t="s">
        <v>5807</v>
      </c>
      <c r="C665" s="268" t="s">
        <v>155</v>
      </c>
      <c r="D665" s="267">
        <v>1.1299999999999999</v>
      </c>
    </row>
    <row r="666" spans="1:4" ht="14.25" customHeight="1" x14ac:dyDescent="0.2">
      <c r="A666" s="268">
        <v>39180</v>
      </c>
      <c r="B666" s="269" t="s">
        <v>5808</v>
      </c>
      <c r="C666" s="268" t="s">
        <v>155</v>
      </c>
      <c r="D666" s="267">
        <v>6.82</v>
      </c>
    </row>
    <row r="667" spans="1:4" ht="14.25" customHeight="1" x14ac:dyDescent="0.2">
      <c r="A667" s="268">
        <v>39179</v>
      </c>
      <c r="B667" s="269" t="s">
        <v>5809</v>
      </c>
      <c r="C667" s="268" t="s">
        <v>155</v>
      </c>
      <c r="D667" s="267">
        <v>6.03</v>
      </c>
    </row>
    <row r="668" spans="1:4" ht="14.25" customHeight="1" x14ac:dyDescent="0.2">
      <c r="A668" s="268">
        <v>39181</v>
      </c>
      <c r="B668" s="269" t="s">
        <v>5810</v>
      </c>
      <c r="C668" s="268" t="s">
        <v>155</v>
      </c>
      <c r="D668" s="267">
        <v>9.14</v>
      </c>
    </row>
    <row r="669" spans="1:4" ht="14.25" customHeight="1" x14ac:dyDescent="0.2">
      <c r="A669" s="268">
        <v>39175</v>
      </c>
      <c r="B669" s="269" t="s">
        <v>5811</v>
      </c>
      <c r="C669" s="268" t="s">
        <v>155</v>
      </c>
      <c r="D669" s="267">
        <v>1.38</v>
      </c>
    </row>
    <row r="670" spans="1:4" ht="14.25" customHeight="1" x14ac:dyDescent="0.2">
      <c r="A670" s="268">
        <v>39217</v>
      </c>
      <c r="B670" s="269" t="s">
        <v>5812</v>
      </c>
      <c r="C670" s="268" t="s">
        <v>155</v>
      </c>
      <c r="D670" s="267">
        <v>1.07</v>
      </c>
    </row>
    <row r="671" spans="1:4" ht="14.25" customHeight="1" x14ac:dyDescent="0.2">
      <c r="A671" s="268">
        <v>39182</v>
      </c>
      <c r="B671" s="269" t="s">
        <v>5813</v>
      </c>
      <c r="C671" s="268" t="s">
        <v>155</v>
      </c>
      <c r="D671" s="267">
        <v>12.85</v>
      </c>
    </row>
    <row r="672" spans="1:4" ht="14.25" customHeight="1" x14ac:dyDescent="0.2">
      <c r="A672" s="268">
        <v>12616</v>
      </c>
      <c r="B672" s="269" t="s">
        <v>5814</v>
      </c>
      <c r="C672" s="268" t="s">
        <v>155</v>
      </c>
      <c r="D672" s="267">
        <v>19.649999999999999</v>
      </c>
    </row>
    <row r="673" spans="1:4" ht="14.25" customHeight="1" x14ac:dyDescent="0.2">
      <c r="A673" s="268">
        <v>1049</v>
      </c>
      <c r="B673" s="269" t="s">
        <v>5815</v>
      </c>
      <c r="C673" s="268" t="s">
        <v>155</v>
      </c>
      <c r="D673" s="267">
        <v>10.76</v>
      </c>
    </row>
    <row r="674" spans="1:4" ht="14.25" customHeight="1" x14ac:dyDescent="0.2">
      <c r="A674" s="268">
        <v>1099</v>
      </c>
      <c r="B674" s="269" t="s">
        <v>5816</v>
      </c>
      <c r="C674" s="268" t="s">
        <v>155</v>
      </c>
      <c r="D674" s="267">
        <v>8.23</v>
      </c>
    </row>
    <row r="675" spans="1:4" ht="14.25" customHeight="1" x14ac:dyDescent="0.2">
      <c r="A675" s="268">
        <v>1050</v>
      </c>
      <c r="B675" s="269" t="s">
        <v>5817</v>
      </c>
      <c r="C675" s="268" t="s">
        <v>155</v>
      </c>
      <c r="D675" s="267">
        <v>5.63</v>
      </c>
    </row>
    <row r="676" spans="1:4" ht="14.25" customHeight="1" x14ac:dyDescent="0.2">
      <c r="A676" s="268">
        <v>39678</v>
      </c>
      <c r="B676" s="269" t="s">
        <v>5818</v>
      </c>
      <c r="C676" s="268" t="s">
        <v>155</v>
      </c>
      <c r="D676" s="267">
        <v>3.32</v>
      </c>
    </row>
    <row r="677" spans="1:4" ht="14.25" customHeight="1" x14ac:dyDescent="0.2">
      <c r="A677" s="268">
        <v>1101</v>
      </c>
      <c r="B677" s="269" t="s">
        <v>5819</v>
      </c>
      <c r="C677" s="268" t="s">
        <v>155</v>
      </c>
      <c r="D677" s="267">
        <v>35.49</v>
      </c>
    </row>
    <row r="678" spans="1:4" ht="14.25" customHeight="1" x14ac:dyDescent="0.2">
      <c r="A678" s="268">
        <v>1100</v>
      </c>
      <c r="B678" s="269" t="s">
        <v>5820</v>
      </c>
      <c r="C678" s="268" t="s">
        <v>155</v>
      </c>
      <c r="D678" s="267">
        <v>18.309999999999999</v>
      </c>
    </row>
    <row r="679" spans="1:4" ht="14.25" customHeight="1" x14ac:dyDescent="0.2">
      <c r="A679" s="268">
        <v>39679</v>
      </c>
      <c r="B679" s="269" t="s">
        <v>5821</v>
      </c>
      <c r="C679" s="268" t="s">
        <v>155</v>
      </c>
      <c r="D679" s="267">
        <v>70.72</v>
      </c>
    </row>
    <row r="680" spans="1:4" ht="14.25" customHeight="1" x14ac:dyDescent="0.2">
      <c r="A680" s="268">
        <v>1102</v>
      </c>
      <c r="B680" s="269" t="s">
        <v>5822</v>
      </c>
      <c r="C680" s="268" t="s">
        <v>155</v>
      </c>
      <c r="D680" s="267">
        <v>52.92</v>
      </c>
    </row>
    <row r="681" spans="1:4" ht="14.25" customHeight="1" x14ac:dyDescent="0.2">
      <c r="A681" s="268">
        <v>1098</v>
      </c>
      <c r="B681" s="269" t="s">
        <v>5823</v>
      </c>
      <c r="C681" s="268" t="s">
        <v>155</v>
      </c>
      <c r="D681" s="267">
        <v>4.3899999999999997</v>
      </c>
    </row>
    <row r="682" spans="1:4" ht="14.25" customHeight="1" x14ac:dyDescent="0.2">
      <c r="A682" s="268">
        <v>1051</v>
      </c>
      <c r="B682" s="269" t="s">
        <v>5824</v>
      </c>
      <c r="C682" s="268" t="s">
        <v>155</v>
      </c>
      <c r="D682" s="267">
        <v>76.91</v>
      </c>
    </row>
    <row r="683" spans="1:4" ht="14.25" customHeight="1" x14ac:dyDescent="0.2">
      <c r="A683" s="268">
        <v>37399</v>
      </c>
      <c r="B683" s="269" t="s">
        <v>5825</v>
      </c>
      <c r="C683" s="268" t="s">
        <v>155</v>
      </c>
      <c r="D683" s="267">
        <v>31.25</v>
      </c>
    </row>
    <row r="684" spans="1:4" ht="14.25" customHeight="1" x14ac:dyDescent="0.2">
      <c r="A684" s="268">
        <v>43834</v>
      </c>
      <c r="B684" s="269" t="s">
        <v>5826</v>
      </c>
      <c r="C684" s="268" t="s">
        <v>139</v>
      </c>
      <c r="D684" s="267">
        <v>22.56</v>
      </c>
    </row>
    <row r="685" spans="1:4" ht="14.25" customHeight="1" x14ac:dyDescent="0.2">
      <c r="A685" s="268">
        <v>43835</v>
      </c>
      <c r="B685" s="269" t="s">
        <v>5827</v>
      </c>
      <c r="C685" s="268" t="s">
        <v>139</v>
      </c>
      <c r="D685" s="267">
        <v>2.02</v>
      </c>
    </row>
    <row r="686" spans="1:4" ht="14.25" customHeight="1" x14ac:dyDescent="0.2">
      <c r="A686" s="268">
        <v>43833</v>
      </c>
      <c r="B686" s="269" t="s">
        <v>5828</v>
      </c>
      <c r="C686" s="268" t="s">
        <v>139</v>
      </c>
      <c r="D686" s="267">
        <v>2.1</v>
      </c>
    </row>
    <row r="687" spans="1:4" ht="14.25" customHeight="1" x14ac:dyDescent="0.2">
      <c r="A687" s="268">
        <v>41955</v>
      </c>
      <c r="B687" s="269" t="s">
        <v>5829</v>
      </c>
      <c r="C687" s="268" t="s">
        <v>477</v>
      </c>
      <c r="D687" s="267">
        <v>72.489999999999995</v>
      </c>
    </row>
    <row r="688" spans="1:4" ht="14.25" customHeight="1" x14ac:dyDescent="0.2">
      <c r="A688" s="268">
        <v>41953</v>
      </c>
      <c r="B688" s="269" t="s">
        <v>5830</v>
      </c>
      <c r="C688" s="268" t="s">
        <v>477</v>
      </c>
      <c r="D688" s="267">
        <v>69.180000000000007</v>
      </c>
    </row>
    <row r="689" spans="1:4" ht="14.25" customHeight="1" x14ac:dyDescent="0.2">
      <c r="A689" s="268">
        <v>41954</v>
      </c>
      <c r="B689" s="269" t="s">
        <v>5831</v>
      </c>
      <c r="C689" s="268" t="s">
        <v>477</v>
      </c>
      <c r="D689" s="267">
        <v>68.52</v>
      </c>
    </row>
    <row r="690" spans="1:4" ht="14.25" customHeight="1" x14ac:dyDescent="0.2">
      <c r="A690" s="268">
        <v>25004</v>
      </c>
      <c r="B690" s="269" t="s">
        <v>5832</v>
      </c>
      <c r="C690" s="268" t="s">
        <v>477</v>
      </c>
      <c r="D690" s="267">
        <v>55.01</v>
      </c>
    </row>
    <row r="691" spans="1:4" ht="14.25" customHeight="1" x14ac:dyDescent="0.2">
      <c r="A691" s="268">
        <v>25002</v>
      </c>
      <c r="B691" s="269" t="s">
        <v>5833</v>
      </c>
      <c r="C691" s="268" t="s">
        <v>477</v>
      </c>
      <c r="D691" s="267">
        <v>55.01</v>
      </c>
    </row>
    <row r="692" spans="1:4" ht="14.25" customHeight="1" x14ac:dyDescent="0.2">
      <c r="A692" s="268">
        <v>37409</v>
      </c>
      <c r="B692" s="269" t="s">
        <v>5834</v>
      </c>
      <c r="C692" s="268" t="s">
        <v>477</v>
      </c>
      <c r="D692" s="267">
        <v>55.01</v>
      </c>
    </row>
    <row r="693" spans="1:4" ht="14.25" customHeight="1" x14ac:dyDescent="0.2">
      <c r="A693" s="268">
        <v>841</v>
      </c>
      <c r="B693" s="269" t="s">
        <v>5835</v>
      </c>
      <c r="C693" s="268" t="s">
        <v>477</v>
      </c>
      <c r="D693" s="267">
        <v>55.69</v>
      </c>
    </row>
    <row r="694" spans="1:4" ht="14.25" customHeight="1" x14ac:dyDescent="0.2">
      <c r="A694" s="268">
        <v>25005</v>
      </c>
      <c r="B694" s="269" t="s">
        <v>5836</v>
      </c>
      <c r="C694" s="268" t="s">
        <v>477</v>
      </c>
      <c r="D694" s="267">
        <v>60.37</v>
      </c>
    </row>
    <row r="695" spans="1:4" ht="14.25" customHeight="1" x14ac:dyDescent="0.2">
      <c r="A695" s="268">
        <v>25003</v>
      </c>
      <c r="B695" s="269" t="s">
        <v>5837</v>
      </c>
      <c r="C695" s="268" t="s">
        <v>477</v>
      </c>
      <c r="D695" s="267">
        <v>61.28</v>
      </c>
    </row>
    <row r="696" spans="1:4" ht="14.25" customHeight="1" x14ac:dyDescent="0.2">
      <c r="A696" s="268">
        <v>37410</v>
      </c>
      <c r="B696" s="269" t="s">
        <v>5838</v>
      </c>
      <c r="C696" s="268" t="s">
        <v>477</v>
      </c>
      <c r="D696" s="267">
        <v>60.37</v>
      </c>
    </row>
    <row r="697" spans="1:4" ht="14.25" customHeight="1" x14ac:dyDescent="0.2">
      <c r="A697" s="268">
        <v>842</v>
      </c>
      <c r="B697" s="269" t="s">
        <v>5839</v>
      </c>
      <c r="C697" s="268" t="s">
        <v>477</v>
      </c>
      <c r="D697" s="267">
        <v>61.23</v>
      </c>
    </row>
    <row r="698" spans="1:4" ht="14.25" customHeight="1" x14ac:dyDescent="0.2">
      <c r="A698" s="268">
        <v>44391</v>
      </c>
      <c r="B698" s="269" t="s">
        <v>5840</v>
      </c>
      <c r="C698" s="268" t="s">
        <v>139</v>
      </c>
      <c r="D698" s="267">
        <v>130.46</v>
      </c>
    </row>
    <row r="699" spans="1:4" ht="14.25" customHeight="1" x14ac:dyDescent="0.2">
      <c r="A699" s="268">
        <v>44388</v>
      </c>
      <c r="B699" s="269" t="s">
        <v>5841</v>
      </c>
      <c r="C699" s="268" t="s">
        <v>139</v>
      </c>
      <c r="D699" s="267">
        <v>2.82</v>
      </c>
    </row>
    <row r="700" spans="1:4" ht="14.25" customHeight="1" x14ac:dyDescent="0.2">
      <c r="A700" s="268">
        <v>44392</v>
      </c>
      <c r="B700" s="269" t="s">
        <v>5842</v>
      </c>
      <c r="C700" s="268" t="s">
        <v>139</v>
      </c>
      <c r="D700" s="267">
        <v>259.77</v>
      </c>
    </row>
    <row r="701" spans="1:4" ht="14.25" customHeight="1" x14ac:dyDescent="0.2">
      <c r="A701" s="268">
        <v>44390</v>
      </c>
      <c r="B701" s="269" t="s">
        <v>5843</v>
      </c>
      <c r="C701" s="268" t="s">
        <v>139</v>
      </c>
      <c r="D701" s="267">
        <v>55.04</v>
      </c>
    </row>
    <row r="702" spans="1:4" ht="14.25" customHeight="1" x14ac:dyDescent="0.2">
      <c r="A702" s="268">
        <v>44389</v>
      </c>
      <c r="B702" s="269" t="s">
        <v>5844</v>
      </c>
      <c r="C702" s="268" t="s">
        <v>139</v>
      </c>
      <c r="D702" s="267">
        <v>6.5</v>
      </c>
    </row>
    <row r="703" spans="1:4" ht="14.25" customHeight="1" x14ac:dyDescent="0.2">
      <c r="A703" s="268">
        <v>862</v>
      </c>
      <c r="B703" s="269" t="s">
        <v>5845</v>
      </c>
      <c r="C703" s="268" t="s">
        <v>139</v>
      </c>
      <c r="D703" s="267">
        <v>11.9</v>
      </c>
    </row>
    <row r="704" spans="1:4" ht="14.25" customHeight="1" x14ac:dyDescent="0.2">
      <c r="A704" s="268">
        <v>866</v>
      </c>
      <c r="B704" s="269" t="s">
        <v>5846</v>
      </c>
      <c r="C704" s="268" t="s">
        <v>139</v>
      </c>
      <c r="D704" s="267">
        <v>151.26</v>
      </c>
    </row>
    <row r="705" spans="1:4" ht="14.25" customHeight="1" x14ac:dyDescent="0.2">
      <c r="A705" s="268">
        <v>892</v>
      </c>
      <c r="B705" s="269" t="s">
        <v>5847</v>
      </c>
      <c r="C705" s="268" t="s">
        <v>139</v>
      </c>
      <c r="D705" s="267">
        <v>183.1</v>
      </c>
    </row>
    <row r="706" spans="1:4" ht="14.25" customHeight="1" x14ac:dyDescent="0.2">
      <c r="A706" s="268">
        <v>857</v>
      </c>
      <c r="B706" s="269" t="s">
        <v>5848</v>
      </c>
      <c r="C706" s="268" t="s">
        <v>139</v>
      </c>
      <c r="D706" s="267">
        <v>19.91</v>
      </c>
    </row>
    <row r="707" spans="1:4" ht="14.25" customHeight="1" x14ac:dyDescent="0.2">
      <c r="A707" s="268">
        <v>37404</v>
      </c>
      <c r="B707" s="269" t="s">
        <v>5849</v>
      </c>
      <c r="C707" s="268" t="s">
        <v>139</v>
      </c>
      <c r="D707" s="267">
        <v>211.85</v>
      </c>
    </row>
    <row r="708" spans="1:4" ht="14.25" customHeight="1" x14ac:dyDescent="0.2">
      <c r="A708" s="268">
        <v>868</v>
      </c>
      <c r="B708" s="269" t="s">
        <v>5850</v>
      </c>
      <c r="C708" s="268" t="s">
        <v>139</v>
      </c>
      <c r="D708" s="267">
        <v>28.38</v>
      </c>
    </row>
    <row r="709" spans="1:4" ht="14.25" customHeight="1" x14ac:dyDescent="0.2">
      <c r="A709" s="268">
        <v>863</v>
      </c>
      <c r="B709" s="269" t="s">
        <v>5851</v>
      </c>
      <c r="C709" s="268" t="s">
        <v>139</v>
      </c>
      <c r="D709" s="267">
        <v>41.8</v>
      </c>
    </row>
    <row r="710" spans="1:4" ht="14.25" customHeight="1" x14ac:dyDescent="0.2">
      <c r="A710" s="268">
        <v>867</v>
      </c>
      <c r="B710" s="269" t="s">
        <v>5852</v>
      </c>
      <c r="C710" s="268" t="s">
        <v>139</v>
      </c>
      <c r="D710" s="267">
        <v>59.54</v>
      </c>
    </row>
    <row r="711" spans="1:4" ht="14.25" customHeight="1" x14ac:dyDescent="0.2">
      <c r="A711" s="268">
        <v>864</v>
      </c>
      <c r="B711" s="269" t="s">
        <v>5853</v>
      </c>
      <c r="C711" s="268" t="s">
        <v>139</v>
      </c>
      <c r="D711" s="267">
        <v>78.650000000000006</v>
      </c>
    </row>
    <row r="712" spans="1:4" ht="14.25" customHeight="1" x14ac:dyDescent="0.2">
      <c r="A712" s="268">
        <v>865</v>
      </c>
      <c r="B712" s="269" t="s">
        <v>5854</v>
      </c>
      <c r="C712" s="268" t="s">
        <v>139</v>
      </c>
      <c r="D712" s="267">
        <v>113.13</v>
      </c>
    </row>
    <row r="713" spans="1:4" ht="14.25" customHeight="1" x14ac:dyDescent="0.2">
      <c r="A713" s="268">
        <v>39251</v>
      </c>
      <c r="B713" s="269" t="s">
        <v>5855</v>
      </c>
      <c r="C713" s="268" t="s">
        <v>139</v>
      </c>
      <c r="D713" s="267">
        <v>0.74</v>
      </c>
    </row>
    <row r="714" spans="1:4" ht="14.25" customHeight="1" x14ac:dyDescent="0.2">
      <c r="A714" s="268">
        <v>1011</v>
      </c>
      <c r="B714" s="269" t="s">
        <v>5856</v>
      </c>
      <c r="C714" s="268" t="s">
        <v>139</v>
      </c>
      <c r="D714" s="267">
        <v>1.01</v>
      </c>
    </row>
    <row r="715" spans="1:4" ht="14.25" customHeight="1" x14ac:dyDescent="0.2">
      <c r="A715" s="268">
        <v>39252</v>
      </c>
      <c r="B715" s="269" t="s">
        <v>5857</v>
      </c>
      <c r="C715" s="268" t="s">
        <v>139</v>
      </c>
      <c r="D715" s="267">
        <v>1.33</v>
      </c>
    </row>
    <row r="716" spans="1:4" ht="14.25" customHeight="1" x14ac:dyDescent="0.2">
      <c r="A716" s="268">
        <v>1013</v>
      </c>
      <c r="B716" s="269" t="s">
        <v>5858</v>
      </c>
      <c r="C716" s="268" t="s">
        <v>139</v>
      </c>
      <c r="D716" s="267">
        <v>1.59</v>
      </c>
    </row>
    <row r="717" spans="1:4" ht="14.25" customHeight="1" x14ac:dyDescent="0.2">
      <c r="A717" s="268">
        <v>980</v>
      </c>
      <c r="B717" s="269" t="s">
        <v>5859</v>
      </c>
      <c r="C717" s="268" t="s">
        <v>139</v>
      </c>
      <c r="D717" s="267">
        <v>11.51</v>
      </c>
    </row>
    <row r="718" spans="1:4" ht="14.25" customHeight="1" x14ac:dyDescent="0.2">
      <c r="A718" s="268">
        <v>39237</v>
      </c>
      <c r="B718" s="269" t="s">
        <v>5860</v>
      </c>
      <c r="C718" s="268" t="s">
        <v>139</v>
      </c>
      <c r="D718" s="267">
        <v>122.46</v>
      </c>
    </row>
    <row r="719" spans="1:4" ht="14.25" customHeight="1" x14ac:dyDescent="0.2">
      <c r="A719" s="268">
        <v>39238</v>
      </c>
      <c r="B719" s="269" t="s">
        <v>5861</v>
      </c>
      <c r="C719" s="268" t="s">
        <v>139</v>
      </c>
      <c r="D719" s="267">
        <v>154.44999999999999</v>
      </c>
    </row>
    <row r="720" spans="1:4" ht="14.25" customHeight="1" x14ac:dyDescent="0.2">
      <c r="A720" s="268">
        <v>979</v>
      </c>
      <c r="B720" s="269" t="s">
        <v>5862</v>
      </c>
      <c r="C720" s="268" t="s">
        <v>139</v>
      </c>
      <c r="D720" s="267">
        <v>16.45</v>
      </c>
    </row>
    <row r="721" spans="1:4" ht="14.25" customHeight="1" x14ac:dyDescent="0.2">
      <c r="A721" s="268">
        <v>39239</v>
      </c>
      <c r="B721" s="269" t="s">
        <v>5863</v>
      </c>
      <c r="C721" s="268" t="s">
        <v>139</v>
      </c>
      <c r="D721" s="267">
        <v>186.59</v>
      </c>
    </row>
    <row r="722" spans="1:4" ht="14.25" customHeight="1" x14ac:dyDescent="0.2">
      <c r="A722" s="268">
        <v>1014</v>
      </c>
      <c r="B722" s="269" t="s">
        <v>5864</v>
      </c>
      <c r="C722" s="268" t="s">
        <v>139</v>
      </c>
      <c r="D722" s="267">
        <v>2.5299999999999998</v>
      </c>
    </row>
    <row r="723" spans="1:4" ht="14.25" customHeight="1" x14ac:dyDescent="0.2">
      <c r="A723" s="268">
        <v>39240</v>
      </c>
      <c r="B723" s="269" t="s">
        <v>5865</v>
      </c>
      <c r="C723" s="268" t="s">
        <v>139</v>
      </c>
      <c r="D723" s="267">
        <v>245.41</v>
      </c>
    </row>
    <row r="724" spans="1:4" ht="14.25" customHeight="1" x14ac:dyDescent="0.2">
      <c r="A724" s="268">
        <v>39232</v>
      </c>
      <c r="B724" s="269" t="s">
        <v>5866</v>
      </c>
      <c r="C724" s="268" t="s">
        <v>139</v>
      </c>
      <c r="D724" s="267">
        <v>25.75</v>
      </c>
    </row>
    <row r="725" spans="1:4" ht="14.25" customHeight="1" x14ac:dyDescent="0.2">
      <c r="A725" s="268">
        <v>39233</v>
      </c>
      <c r="B725" s="269" t="s">
        <v>5867</v>
      </c>
      <c r="C725" s="268" t="s">
        <v>139</v>
      </c>
      <c r="D725" s="267">
        <v>37.54</v>
      </c>
    </row>
    <row r="726" spans="1:4" ht="14.25" customHeight="1" x14ac:dyDescent="0.2">
      <c r="A726" s="268">
        <v>981</v>
      </c>
      <c r="B726" s="269" t="s">
        <v>5868</v>
      </c>
      <c r="C726" s="268" t="s">
        <v>139</v>
      </c>
      <c r="D726" s="267">
        <v>4.1900000000000004</v>
      </c>
    </row>
    <row r="727" spans="1:4" ht="14.25" customHeight="1" x14ac:dyDescent="0.2">
      <c r="A727" s="268">
        <v>39234</v>
      </c>
      <c r="B727" s="269" t="s">
        <v>5869</v>
      </c>
      <c r="C727" s="268" t="s">
        <v>139</v>
      </c>
      <c r="D727" s="267">
        <v>52.25</v>
      </c>
    </row>
    <row r="728" spans="1:4" ht="14.25" customHeight="1" x14ac:dyDescent="0.2">
      <c r="A728" s="268">
        <v>982</v>
      </c>
      <c r="B728" s="269" t="s">
        <v>5870</v>
      </c>
      <c r="C728" s="268" t="s">
        <v>139</v>
      </c>
      <c r="D728" s="267">
        <v>6.02</v>
      </c>
    </row>
    <row r="729" spans="1:4" ht="14.25" customHeight="1" x14ac:dyDescent="0.2">
      <c r="A729" s="268">
        <v>39235</v>
      </c>
      <c r="B729" s="269" t="s">
        <v>5871</v>
      </c>
      <c r="C729" s="268" t="s">
        <v>139</v>
      </c>
      <c r="D729" s="267">
        <v>77.069999999999993</v>
      </c>
    </row>
    <row r="730" spans="1:4" ht="14.25" customHeight="1" x14ac:dyDescent="0.2">
      <c r="A730" s="268">
        <v>39236</v>
      </c>
      <c r="B730" s="269" t="s">
        <v>5872</v>
      </c>
      <c r="C730" s="268" t="s">
        <v>139</v>
      </c>
      <c r="D730" s="267">
        <v>102.14</v>
      </c>
    </row>
    <row r="731" spans="1:4" ht="14.25" customHeight="1" x14ac:dyDescent="0.2">
      <c r="A731" s="268">
        <v>993</v>
      </c>
      <c r="B731" s="269" t="s">
        <v>5873</v>
      </c>
      <c r="C731" s="268" t="s">
        <v>139</v>
      </c>
      <c r="D731" s="267">
        <v>2.15</v>
      </c>
    </row>
    <row r="732" spans="1:4" ht="14.25" customHeight="1" x14ac:dyDescent="0.2">
      <c r="A732" s="268">
        <v>1020</v>
      </c>
      <c r="B732" s="269" t="s">
        <v>5874</v>
      </c>
      <c r="C732" s="268" t="s">
        <v>139</v>
      </c>
      <c r="D732" s="267">
        <v>10.97</v>
      </c>
    </row>
    <row r="733" spans="1:4" ht="14.25" customHeight="1" x14ac:dyDescent="0.2">
      <c r="A733" s="268">
        <v>1017</v>
      </c>
      <c r="B733" s="269" t="s">
        <v>5875</v>
      </c>
      <c r="C733" s="268" t="s">
        <v>139</v>
      </c>
      <c r="D733" s="267">
        <v>134.51</v>
      </c>
    </row>
    <row r="734" spans="1:4" ht="14.25" customHeight="1" x14ac:dyDescent="0.2">
      <c r="A734" s="268">
        <v>999</v>
      </c>
      <c r="B734" s="269" t="s">
        <v>5876</v>
      </c>
      <c r="C734" s="268" t="s">
        <v>139</v>
      </c>
      <c r="D734" s="267">
        <v>162.97</v>
      </c>
    </row>
    <row r="735" spans="1:4" ht="14.25" customHeight="1" x14ac:dyDescent="0.2">
      <c r="A735" s="268">
        <v>995</v>
      </c>
      <c r="B735" s="269" t="s">
        <v>5877</v>
      </c>
      <c r="C735" s="268" t="s">
        <v>139</v>
      </c>
      <c r="D735" s="267">
        <v>17.48</v>
      </c>
    </row>
    <row r="736" spans="1:4" ht="14.25" customHeight="1" x14ac:dyDescent="0.2">
      <c r="A736" s="268">
        <v>1000</v>
      </c>
      <c r="B736" s="269" t="s">
        <v>5878</v>
      </c>
      <c r="C736" s="268" t="s">
        <v>139</v>
      </c>
      <c r="D736" s="267">
        <v>200.17</v>
      </c>
    </row>
    <row r="737" spans="1:4" ht="14.25" customHeight="1" x14ac:dyDescent="0.2">
      <c r="A737" s="268">
        <v>1022</v>
      </c>
      <c r="B737" s="269" t="s">
        <v>5879</v>
      </c>
      <c r="C737" s="268" t="s">
        <v>139</v>
      </c>
      <c r="D737" s="267">
        <v>3</v>
      </c>
    </row>
    <row r="738" spans="1:4" ht="14.25" customHeight="1" x14ac:dyDescent="0.2">
      <c r="A738" s="268">
        <v>1015</v>
      </c>
      <c r="B738" s="269" t="s">
        <v>5880</v>
      </c>
      <c r="C738" s="268" t="s">
        <v>139</v>
      </c>
      <c r="D738" s="267">
        <v>266</v>
      </c>
    </row>
    <row r="739" spans="1:4" ht="14.25" customHeight="1" x14ac:dyDescent="0.2">
      <c r="A739" s="268">
        <v>996</v>
      </c>
      <c r="B739" s="269" t="s">
        <v>5881</v>
      </c>
      <c r="C739" s="268" t="s">
        <v>139</v>
      </c>
      <c r="D739" s="267">
        <v>27.1</v>
      </c>
    </row>
    <row r="740" spans="1:4" ht="14.25" customHeight="1" x14ac:dyDescent="0.2">
      <c r="A740" s="268">
        <v>1001</v>
      </c>
      <c r="B740" s="269" t="s">
        <v>5882</v>
      </c>
      <c r="C740" s="268" t="s">
        <v>139</v>
      </c>
      <c r="D740" s="267">
        <v>345.13</v>
      </c>
    </row>
    <row r="741" spans="1:4" ht="14.25" customHeight="1" x14ac:dyDescent="0.2">
      <c r="A741" s="268">
        <v>1019</v>
      </c>
      <c r="B741" s="269" t="s">
        <v>5883</v>
      </c>
      <c r="C741" s="268" t="s">
        <v>139</v>
      </c>
      <c r="D741" s="267">
        <v>38.299999999999997</v>
      </c>
    </row>
    <row r="742" spans="1:4" ht="14.25" customHeight="1" x14ac:dyDescent="0.2">
      <c r="A742" s="268">
        <v>1021</v>
      </c>
      <c r="B742" s="269" t="s">
        <v>5884</v>
      </c>
      <c r="C742" s="268" t="s">
        <v>139</v>
      </c>
      <c r="D742" s="267">
        <v>4.5999999999999996</v>
      </c>
    </row>
    <row r="743" spans="1:4" ht="14.25" customHeight="1" x14ac:dyDescent="0.2">
      <c r="A743" s="268">
        <v>39249</v>
      </c>
      <c r="B743" s="269" t="s">
        <v>5885</v>
      </c>
      <c r="C743" s="268" t="s">
        <v>139</v>
      </c>
      <c r="D743" s="267">
        <v>464.05</v>
      </c>
    </row>
    <row r="744" spans="1:4" ht="14.25" customHeight="1" x14ac:dyDescent="0.2">
      <c r="A744" s="268">
        <v>1018</v>
      </c>
      <c r="B744" s="269" t="s">
        <v>5886</v>
      </c>
      <c r="C744" s="268" t="s">
        <v>139</v>
      </c>
      <c r="D744" s="267">
        <v>56.63</v>
      </c>
    </row>
    <row r="745" spans="1:4" ht="14.25" customHeight="1" x14ac:dyDescent="0.2">
      <c r="A745" s="268">
        <v>39250</v>
      </c>
      <c r="B745" s="269" t="s">
        <v>5887</v>
      </c>
      <c r="C745" s="268" t="s">
        <v>139</v>
      </c>
      <c r="D745" s="267">
        <v>555.1</v>
      </c>
    </row>
    <row r="746" spans="1:4" ht="14.25" customHeight="1" x14ac:dyDescent="0.2">
      <c r="A746" s="268">
        <v>994</v>
      </c>
      <c r="B746" s="269" t="s">
        <v>5888</v>
      </c>
      <c r="C746" s="268" t="s">
        <v>139</v>
      </c>
      <c r="D746" s="267">
        <v>6.7</v>
      </c>
    </row>
    <row r="747" spans="1:4" ht="14.25" customHeight="1" x14ac:dyDescent="0.2">
      <c r="A747" s="268">
        <v>977</v>
      </c>
      <c r="B747" s="269" t="s">
        <v>5889</v>
      </c>
      <c r="C747" s="268" t="s">
        <v>139</v>
      </c>
      <c r="D747" s="267">
        <v>79.22</v>
      </c>
    </row>
    <row r="748" spans="1:4" ht="14.25" customHeight="1" x14ac:dyDescent="0.2">
      <c r="A748" s="268">
        <v>998</v>
      </c>
      <c r="B748" s="269" t="s">
        <v>5890</v>
      </c>
      <c r="C748" s="268" t="s">
        <v>139</v>
      </c>
      <c r="D748" s="267">
        <v>102.86</v>
      </c>
    </row>
    <row r="749" spans="1:4" ht="14.25" customHeight="1" x14ac:dyDescent="0.2">
      <c r="A749" s="268">
        <v>1006</v>
      </c>
      <c r="B749" s="269" t="s">
        <v>5891</v>
      </c>
      <c r="C749" s="268" t="s">
        <v>139</v>
      </c>
      <c r="D749" s="267">
        <v>136.30000000000001</v>
      </c>
    </row>
    <row r="750" spans="1:4" ht="14.25" customHeight="1" x14ac:dyDescent="0.2">
      <c r="A750" s="268">
        <v>990</v>
      </c>
      <c r="B750" s="269" t="s">
        <v>5892</v>
      </c>
      <c r="C750" s="268" t="s">
        <v>139</v>
      </c>
      <c r="D750" s="267">
        <v>181.23</v>
      </c>
    </row>
    <row r="751" spans="1:4" ht="14.25" customHeight="1" x14ac:dyDescent="0.2">
      <c r="A751" s="268">
        <v>39241</v>
      </c>
      <c r="B751" s="269" t="s">
        <v>5893</v>
      </c>
      <c r="C751" s="268" t="s">
        <v>139</v>
      </c>
      <c r="D751" s="267">
        <v>17.84</v>
      </c>
    </row>
    <row r="752" spans="1:4" ht="14.25" customHeight="1" x14ac:dyDescent="0.2">
      <c r="A752" s="268">
        <v>1005</v>
      </c>
      <c r="B752" s="269" t="s">
        <v>5894</v>
      </c>
      <c r="C752" s="268" t="s">
        <v>139</v>
      </c>
      <c r="D752" s="267">
        <v>225.64</v>
      </c>
    </row>
    <row r="753" spans="1:4" ht="14.25" customHeight="1" x14ac:dyDescent="0.2">
      <c r="A753" s="268">
        <v>991</v>
      </c>
      <c r="B753" s="269" t="s">
        <v>5895</v>
      </c>
      <c r="C753" s="268" t="s">
        <v>139</v>
      </c>
      <c r="D753" s="267">
        <v>295.55</v>
      </c>
    </row>
    <row r="754" spans="1:4" ht="14.25" customHeight="1" x14ac:dyDescent="0.2">
      <c r="A754" s="268">
        <v>986</v>
      </c>
      <c r="B754" s="269" t="s">
        <v>5896</v>
      </c>
      <c r="C754" s="268" t="s">
        <v>139</v>
      </c>
      <c r="D754" s="267">
        <v>28.19</v>
      </c>
    </row>
    <row r="755" spans="1:4" ht="14.25" customHeight="1" x14ac:dyDescent="0.2">
      <c r="A755" s="268">
        <v>987</v>
      </c>
      <c r="B755" s="269" t="s">
        <v>5897</v>
      </c>
      <c r="C755" s="268" t="s">
        <v>139</v>
      </c>
      <c r="D755" s="267">
        <v>38.590000000000003</v>
      </c>
    </row>
    <row r="756" spans="1:4" ht="14.25" customHeight="1" x14ac:dyDescent="0.2">
      <c r="A756" s="268">
        <v>1007</v>
      </c>
      <c r="B756" s="269" t="s">
        <v>5898</v>
      </c>
      <c r="C756" s="268" t="s">
        <v>139</v>
      </c>
      <c r="D756" s="267">
        <v>53.41</v>
      </c>
    </row>
    <row r="757" spans="1:4" ht="14.25" customHeight="1" x14ac:dyDescent="0.2">
      <c r="A757" s="268">
        <v>1008</v>
      </c>
      <c r="B757" s="269" t="s">
        <v>5899</v>
      </c>
      <c r="C757" s="268" t="s">
        <v>139</v>
      </c>
      <c r="D757" s="267">
        <v>6.78</v>
      </c>
    </row>
    <row r="758" spans="1:4" ht="14.25" customHeight="1" x14ac:dyDescent="0.2">
      <c r="A758" s="268">
        <v>988</v>
      </c>
      <c r="B758" s="269" t="s">
        <v>5900</v>
      </c>
      <c r="C758" s="268" t="s">
        <v>139</v>
      </c>
      <c r="D758" s="267">
        <v>73.650000000000006</v>
      </c>
    </row>
    <row r="759" spans="1:4" ht="14.25" customHeight="1" x14ac:dyDescent="0.2">
      <c r="A759" s="268">
        <v>989</v>
      </c>
      <c r="B759" s="269" t="s">
        <v>5901</v>
      </c>
      <c r="C759" s="268" t="s">
        <v>139</v>
      </c>
      <c r="D759" s="267">
        <v>101.67</v>
      </c>
    </row>
    <row r="760" spans="1:4" ht="14.25" customHeight="1" x14ac:dyDescent="0.2">
      <c r="A760" s="268">
        <v>43972</v>
      </c>
      <c r="B760" s="269" t="s">
        <v>5902</v>
      </c>
      <c r="C760" s="268" t="s">
        <v>139</v>
      </c>
      <c r="D760" s="267">
        <v>4.3099999999999996</v>
      </c>
    </row>
    <row r="761" spans="1:4" ht="14.25" customHeight="1" x14ac:dyDescent="0.2">
      <c r="A761" s="268">
        <v>43971</v>
      </c>
      <c r="B761" s="269" t="s">
        <v>5903</v>
      </c>
      <c r="C761" s="268" t="s">
        <v>139</v>
      </c>
      <c r="D761" s="267">
        <v>3.29</v>
      </c>
    </row>
    <row r="762" spans="1:4" ht="14.25" customHeight="1" x14ac:dyDescent="0.2">
      <c r="A762" s="268">
        <v>39598</v>
      </c>
      <c r="B762" s="269" t="s">
        <v>5904</v>
      </c>
      <c r="C762" s="268" t="s">
        <v>139</v>
      </c>
      <c r="D762" s="267">
        <v>6.1</v>
      </c>
    </row>
    <row r="763" spans="1:4" ht="14.25" customHeight="1" x14ac:dyDescent="0.2">
      <c r="A763" s="268">
        <v>43973</v>
      </c>
      <c r="B763" s="269" t="s">
        <v>5905</v>
      </c>
      <c r="C763" s="268" t="s">
        <v>139</v>
      </c>
      <c r="D763" s="267">
        <v>4.5</v>
      </c>
    </row>
    <row r="764" spans="1:4" ht="14.25" customHeight="1" x14ac:dyDescent="0.2">
      <c r="A764" s="268">
        <v>39599</v>
      </c>
      <c r="B764" s="269" t="s">
        <v>5906</v>
      </c>
      <c r="C764" s="268" t="s">
        <v>139</v>
      </c>
      <c r="D764" s="267">
        <v>8.7799999999999994</v>
      </c>
    </row>
    <row r="765" spans="1:4" ht="14.25" customHeight="1" x14ac:dyDescent="0.2">
      <c r="A765" s="268">
        <v>43832</v>
      </c>
      <c r="B765" s="269" t="s">
        <v>5907</v>
      </c>
      <c r="C765" s="268" t="s">
        <v>139</v>
      </c>
      <c r="D765" s="267">
        <v>23.12</v>
      </c>
    </row>
    <row r="766" spans="1:4" ht="14.25" customHeight="1" x14ac:dyDescent="0.2">
      <c r="A766" s="268">
        <v>34602</v>
      </c>
      <c r="B766" s="269" t="s">
        <v>5908</v>
      </c>
      <c r="C766" s="268" t="s">
        <v>139</v>
      </c>
      <c r="D766" s="267">
        <v>4.66</v>
      </c>
    </row>
    <row r="767" spans="1:4" ht="14.25" customHeight="1" x14ac:dyDescent="0.2">
      <c r="A767" s="268">
        <v>34607</v>
      </c>
      <c r="B767" s="269" t="s">
        <v>5909</v>
      </c>
      <c r="C767" s="268" t="s">
        <v>139</v>
      </c>
      <c r="D767" s="267">
        <v>11.43</v>
      </c>
    </row>
    <row r="768" spans="1:4" ht="14.25" customHeight="1" x14ac:dyDescent="0.2">
      <c r="A768" s="268">
        <v>34609</v>
      </c>
      <c r="B768" s="269" t="s">
        <v>5910</v>
      </c>
      <c r="C768" s="268" t="s">
        <v>139</v>
      </c>
      <c r="D768" s="267">
        <v>16.62</v>
      </c>
    </row>
    <row r="769" spans="1:4" ht="14.25" customHeight="1" x14ac:dyDescent="0.2">
      <c r="A769" s="268">
        <v>34618</v>
      </c>
      <c r="B769" s="269" t="s">
        <v>5911</v>
      </c>
      <c r="C769" s="268" t="s">
        <v>139</v>
      </c>
      <c r="D769" s="267">
        <v>6.36</v>
      </c>
    </row>
    <row r="770" spans="1:4" ht="14.25" customHeight="1" x14ac:dyDescent="0.2">
      <c r="A770" s="268">
        <v>34621</v>
      </c>
      <c r="B770" s="269" t="s">
        <v>5912</v>
      </c>
      <c r="C770" s="268" t="s">
        <v>139</v>
      </c>
      <c r="D770" s="267">
        <v>15.75</v>
      </c>
    </row>
    <row r="771" spans="1:4" ht="14.25" customHeight="1" x14ac:dyDescent="0.2">
      <c r="A771" s="268">
        <v>34622</v>
      </c>
      <c r="B771" s="269" t="s">
        <v>5913</v>
      </c>
      <c r="C771" s="268" t="s">
        <v>139</v>
      </c>
      <c r="D771" s="267">
        <v>23.41</v>
      </c>
    </row>
    <row r="772" spans="1:4" ht="14.25" customHeight="1" x14ac:dyDescent="0.2">
      <c r="A772" s="268">
        <v>34624</v>
      </c>
      <c r="B772" s="269" t="s">
        <v>5914</v>
      </c>
      <c r="C772" s="268" t="s">
        <v>139</v>
      </c>
      <c r="D772" s="267">
        <v>8.49</v>
      </c>
    </row>
    <row r="773" spans="1:4" ht="14.25" customHeight="1" x14ac:dyDescent="0.2">
      <c r="A773" s="268">
        <v>34627</v>
      </c>
      <c r="B773" s="269" t="s">
        <v>5915</v>
      </c>
      <c r="C773" s="268" t="s">
        <v>139</v>
      </c>
      <c r="D773" s="267">
        <v>20.47</v>
      </c>
    </row>
    <row r="774" spans="1:4" ht="14.25" customHeight="1" x14ac:dyDescent="0.2">
      <c r="A774" s="268">
        <v>34629</v>
      </c>
      <c r="B774" s="269" t="s">
        <v>5916</v>
      </c>
      <c r="C774" s="268" t="s">
        <v>139</v>
      </c>
      <c r="D774" s="267">
        <v>31.27</v>
      </c>
    </row>
    <row r="775" spans="1:4" ht="14.25" customHeight="1" x14ac:dyDescent="0.2">
      <c r="A775" s="268">
        <v>39257</v>
      </c>
      <c r="B775" s="269" t="s">
        <v>5917</v>
      </c>
      <c r="C775" s="268" t="s">
        <v>139</v>
      </c>
      <c r="D775" s="267">
        <v>6.36</v>
      </c>
    </row>
    <row r="776" spans="1:4" ht="14.25" customHeight="1" x14ac:dyDescent="0.2">
      <c r="A776" s="268">
        <v>39261</v>
      </c>
      <c r="B776" s="269" t="s">
        <v>5918</v>
      </c>
      <c r="C776" s="268" t="s">
        <v>139</v>
      </c>
      <c r="D776" s="267">
        <v>36.44</v>
      </c>
    </row>
    <row r="777" spans="1:4" ht="14.25" customHeight="1" x14ac:dyDescent="0.2">
      <c r="A777" s="268">
        <v>39268</v>
      </c>
      <c r="B777" s="269" t="s">
        <v>5919</v>
      </c>
      <c r="C777" s="268" t="s">
        <v>139</v>
      </c>
      <c r="D777" s="267">
        <v>569.51</v>
      </c>
    </row>
    <row r="778" spans="1:4" ht="14.25" customHeight="1" x14ac:dyDescent="0.2">
      <c r="A778" s="268">
        <v>39262</v>
      </c>
      <c r="B778" s="269" t="s">
        <v>5920</v>
      </c>
      <c r="C778" s="268" t="s">
        <v>139</v>
      </c>
      <c r="D778" s="267">
        <v>58.02</v>
      </c>
    </row>
    <row r="779" spans="1:4" ht="14.25" customHeight="1" x14ac:dyDescent="0.2">
      <c r="A779" s="268">
        <v>39258</v>
      </c>
      <c r="B779" s="269" t="s">
        <v>5921</v>
      </c>
      <c r="C779" s="268" t="s">
        <v>139</v>
      </c>
      <c r="D779" s="267">
        <v>9.59</v>
      </c>
    </row>
    <row r="780" spans="1:4" ht="14.25" customHeight="1" x14ac:dyDescent="0.2">
      <c r="A780" s="268">
        <v>39263</v>
      </c>
      <c r="B780" s="269" t="s">
        <v>5922</v>
      </c>
      <c r="C780" s="268" t="s">
        <v>139</v>
      </c>
      <c r="D780" s="267">
        <v>100.33</v>
      </c>
    </row>
    <row r="781" spans="1:4" ht="14.25" customHeight="1" x14ac:dyDescent="0.2">
      <c r="A781" s="268">
        <v>39264</v>
      </c>
      <c r="B781" s="269" t="s">
        <v>5923</v>
      </c>
      <c r="C781" s="268" t="s">
        <v>139</v>
      </c>
      <c r="D781" s="267">
        <v>138.97999999999999</v>
      </c>
    </row>
    <row r="782" spans="1:4" ht="14.25" customHeight="1" x14ac:dyDescent="0.2">
      <c r="A782" s="268">
        <v>39259</v>
      </c>
      <c r="B782" s="269" t="s">
        <v>5924</v>
      </c>
      <c r="C782" s="268" t="s">
        <v>139</v>
      </c>
      <c r="D782" s="267">
        <v>14.77</v>
      </c>
    </row>
    <row r="783" spans="1:4" ht="14.25" customHeight="1" x14ac:dyDescent="0.2">
      <c r="A783" s="268">
        <v>39265</v>
      </c>
      <c r="B783" s="269" t="s">
        <v>5925</v>
      </c>
      <c r="C783" s="268" t="s">
        <v>139</v>
      </c>
      <c r="D783" s="267">
        <v>188.69</v>
      </c>
    </row>
    <row r="784" spans="1:4" ht="14.25" customHeight="1" x14ac:dyDescent="0.2">
      <c r="A784" s="268">
        <v>39260</v>
      </c>
      <c r="B784" s="269" t="s">
        <v>5926</v>
      </c>
      <c r="C784" s="268" t="s">
        <v>139</v>
      </c>
      <c r="D784" s="267">
        <v>22.62</v>
      </c>
    </row>
    <row r="785" spans="1:4" ht="14.25" customHeight="1" x14ac:dyDescent="0.2">
      <c r="A785" s="268">
        <v>39266</v>
      </c>
      <c r="B785" s="269" t="s">
        <v>5927</v>
      </c>
      <c r="C785" s="268" t="s">
        <v>139</v>
      </c>
      <c r="D785" s="267">
        <v>284.73</v>
      </c>
    </row>
    <row r="786" spans="1:4" ht="14.25" customHeight="1" x14ac:dyDescent="0.2">
      <c r="A786" s="268">
        <v>39267</v>
      </c>
      <c r="B786" s="269" t="s">
        <v>5928</v>
      </c>
      <c r="C786" s="268" t="s">
        <v>139</v>
      </c>
      <c r="D786" s="267">
        <v>355.99</v>
      </c>
    </row>
    <row r="787" spans="1:4" ht="14.25" customHeight="1" x14ac:dyDescent="0.2">
      <c r="A787" s="268">
        <v>11901</v>
      </c>
      <c r="B787" s="269" t="s">
        <v>5929</v>
      </c>
      <c r="C787" s="268" t="s">
        <v>139</v>
      </c>
      <c r="D787" s="267">
        <v>0.79</v>
      </c>
    </row>
    <row r="788" spans="1:4" ht="14.25" customHeight="1" x14ac:dyDescent="0.2">
      <c r="A788" s="268">
        <v>11902</v>
      </c>
      <c r="B788" s="269" t="s">
        <v>5930</v>
      </c>
      <c r="C788" s="268" t="s">
        <v>139</v>
      </c>
      <c r="D788" s="267">
        <v>1.51</v>
      </c>
    </row>
    <row r="789" spans="1:4" ht="14.25" customHeight="1" x14ac:dyDescent="0.2">
      <c r="A789" s="268">
        <v>11903</v>
      </c>
      <c r="B789" s="269" t="s">
        <v>5931</v>
      </c>
      <c r="C789" s="268" t="s">
        <v>139</v>
      </c>
      <c r="D789" s="267">
        <v>1.6</v>
      </c>
    </row>
    <row r="790" spans="1:4" ht="14.25" customHeight="1" x14ac:dyDescent="0.2">
      <c r="A790" s="268">
        <v>11904</v>
      </c>
      <c r="B790" s="269" t="s">
        <v>5932</v>
      </c>
      <c r="C790" s="268" t="s">
        <v>139</v>
      </c>
      <c r="D790" s="267">
        <v>2.4300000000000002</v>
      </c>
    </row>
    <row r="791" spans="1:4" ht="14.25" customHeight="1" x14ac:dyDescent="0.2">
      <c r="A791" s="268">
        <v>11905</v>
      </c>
      <c r="B791" s="269" t="s">
        <v>5933</v>
      </c>
      <c r="C791" s="268" t="s">
        <v>139</v>
      </c>
      <c r="D791" s="267">
        <v>2.96</v>
      </c>
    </row>
    <row r="792" spans="1:4" ht="14.25" customHeight="1" x14ac:dyDescent="0.2">
      <c r="A792" s="268">
        <v>11906</v>
      </c>
      <c r="B792" s="269" t="s">
        <v>5934</v>
      </c>
      <c r="C792" s="268" t="s">
        <v>139</v>
      </c>
      <c r="D792" s="267">
        <v>3.77</v>
      </c>
    </row>
    <row r="793" spans="1:4" ht="14.25" customHeight="1" x14ac:dyDescent="0.2">
      <c r="A793" s="268">
        <v>11919</v>
      </c>
      <c r="B793" s="269" t="s">
        <v>5935</v>
      </c>
      <c r="C793" s="268" t="s">
        <v>139</v>
      </c>
      <c r="D793" s="267">
        <v>6.9</v>
      </c>
    </row>
    <row r="794" spans="1:4" ht="14.25" customHeight="1" x14ac:dyDescent="0.2">
      <c r="A794" s="268">
        <v>11920</v>
      </c>
      <c r="B794" s="269" t="s">
        <v>5936</v>
      </c>
      <c r="C794" s="268" t="s">
        <v>139</v>
      </c>
      <c r="D794" s="267">
        <v>13.11</v>
      </c>
    </row>
    <row r="795" spans="1:4" ht="14.25" customHeight="1" x14ac:dyDescent="0.2">
      <c r="A795" s="268">
        <v>11924</v>
      </c>
      <c r="B795" s="269" t="s">
        <v>5937</v>
      </c>
      <c r="C795" s="268" t="s">
        <v>139</v>
      </c>
      <c r="D795" s="267">
        <v>110.07</v>
      </c>
    </row>
    <row r="796" spans="1:4" ht="14.25" customHeight="1" x14ac:dyDescent="0.2">
      <c r="A796" s="268">
        <v>11921</v>
      </c>
      <c r="B796" s="269" t="s">
        <v>5938</v>
      </c>
      <c r="C796" s="268" t="s">
        <v>139</v>
      </c>
      <c r="D796" s="267">
        <v>19.18</v>
      </c>
    </row>
    <row r="797" spans="1:4" ht="14.25" customHeight="1" x14ac:dyDescent="0.2">
      <c r="A797" s="268">
        <v>11922</v>
      </c>
      <c r="B797" s="269" t="s">
        <v>5939</v>
      </c>
      <c r="C797" s="268" t="s">
        <v>139</v>
      </c>
      <c r="D797" s="267">
        <v>31.02</v>
      </c>
    </row>
    <row r="798" spans="1:4" ht="14.25" customHeight="1" x14ac:dyDescent="0.2">
      <c r="A798" s="268">
        <v>11923</v>
      </c>
      <c r="B798" s="269" t="s">
        <v>5940</v>
      </c>
      <c r="C798" s="268" t="s">
        <v>139</v>
      </c>
      <c r="D798" s="267">
        <v>45.41</v>
      </c>
    </row>
    <row r="799" spans="1:4" ht="14.25" customHeight="1" x14ac:dyDescent="0.2">
      <c r="A799" s="268">
        <v>11916</v>
      </c>
      <c r="B799" s="269" t="s">
        <v>5941</v>
      </c>
      <c r="C799" s="268" t="s">
        <v>139</v>
      </c>
      <c r="D799" s="267">
        <v>9.44</v>
      </c>
    </row>
    <row r="800" spans="1:4" ht="14.25" customHeight="1" x14ac:dyDescent="0.2">
      <c r="A800" s="268">
        <v>11914</v>
      </c>
      <c r="B800" s="269" t="s">
        <v>5942</v>
      </c>
      <c r="C800" s="268" t="s">
        <v>139</v>
      </c>
      <c r="D800" s="267">
        <v>68.040000000000006</v>
      </c>
    </row>
    <row r="801" spans="1:4" ht="14.25" customHeight="1" x14ac:dyDescent="0.2">
      <c r="A801" s="268">
        <v>11917</v>
      </c>
      <c r="B801" s="269" t="s">
        <v>5943</v>
      </c>
      <c r="C801" s="268" t="s">
        <v>139</v>
      </c>
      <c r="D801" s="267">
        <v>16.63</v>
      </c>
    </row>
    <row r="802" spans="1:4" ht="14.25" customHeight="1" x14ac:dyDescent="0.2">
      <c r="A802" s="268">
        <v>11918</v>
      </c>
      <c r="B802" s="269" t="s">
        <v>5944</v>
      </c>
      <c r="C802" s="268" t="s">
        <v>139</v>
      </c>
      <c r="D802" s="267">
        <v>19.73</v>
      </c>
    </row>
    <row r="803" spans="1:4" ht="14.25" customHeight="1" x14ac:dyDescent="0.2">
      <c r="A803" s="268">
        <v>37734</v>
      </c>
      <c r="B803" s="269" t="s">
        <v>5945</v>
      </c>
      <c r="C803" s="268" t="s">
        <v>155</v>
      </c>
      <c r="D803" s="267">
        <v>81699.7</v>
      </c>
    </row>
    <row r="804" spans="1:4" ht="14.25" customHeight="1" x14ac:dyDescent="0.2">
      <c r="A804" s="268">
        <v>37733</v>
      </c>
      <c r="B804" s="269" t="s">
        <v>5946</v>
      </c>
      <c r="C804" s="268" t="s">
        <v>155</v>
      </c>
      <c r="D804" s="267">
        <v>61258.13</v>
      </c>
    </row>
    <row r="805" spans="1:4" ht="14.25" customHeight="1" x14ac:dyDescent="0.2">
      <c r="A805" s="268">
        <v>5090</v>
      </c>
      <c r="B805" s="269" t="s">
        <v>5947</v>
      </c>
      <c r="C805" s="268" t="s">
        <v>155</v>
      </c>
      <c r="D805" s="267">
        <v>20.37</v>
      </c>
    </row>
    <row r="806" spans="1:4" ht="14.25" customHeight="1" x14ac:dyDescent="0.2">
      <c r="A806" s="268">
        <v>5085</v>
      </c>
      <c r="B806" s="269" t="s">
        <v>5948</v>
      </c>
      <c r="C806" s="268" t="s">
        <v>155</v>
      </c>
      <c r="D806" s="267">
        <v>30.32</v>
      </c>
    </row>
    <row r="807" spans="1:4" ht="14.25" customHeight="1" x14ac:dyDescent="0.2">
      <c r="A807" s="268">
        <v>43603</v>
      </c>
      <c r="B807" s="269" t="s">
        <v>5949</v>
      </c>
      <c r="C807" s="268" t="s">
        <v>155</v>
      </c>
      <c r="D807" s="267">
        <v>43.32</v>
      </c>
    </row>
    <row r="808" spans="1:4" ht="14.25" customHeight="1" x14ac:dyDescent="0.2">
      <c r="A808" s="268">
        <v>38374</v>
      </c>
      <c r="B808" s="269" t="s">
        <v>5950</v>
      </c>
      <c r="C808" s="268" t="s">
        <v>155</v>
      </c>
      <c r="D808" s="267">
        <v>889.65</v>
      </c>
    </row>
    <row r="809" spans="1:4" ht="14.25" customHeight="1" x14ac:dyDescent="0.2">
      <c r="A809" s="268">
        <v>4513</v>
      </c>
      <c r="B809" s="269" t="s">
        <v>5951</v>
      </c>
      <c r="C809" s="268" t="s">
        <v>139</v>
      </c>
      <c r="D809" s="267">
        <v>5.73</v>
      </c>
    </row>
    <row r="810" spans="1:4" ht="14.25" customHeight="1" x14ac:dyDescent="0.2">
      <c r="A810" s="268">
        <v>20212</v>
      </c>
      <c r="B810" s="269" t="s">
        <v>5952</v>
      </c>
      <c r="C810" s="268" t="s">
        <v>139</v>
      </c>
      <c r="D810" s="267">
        <v>28.4</v>
      </c>
    </row>
    <row r="811" spans="1:4" ht="14.25" customHeight="1" x14ac:dyDescent="0.2">
      <c r="A811" s="268">
        <v>20209</v>
      </c>
      <c r="B811" s="269" t="s">
        <v>5953</v>
      </c>
      <c r="C811" s="268" t="s">
        <v>139</v>
      </c>
      <c r="D811" s="267">
        <v>33.92</v>
      </c>
    </row>
    <row r="812" spans="1:4" ht="14.25" customHeight="1" x14ac:dyDescent="0.2">
      <c r="A812" s="268">
        <v>4430</v>
      </c>
      <c r="B812" s="269" t="s">
        <v>5954</v>
      </c>
      <c r="C812" s="268" t="s">
        <v>139</v>
      </c>
      <c r="D812" s="267">
        <v>16.62</v>
      </c>
    </row>
    <row r="813" spans="1:4" ht="14.25" customHeight="1" x14ac:dyDescent="0.2">
      <c r="A813" s="268">
        <v>4433</v>
      </c>
      <c r="B813" s="269" t="s">
        <v>5955</v>
      </c>
      <c r="C813" s="268" t="s">
        <v>139</v>
      </c>
      <c r="D813" s="267">
        <v>32.5</v>
      </c>
    </row>
    <row r="814" spans="1:4" ht="14.25" customHeight="1" x14ac:dyDescent="0.2">
      <c r="A814" s="268">
        <v>4400</v>
      </c>
      <c r="B814" s="269" t="s">
        <v>5956</v>
      </c>
      <c r="C814" s="268" t="s">
        <v>139</v>
      </c>
      <c r="D814" s="267">
        <v>26.45</v>
      </c>
    </row>
    <row r="815" spans="1:4" ht="14.25" customHeight="1" x14ac:dyDescent="0.2">
      <c r="A815" s="268">
        <v>2729</v>
      </c>
      <c r="B815" s="269" t="s">
        <v>5957</v>
      </c>
      <c r="C815" s="268" t="s">
        <v>155</v>
      </c>
      <c r="D815" s="267">
        <v>29.92</v>
      </c>
    </row>
    <row r="816" spans="1:4" ht="14.25" customHeight="1" x14ac:dyDescent="0.2">
      <c r="A816" s="268">
        <v>37106</v>
      </c>
      <c r="B816" s="269" t="s">
        <v>5958</v>
      </c>
      <c r="C816" s="268" t="s">
        <v>155</v>
      </c>
      <c r="D816" s="267">
        <v>4929.7700000000004</v>
      </c>
    </row>
    <row r="817" spans="1:4" ht="14.25" customHeight="1" x14ac:dyDescent="0.2">
      <c r="A817" s="268">
        <v>11869</v>
      </c>
      <c r="B817" s="269" t="s">
        <v>5959</v>
      </c>
      <c r="C817" s="268" t="s">
        <v>155</v>
      </c>
      <c r="D817" s="267">
        <v>985.95</v>
      </c>
    </row>
    <row r="818" spans="1:4" ht="14.25" customHeight="1" x14ac:dyDescent="0.2">
      <c r="A818" s="268">
        <v>43981</v>
      </c>
      <c r="B818" s="269" t="s">
        <v>5960</v>
      </c>
      <c r="C818" s="268" t="s">
        <v>155</v>
      </c>
      <c r="D818" s="267">
        <v>7429.11</v>
      </c>
    </row>
    <row r="819" spans="1:4" ht="14.25" customHeight="1" x14ac:dyDescent="0.2">
      <c r="A819" s="268">
        <v>37104</v>
      </c>
      <c r="B819" s="269" t="s">
        <v>5961</v>
      </c>
      <c r="C819" s="268" t="s">
        <v>155</v>
      </c>
      <c r="D819" s="267">
        <v>1237.3900000000001</v>
      </c>
    </row>
    <row r="820" spans="1:4" ht="14.25" customHeight="1" x14ac:dyDescent="0.2">
      <c r="A820" s="268">
        <v>43982</v>
      </c>
      <c r="B820" s="269" t="s">
        <v>5962</v>
      </c>
      <c r="C820" s="268" t="s">
        <v>155</v>
      </c>
      <c r="D820" s="267">
        <v>11736.13</v>
      </c>
    </row>
    <row r="821" spans="1:4" ht="14.25" customHeight="1" x14ac:dyDescent="0.2">
      <c r="A821" s="268">
        <v>43978</v>
      </c>
      <c r="B821" s="269" t="s">
        <v>5963</v>
      </c>
      <c r="C821" s="268" t="s">
        <v>155</v>
      </c>
      <c r="D821" s="267">
        <v>1833.79</v>
      </c>
    </row>
    <row r="822" spans="1:4" ht="14.25" customHeight="1" x14ac:dyDescent="0.2">
      <c r="A822" s="268">
        <v>11871</v>
      </c>
      <c r="B822" s="269" t="s">
        <v>5964</v>
      </c>
      <c r="C822" s="268" t="s">
        <v>155</v>
      </c>
      <c r="D822" s="267">
        <v>459.6</v>
      </c>
    </row>
    <row r="823" spans="1:4" ht="14.25" customHeight="1" x14ac:dyDescent="0.2">
      <c r="A823" s="268">
        <v>37105</v>
      </c>
      <c r="B823" s="269" t="s">
        <v>5965</v>
      </c>
      <c r="C823" s="268" t="s">
        <v>155</v>
      </c>
      <c r="D823" s="267">
        <v>2827.91</v>
      </c>
    </row>
    <row r="824" spans="1:4" ht="14.25" customHeight="1" x14ac:dyDescent="0.2">
      <c r="A824" s="268">
        <v>43980</v>
      </c>
      <c r="B824" s="269" t="s">
        <v>5966</v>
      </c>
      <c r="C824" s="268" t="s">
        <v>155</v>
      </c>
      <c r="D824" s="267">
        <v>3521.86</v>
      </c>
    </row>
    <row r="825" spans="1:4" ht="14.25" customHeight="1" x14ac:dyDescent="0.2">
      <c r="A825" s="268">
        <v>43979</v>
      </c>
      <c r="B825" s="269" t="s">
        <v>5967</v>
      </c>
      <c r="C825" s="268" t="s">
        <v>155</v>
      </c>
      <c r="D825" s="267">
        <v>661.72</v>
      </c>
    </row>
    <row r="826" spans="1:4" ht="14.25" customHeight="1" x14ac:dyDescent="0.2">
      <c r="A826" s="268">
        <v>11868</v>
      </c>
      <c r="B826" s="269" t="s">
        <v>5968</v>
      </c>
      <c r="C826" s="268" t="s">
        <v>155</v>
      </c>
      <c r="D826" s="267">
        <v>639.95000000000005</v>
      </c>
    </row>
    <row r="827" spans="1:4" ht="14.25" customHeight="1" x14ac:dyDescent="0.2">
      <c r="A827" s="268">
        <v>34636</v>
      </c>
      <c r="B827" s="269" t="s">
        <v>5969</v>
      </c>
      <c r="C827" s="268" t="s">
        <v>155</v>
      </c>
      <c r="D827" s="267">
        <v>454.45</v>
      </c>
    </row>
    <row r="828" spans="1:4" ht="14.25" customHeight="1" x14ac:dyDescent="0.2">
      <c r="A828" s="268">
        <v>34639</v>
      </c>
      <c r="B828" s="269" t="s">
        <v>5970</v>
      </c>
      <c r="C828" s="268" t="s">
        <v>155</v>
      </c>
      <c r="D828" s="267">
        <v>1048.95</v>
      </c>
    </row>
    <row r="829" spans="1:4" ht="14.25" customHeight="1" x14ac:dyDescent="0.2">
      <c r="A829" s="268">
        <v>34640</v>
      </c>
      <c r="B829" s="269" t="s">
        <v>5971</v>
      </c>
      <c r="C829" s="268" t="s">
        <v>155</v>
      </c>
      <c r="D829" s="267">
        <v>1189.8699999999999</v>
      </c>
    </row>
    <row r="830" spans="1:4" ht="14.25" customHeight="1" x14ac:dyDescent="0.2">
      <c r="A830" s="268">
        <v>43977</v>
      </c>
      <c r="B830" s="269" t="s">
        <v>5972</v>
      </c>
      <c r="C830" s="268" t="s">
        <v>155</v>
      </c>
      <c r="D830" s="267">
        <v>2051.2600000000002</v>
      </c>
    </row>
    <row r="831" spans="1:4" ht="14.25" customHeight="1" x14ac:dyDescent="0.2">
      <c r="A831" s="268">
        <v>34637</v>
      </c>
      <c r="B831" s="269" t="s">
        <v>5973</v>
      </c>
      <c r="C831" s="268" t="s">
        <v>155</v>
      </c>
      <c r="D831" s="267">
        <v>274.82</v>
      </c>
    </row>
    <row r="832" spans="1:4" ht="14.25" customHeight="1" x14ac:dyDescent="0.2">
      <c r="A832" s="268">
        <v>34638</v>
      </c>
      <c r="B832" s="269" t="s">
        <v>5974</v>
      </c>
      <c r="C832" s="268" t="s">
        <v>155</v>
      </c>
      <c r="D832" s="267">
        <v>425.1</v>
      </c>
    </row>
    <row r="833" spans="1:4" ht="14.25" customHeight="1" x14ac:dyDescent="0.2">
      <c r="A833" s="268">
        <v>34641</v>
      </c>
      <c r="B833" s="269" t="s">
        <v>5975</v>
      </c>
      <c r="C833" s="268" t="s">
        <v>155</v>
      </c>
      <c r="D833" s="267">
        <v>124.93</v>
      </c>
    </row>
    <row r="834" spans="1:4" ht="14.25" customHeight="1" x14ac:dyDescent="0.2">
      <c r="A834" s="268">
        <v>43434</v>
      </c>
      <c r="B834" s="269" t="s">
        <v>5976</v>
      </c>
      <c r="C834" s="268" t="s">
        <v>155</v>
      </c>
      <c r="D834" s="267">
        <v>135.07</v>
      </c>
    </row>
    <row r="835" spans="1:4" ht="14.25" customHeight="1" x14ac:dyDescent="0.2">
      <c r="A835" s="268">
        <v>43435</v>
      </c>
      <c r="B835" s="269" t="s">
        <v>5977</v>
      </c>
      <c r="C835" s="268" t="s">
        <v>155</v>
      </c>
      <c r="D835" s="267">
        <v>247.63</v>
      </c>
    </row>
    <row r="836" spans="1:4" ht="14.25" customHeight="1" x14ac:dyDescent="0.2">
      <c r="A836" s="268">
        <v>43436</v>
      </c>
      <c r="B836" s="269" t="s">
        <v>5978</v>
      </c>
      <c r="C836" s="268" t="s">
        <v>155</v>
      </c>
      <c r="D836" s="267">
        <v>433.36</v>
      </c>
    </row>
    <row r="837" spans="1:4" ht="14.25" customHeight="1" x14ac:dyDescent="0.2">
      <c r="A837" s="268">
        <v>43437</v>
      </c>
      <c r="B837" s="269" t="s">
        <v>5979</v>
      </c>
      <c r="C837" s="268" t="s">
        <v>155</v>
      </c>
      <c r="D837" s="267">
        <v>785.68</v>
      </c>
    </row>
    <row r="838" spans="1:4" ht="14.25" customHeight="1" x14ac:dyDescent="0.2">
      <c r="A838" s="268">
        <v>43438</v>
      </c>
      <c r="B838" s="269" t="s">
        <v>5980</v>
      </c>
      <c r="C838" s="268" t="s">
        <v>155</v>
      </c>
      <c r="D838" s="267">
        <v>1407.03</v>
      </c>
    </row>
    <row r="839" spans="1:4" ht="14.25" customHeight="1" x14ac:dyDescent="0.2">
      <c r="A839" s="268">
        <v>41627</v>
      </c>
      <c r="B839" s="269" t="s">
        <v>5981</v>
      </c>
      <c r="C839" s="268" t="s">
        <v>155</v>
      </c>
      <c r="D839" s="267">
        <v>208.24</v>
      </c>
    </row>
    <row r="840" spans="1:4" ht="14.25" customHeight="1" x14ac:dyDescent="0.2">
      <c r="A840" s="268">
        <v>41628</v>
      </c>
      <c r="B840" s="269" t="s">
        <v>5982</v>
      </c>
      <c r="C840" s="268" t="s">
        <v>155</v>
      </c>
      <c r="D840" s="267">
        <v>382.71</v>
      </c>
    </row>
    <row r="841" spans="1:4" ht="14.25" customHeight="1" x14ac:dyDescent="0.2">
      <c r="A841" s="268">
        <v>41629</v>
      </c>
      <c r="B841" s="269" t="s">
        <v>5983</v>
      </c>
      <c r="C841" s="268" t="s">
        <v>155</v>
      </c>
      <c r="D841" s="267">
        <v>486.27</v>
      </c>
    </row>
    <row r="842" spans="1:4" ht="14.25" customHeight="1" x14ac:dyDescent="0.2">
      <c r="A842" s="268">
        <v>43429</v>
      </c>
      <c r="B842" s="269" t="s">
        <v>5984</v>
      </c>
      <c r="C842" s="268" t="s">
        <v>155</v>
      </c>
      <c r="D842" s="267">
        <v>107.74</v>
      </c>
    </row>
    <row r="843" spans="1:4" ht="14.25" customHeight="1" x14ac:dyDescent="0.2">
      <c r="A843" s="268">
        <v>43430</v>
      </c>
      <c r="B843" s="269" t="s">
        <v>5985</v>
      </c>
      <c r="C843" s="268" t="s">
        <v>155</v>
      </c>
      <c r="D843" s="267">
        <v>178.97</v>
      </c>
    </row>
    <row r="844" spans="1:4" ht="14.25" customHeight="1" x14ac:dyDescent="0.2">
      <c r="A844" s="268">
        <v>43431</v>
      </c>
      <c r="B844" s="269" t="s">
        <v>5986</v>
      </c>
      <c r="C844" s="268" t="s">
        <v>155</v>
      </c>
      <c r="D844" s="267">
        <v>346.69</v>
      </c>
    </row>
    <row r="845" spans="1:4" ht="14.25" customHeight="1" x14ac:dyDescent="0.2">
      <c r="A845" s="268">
        <v>43432</v>
      </c>
      <c r="B845" s="269" t="s">
        <v>5987</v>
      </c>
      <c r="C845" s="268" t="s">
        <v>155</v>
      </c>
      <c r="D845" s="267">
        <v>720.4</v>
      </c>
    </row>
    <row r="846" spans="1:4" ht="14.25" customHeight="1" x14ac:dyDescent="0.2">
      <c r="A846" s="268">
        <v>43433</v>
      </c>
      <c r="B846" s="269" t="s">
        <v>5988</v>
      </c>
      <c r="C846" s="268" t="s">
        <v>155</v>
      </c>
      <c r="D846" s="267">
        <v>1135.76</v>
      </c>
    </row>
    <row r="847" spans="1:4" ht="14.25" customHeight="1" x14ac:dyDescent="0.2">
      <c r="A847" s="268">
        <v>43094</v>
      </c>
      <c r="B847" s="269" t="s">
        <v>5989</v>
      </c>
      <c r="C847" s="268" t="s">
        <v>155</v>
      </c>
      <c r="D847" s="267">
        <v>243.2</v>
      </c>
    </row>
    <row r="848" spans="1:4" ht="14.25" customHeight="1" x14ac:dyDescent="0.2">
      <c r="A848" s="268">
        <v>43093</v>
      </c>
      <c r="B848" s="269" t="s">
        <v>5990</v>
      </c>
      <c r="C848" s="268" t="s">
        <v>155</v>
      </c>
      <c r="D848" s="267">
        <v>258.45</v>
      </c>
    </row>
    <row r="849" spans="1:4" ht="14.25" customHeight="1" x14ac:dyDescent="0.2">
      <c r="A849" s="268">
        <v>11694</v>
      </c>
      <c r="B849" s="269" t="s">
        <v>5991</v>
      </c>
      <c r="C849" s="268" t="s">
        <v>155</v>
      </c>
      <c r="D849" s="267">
        <v>1105.26</v>
      </c>
    </row>
    <row r="850" spans="1:4" ht="14.25" customHeight="1" x14ac:dyDescent="0.2">
      <c r="A850" s="268">
        <v>1030</v>
      </c>
      <c r="B850" s="269" t="s">
        <v>5992</v>
      </c>
      <c r="C850" s="268" t="s">
        <v>155</v>
      </c>
      <c r="D850" s="267">
        <v>50</v>
      </c>
    </row>
    <row r="851" spans="1:4" ht="14.25" customHeight="1" x14ac:dyDescent="0.2">
      <c r="A851" s="268">
        <v>11881</v>
      </c>
      <c r="B851" s="269" t="s">
        <v>5993</v>
      </c>
      <c r="C851" s="268" t="s">
        <v>155</v>
      </c>
      <c r="D851" s="267">
        <v>191.35</v>
      </c>
    </row>
    <row r="852" spans="1:4" ht="14.25" customHeight="1" x14ac:dyDescent="0.2">
      <c r="A852" s="268">
        <v>35277</v>
      </c>
      <c r="B852" s="269" t="s">
        <v>5994</v>
      </c>
      <c r="C852" s="268" t="s">
        <v>155</v>
      </c>
      <c r="D852" s="267">
        <v>400.25</v>
      </c>
    </row>
    <row r="853" spans="1:4" ht="14.25" customHeight="1" x14ac:dyDescent="0.2">
      <c r="A853" s="268">
        <v>10521</v>
      </c>
      <c r="B853" s="269" t="s">
        <v>5995</v>
      </c>
      <c r="C853" s="268" t="s">
        <v>155</v>
      </c>
      <c r="D853" s="267">
        <v>403.25</v>
      </c>
    </row>
    <row r="854" spans="1:4" ht="14.25" customHeight="1" x14ac:dyDescent="0.2">
      <c r="A854" s="268">
        <v>10885</v>
      </c>
      <c r="B854" s="269" t="s">
        <v>5996</v>
      </c>
      <c r="C854" s="268" t="s">
        <v>155</v>
      </c>
      <c r="D854" s="267">
        <v>510.07</v>
      </c>
    </row>
    <row r="855" spans="1:4" ht="14.25" customHeight="1" x14ac:dyDescent="0.2">
      <c r="A855" s="268">
        <v>20962</v>
      </c>
      <c r="B855" s="269" t="s">
        <v>5997</v>
      </c>
      <c r="C855" s="268" t="s">
        <v>155</v>
      </c>
      <c r="D855" s="267">
        <v>422.46</v>
      </c>
    </row>
    <row r="856" spans="1:4" ht="14.25" customHeight="1" x14ac:dyDescent="0.2">
      <c r="A856" s="268">
        <v>20963</v>
      </c>
      <c r="B856" s="269" t="s">
        <v>5998</v>
      </c>
      <c r="C856" s="268" t="s">
        <v>155</v>
      </c>
      <c r="D856" s="267">
        <v>516.07000000000005</v>
      </c>
    </row>
    <row r="857" spans="1:4" ht="14.25" customHeight="1" x14ac:dyDescent="0.2">
      <c r="A857" s="268">
        <v>34643</v>
      </c>
      <c r="B857" s="269" t="s">
        <v>5999</v>
      </c>
      <c r="C857" s="268" t="s">
        <v>155</v>
      </c>
      <c r="D857" s="267">
        <v>46.09</v>
      </c>
    </row>
    <row r="858" spans="1:4" ht="14.25" customHeight="1" x14ac:dyDescent="0.2">
      <c r="A858" s="268">
        <v>41480</v>
      </c>
      <c r="B858" s="269" t="s">
        <v>6000</v>
      </c>
      <c r="C858" s="268" t="s">
        <v>155</v>
      </c>
      <c r="D858" s="267">
        <v>53.44</v>
      </c>
    </row>
    <row r="859" spans="1:4" ht="14.25" customHeight="1" x14ac:dyDescent="0.2">
      <c r="A859" s="268">
        <v>41474</v>
      </c>
      <c r="B859" s="269" t="s">
        <v>6001</v>
      </c>
      <c r="C859" s="268" t="s">
        <v>155</v>
      </c>
      <c r="D859" s="267">
        <v>85.37</v>
      </c>
    </row>
    <row r="860" spans="1:4" ht="14.25" customHeight="1" x14ac:dyDescent="0.2">
      <c r="A860" s="268">
        <v>41475</v>
      </c>
      <c r="B860" s="269" t="s">
        <v>6002</v>
      </c>
      <c r="C860" s="268" t="s">
        <v>155</v>
      </c>
      <c r="D860" s="267">
        <v>72.84</v>
      </c>
    </row>
    <row r="861" spans="1:4" ht="14.25" customHeight="1" x14ac:dyDescent="0.2">
      <c r="A861" s="268">
        <v>41476</v>
      </c>
      <c r="B861" s="269" t="s">
        <v>6003</v>
      </c>
      <c r="C861" s="268" t="s">
        <v>155</v>
      </c>
      <c r="D861" s="267">
        <v>159.5</v>
      </c>
    </row>
    <row r="862" spans="1:4" ht="14.25" customHeight="1" x14ac:dyDescent="0.2">
      <c r="A862" s="268">
        <v>2555</v>
      </c>
      <c r="B862" s="269" t="s">
        <v>6004</v>
      </c>
      <c r="C862" s="268" t="s">
        <v>155</v>
      </c>
      <c r="D862" s="267">
        <v>1.29</v>
      </c>
    </row>
    <row r="863" spans="1:4" ht="14.25" customHeight="1" x14ac:dyDescent="0.2">
      <c r="A863" s="268">
        <v>2556</v>
      </c>
      <c r="B863" s="269" t="s">
        <v>6005</v>
      </c>
      <c r="C863" s="268" t="s">
        <v>155</v>
      </c>
      <c r="D863" s="267">
        <v>1.33</v>
      </c>
    </row>
    <row r="864" spans="1:4" ht="14.25" customHeight="1" x14ac:dyDescent="0.2">
      <c r="A864" s="268">
        <v>2557</v>
      </c>
      <c r="B864" s="269" t="s">
        <v>6006</v>
      </c>
      <c r="C864" s="268" t="s">
        <v>155</v>
      </c>
      <c r="D864" s="267">
        <v>2.82</v>
      </c>
    </row>
    <row r="865" spans="1:4" ht="14.25" customHeight="1" x14ac:dyDescent="0.2">
      <c r="A865" s="268">
        <v>10569</v>
      </c>
      <c r="B865" s="269" t="s">
        <v>6007</v>
      </c>
      <c r="C865" s="268" t="s">
        <v>155</v>
      </c>
      <c r="D865" s="267">
        <v>2.82</v>
      </c>
    </row>
    <row r="866" spans="1:4" ht="14.25" customHeight="1" x14ac:dyDescent="0.2">
      <c r="A866" s="268">
        <v>39810</v>
      </c>
      <c r="B866" s="269" t="s">
        <v>6008</v>
      </c>
      <c r="C866" s="268" t="s">
        <v>155</v>
      </c>
      <c r="D866" s="267">
        <v>32.82</v>
      </c>
    </row>
    <row r="867" spans="1:4" ht="14.25" customHeight="1" x14ac:dyDescent="0.2">
      <c r="A867" s="268">
        <v>39811</v>
      </c>
      <c r="B867" s="269" t="s">
        <v>6009</v>
      </c>
      <c r="C867" s="268" t="s">
        <v>155</v>
      </c>
      <c r="D867" s="267">
        <v>40.14</v>
      </c>
    </row>
    <row r="868" spans="1:4" ht="14.25" customHeight="1" x14ac:dyDescent="0.2">
      <c r="A868" s="268">
        <v>39812</v>
      </c>
      <c r="B868" s="269" t="s">
        <v>6010</v>
      </c>
      <c r="C868" s="268" t="s">
        <v>155</v>
      </c>
      <c r="D868" s="267">
        <v>66.010000000000005</v>
      </c>
    </row>
    <row r="869" spans="1:4" ht="14.25" customHeight="1" x14ac:dyDescent="0.2">
      <c r="A869" s="268">
        <v>43096</v>
      </c>
      <c r="B869" s="269" t="s">
        <v>6011</v>
      </c>
      <c r="C869" s="268" t="s">
        <v>155</v>
      </c>
      <c r="D869" s="267">
        <v>218.8</v>
      </c>
    </row>
    <row r="870" spans="1:4" ht="14.25" customHeight="1" x14ac:dyDescent="0.2">
      <c r="A870" s="268">
        <v>43102</v>
      </c>
      <c r="B870" s="269" t="s">
        <v>6012</v>
      </c>
      <c r="C870" s="268" t="s">
        <v>155</v>
      </c>
      <c r="D870" s="267">
        <v>133.04</v>
      </c>
    </row>
    <row r="871" spans="1:4" ht="14.25" customHeight="1" x14ac:dyDescent="0.2">
      <c r="A871" s="268">
        <v>43103</v>
      </c>
      <c r="B871" s="269" t="s">
        <v>6013</v>
      </c>
      <c r="C871" s="268" t="s">
        <v>155</v>
      </c>
      <c r="D871" s="267">
        <v>195.91</v>
      </c>
    </row>
    <row r="872" spans="1:4" ht="14.25" customHeight="1" x14ac:dyDescent="0.2">
      <c r="A872" s="268">
        <v>43098</v>
      </c>
      <c r="B872" s="269" t="s">
        <v>6014</v>
      </c>
      <c r="C872" s="268" t="s">
        <v>155</v>
      </c>
      <c r="D872" s="267">
        <v>74.11</v>
      </c>
    </row>
    <row r="873" spans="1:4" ht="14.25" customHeight="1" x14ac:dyDescent="0.2">
      <c r="A873" s="268">
        <v>43097</v>
      </c>
      <c r="B873" s="269" t="s">
        <v>6015</v>
      </c>
      <c r="C873" s="268" t="s">
        <v>155</v>
      </c>
      <c r="D873" s="267">
        <v>43.91</v>
      </c>
    </row>
    <row r="874" spans="1:4" ht="14.25" customHeight="1" x14ac:dyDescent="0.2">
      <c r="A874" s="268">
        <v>43104</v>
      </c>
      <c r="B874" s="269" t="s">
        <v>6016</v>
      </c>
      <c r="C874" s="268" t="s">
        <v>155</v>
      </c>
      <c r="D874" s="267">
        <v>519.41</v>
      </c>
    </row>
    <row r="875" spans="1:4" ht="14.25" customHeight="1" x14ac:dyDescent="0.2">
      <c r="A875" s="268">
        <v>39771</v>
      </c>
      <c r="B875" s="269" t="s">
        <v>6017</v>
      </c>
      <c r="C875" s="268" t="s">
        <v>155</v>
      </c>
      <c r="D875" s="267">
        <v>27.09</v>
      </c>
    </row>
    <row r="876" spans="1:4" ht="14.25" customHeight="1" x14ac:dyDescent="0.2">
      <c r="A876" s="268">
        <v>39772</v>
      </c>
      <c r="B876" s="269" t="s">
        <v>6018</v>
      </c>
      <c r="C876" s="268" t="s">
        <v>155</v>
      </c>
      <c r="D876" s="267">
        <v>53.26</v>
      </c>
    </row>
    <row r="877" spans="1:4" ht="14.25" customHeight="1" x14ac:dyDescent="0.2">
      <c r="A877" s="268">
        <v>39773</v>
      </c>
      <c r="B877" s="269" t="s">
        <v>6019</v>
      </c>
      <c r="C877" s="268" t="s">
        <v>155</v>
      </c>
      <c r="D877" s="267">
        <v>85.6</v>
      </c>
    </row>
    <row r="878" spans="1:4" ht="14.25" customHeight="1" x14ac:dyDescent="0.2">
      <c r="A878" s="268">
        <v>39774</v>
      </c>
      <c r="B878" s="269" t="s">
        <v>6020</v>
      </c>
      <c r="C878" s="268" t="s">
        <v>155</v>
      </c>
      <c r="D878" s="267">
        <v>128.04</v>
      </c>
    </row>
    <row r="879" spans="1:4" ht="14.25" customHeight="1" x14ac:dyDescent="0.2">
      <c r="A879" s="268">
        <v>39775</v>
      </c>
      <c r="B879" s="269" t="s">
        <v>6021</v>
      </c>
      <c r="C879" s="268" t="s">
        <v>155</v>
      </c>
      <c r="D879" s="267">
        <v>170.89</v>
      </c>
    </row>
    <row r="880" spans="1:4" ht="14.25" customHeight="1" x14ac:dyDescent="0.2">
      <c r="A880" s="268">
        <v>39776</v>
      </c>
      <c r="B880" s="269" t="s">
        <v>6022</v>
      </c>
      <c r="C880" s="268" t="s">
        <v>155</v>
      </c>
      <c r="D880" s="267">
        <v>206.52</v>
      </c>
    </row>
    <row r="881" spans="1:4" ht="14.25" customHeight="1" x14ac:dyDescent="0.2">
      <c r="A881" s="268">
        <v>39777</v>
      </c>
      <c r="B881" s="269" t="s">
        <v>6023</v>
      </c>
      <c r="C881" s="268" t="s">
        <v>155</v>
      </c>
      <c r="D881" s="267">
        <v>261.76</v>
      </c>
    </row>
    <row r="882" spans="1:4" ht="14.25" customHeight="1" x14ac:dyDescent="0.2">
      <c r="A882" s="268">
        <v>20254</v>
      </c>
      <c r="B882" s="269" t="s">
        <v>6024</v>
      </c>
      <c r="C882" s="268" t="s">
        <v>155</v>
      </c>
      <c r="D882" s="267">
        <v>19</v>
      </c>
    </row>
    <row r="883" spans="1:4" ht="14.25" customHeight="1" x14ac:dyDescent="0.2">
      <c r="A883" s="268">
        <v>20253</v>
      </c>
      <c r="B883" s="269" t="s">
        <v>6025</v>
      </c>
      <c r="C883" s="268" t="s">
        <v>155</v>
      </c>
      <c r="D883" s="267">
        <v>62.39</v>
      </c>
    </row>
    <row r="884" spans="1:4" ht="14.25" customHeight="1" x14ac:dyDescent="0.2">
      <c r="A884" s="268">
        <v>1872</v>
      </c>
      <c r="B884" s="269" t="s">
        <v>6026</v>
      </c>
      <c r="C884" s="268" t="s">
        <v>155</v>
      </c>
      <c r="D884" s="267">
        <v>1.93</v>
      </c>
    </row>
    <row r="885" spans="1:4" ht="14.25" customHeight="1" x14ac:dyDescent="0.2">
      <c r="A885" s="268">
        <v>1873</v>
      </c>
      <c r="B885" s="269" t="s">
        <v>6027</v>
      </c>
      <c r="C885" s="268" t="s">
        <v>155</v>
      </c>
      <c r="D885" s="267">
        <v>3.84</v>
      </c>
    </row>
    <row r="886" spans="1:4" ht="14.25" customHeight="1" x14ac:dyDescent="0.2">
      <c r="A886" s="268">
        <v>14055</v>
      </c>
      <c r="B886" s="269" t="s">
        <v>6028</v>
      </c>
      <c r="C886" s="268" t="s">
        <v>155</v>
      </c>
      <c r="D886" s="267">
        <v>570.12</v>
      </c>
    </row>
    <row r="887" spans="1:4" ht="14.25" customHeight="1" x14ac:dyDescent="0.2">
      <c r="A887" s="268">
        <v>11247</v>
      </c>
      <c r="B887" s="269" t="s">
        <v>6029</v>
      </c>
      <c r="C887" s="268" t="s">
        <v>155</v>
      </c>
      <c r="D887" s="267">
        <v>1199.6600000000001</v>
      </c>
    </row>
    <row r="888" spans="1:4" ht="14.25" customHeight="1" x14ac:dyDescent="0.2">
      <c r="A888" s="268">
        <v>11250</v>
      </c>
      <c r="B888" s="269" t="s">
        <v>6030</v>
      </c>
      <c r="C888" s="268" t="s">
        <v>155</v>
      </c>
      <c r="D888" s="267">
        <v>51.65</v>
      </c>
    </row>
    <row r="889" spans="1:4" ht="14.25" customHeight="1" x14ac:dyDescent="0.2">
      <c r="A889" s="268">
        <v>11249</v>
      </c>
      <c r="B889" s="269" t="s">
        <v>6031</v>
      </c>
      <c r="C889" s="268" t="s">
        <v>155</v>
      </c>
      <c r="D889" s="267">
        <v>2343.37</v>
      </c>
    </row>
    <row r="890" spans="1:4" ht="14.25" customHeight="1" x14ac:dyDescent="0.2">
      <c r="A890" s="268">
        <v>11251</v>
      </c>
      <c r="B890" s="269" t="s">
        <v>6032</v>
      </c>
      <c r="C890" s="268" t="s">
        <v>155</v>
      </c>
      <c r="D890" s="267">
        <v>114.4</v>
      </c>
    </row>
    <row r="891" spans="1:4" ht="14.25" customHeight="1" x14ac:dyDescent="0.2">
      <c r="A891" s="268">
        <v>11253</v>
      </c>
      <c r="B891" s="269" t="s">
        <v>6033</v>
      </c>
      <c r="C891" s="268" t="s">
        <v>155</v>
      </c>
      <c r="D891" s="267">
        <v>189.57</v>
      </c>
    </row>
    <row r="892" spans="1:4" ht="14.25" customHeight="1" x14ac:dyDescent="0.2">
      <c r="A892" s="268">
        <v>11255</v>
      </c>
      <c r="B892" s="269" t="s">
        <v>6034</v>
      </c>
      <c r="C892" s="268" t="s">
        <v>155</v>
      </c>
      <c r="D892" s="267">
        <v>283.41000000000003</v>
      </c>
    </row>
    <row r="893" spans="1:4" ht="14.25" customHeight="1" x14ac:dyDescent="0.2">
      <c r="A893" s="268">
        <v>11256</v>
      </c>
      <c r="B893" s="269" t="s">
        <v>6035</v>
      </c>
      <c r="C893" s="268" t="s">
        <v>155</v>
      </c>
      <c r="D893" s="267">
        <v>355</v>
      </c>
    </row>
    <row r="894" spans="1:4" ht="14.25" customHeight="1" x14ac:dyDescent="0.2">
      <c r="A894" s="268">
        <v>39693</v>
      </c>
      <c r="B894" s="269" t="s">
        <v>6036</v>
      </c>
      <c r="C894" s="268" t="s">
        <v>155</v>
      </c>
      <c r="D894" s="267">
        <v>2229.58</v>
      </c>
    </row>
    <row r="895" spans="1:4" ht="14.25" customHeight="1" x14ac:dyDescent="0.2">
      <c r="A895" s="268">
        <v>39692</v>
      </c>
      <c r="B895" s="269" t="s">
        <v>6037</v>
      </c>
      <c r="C895" s="268" t="s">
        <v>155</v>
      </c>
      <c r="D895" s="267">
        <v>713.41</v>
      </c>
    </row>
    <row r="896" spans="1:4" ht="14.25" customHeight="1" x14ac:dyDescent="0.2">
      <c r="A896" s="268">
        <v>1062</v>
      </c>
      <c r="B896" s="269" t="s">
        <v>6038</v>
      </c>
      <c r="C896" s="268" t="s">
        <v>155</v>
      </c>
      <c r="D896" s="267">
        <v>226.09</v>
      </c>
    </row>
    <row r="897" spans="1:4" ht="14.25" customHeight="1" x14ac:dyDescent="0.2">
      <c r="A897" s="268">
        <v>39686</v>
      </c>
      <c r="B897" s="269" t="s">
        <v>6039</v>
      </c>
      <c r="C897" s="268" t="s">
        <v>155</v>
      </c>
      <c r="D897" s="267">
        <v>366.09</v>
      </c>
    </row>
    <row r="898" spans="1:4" ht="14.25" customHeight="1" x14ac:dyDescent="0.2">
      <c r="A898" s="268">
        <v>43095</v>
      </c>
      <c r="B898" s="269" t="s">
        <v>6040</v>
      </c>
      <c r="C898" s="268" t="s">
        <v>155</v>
      </c>
      <c r="D898" s="267">
        <v>144.18</v>
      </c>
    </row>
    <row r="899" spans="1:4" ht="14.25" customHeight="1" x14ac:dyDescent="0.2">
      <c r="A899" s="268">
        <v>1871</v>
      </c>
      <c r="B899" s="269" t="s">
        <v>6041</v>
      </c>
      <c r="C899" s="268" t="s">
        <v>155</v>
      </c>
      <c r="D899" s="267">
        <v>3.45</v>
      </c>
    </row>
    <row r="900" spans="1:4" ht="14.25" customHeight="1" x14ac:dyDescent="0.2">
      <c r="A900" s="268">
        <v>12001</v>
      </c>
      <c r="B900" s="269" t="s">
        <v>6042</v>
      </c>
      <c r="C900" s="268" t="s">
        <v>155</v>
      </c>
      <c r="D900" s="267">
        <v>4.99</v>
      </c>
    </row>
    <row r="901" spans="1:4" ht="14.25" customHeight="1" x14ac:dyDescent="0.2">
      <c r="A901" s="268">
        <v>11882</v>
      </c>
      <c r="B901" s="269" t="s">
        <v>6043</v>
      </c>
      <c r="C901" s="268" t="s">
        <v>155</v>
      </c>
      <c r="D901" s="267">
        <v>137.32</v>
      </c>
    </row>
    <row r="902" spans="1:4" ht="14.25" customHeight="1" x14ac:dyDescent="0.2">
      <c r="A902" s="268">
        <v>1068</v>
      </c>
      <c r="B902" s="269" t="s">
        <v>6044</v>
      </c>
      <c r="C902" s="268" t="s">
        <v>155</v>
      </c>
      <c r="D902" s="267">
        <v>1491.32</v>
      </c>
    </row>
    <row r="903" spans="1:4" ht="14.25" customHeight="1" x14ac:dyDescent="0.2">
      <c r="A903" s="268">
        <v>39690</v>
      </c>
      <c r="B903" s="269" t="s">
        <v>6045</v>
      </c>
      <c r="C903" s="268" t="s">
        <v>155</v>
      </c>
      <c r="D903" s="267">
        <v>2501.94</v>
      </c>
    </row>
    <row r="904" spans="1:4" ht="14.25" customHeight="1" x14ac:dyDescent="0.2">
      <c r="A904" s="268">
        <v>39691</v>
      </c>
      <c r="B904" s="269" t="s">
        <v>6046</v>
      </c>
      <c r="C904" s="268" t="s">
        <v>155</v>
      </c>
      <c r="D904" s="267">
        <v>3146.74</v>
      </c>
    </row>
    <row r="905" spans="1:4" ht="14.25" customHeight="1" x14ac:dyDescent="0.2">
      <c r="A905" s="268">
        <v>39808</v>
      </c>
      <c r="B905" s="269" t="s">
        <v>6047</v>
      </c>
      <c r="C905" s="268" t="s">
        <v>155</v>
      </c>
      <c r="D905" s="267">
        <v>75.27</v>
      </c>
    </row>
    <row r="906" spans="1:4" ht="14.25" customHeight="1" x14ac:dyDescent="0.2">
      <c r="A906" s="268">
        <v>39809</v>
      </c>
      <c r="B906" s="269" t="s">
        <v>6048</v>
      </c>
      <c r="C906" s="268" t="s">
        <v>155</v>
      </c>
      <c r="D906" s="267">
        <v>178.54</v>
      </c>
    </row>
    <row r="907" spans="1:4" ht="14.25" customHeight="1" x14ac:dyDescent="0.2">
      <c r="A907" s="268">
        <v>43439</v>
      </c>
      <c r="B907" s="269" t="s">
        <v>6049</v>
      </c>
      <c r="C907" s="268" t="s">
        <v>155</v>
      </c>
      <c r="D907" s="267">
        <v>630.35</v>
      </c>
    </row>
    <row r="908" spans="1:4" ht="14.25" customHeight="1" x14ac:dyDescent="0.2">
      <c r="A908" s="268">
        <v>5103</v>
      </c>
      <c r="B908" s="269" t="s">
        <v>6050</v>
      </c>
      <c r="C908" s="268" t="s">
        <v>155</v>
      </c>
      <c r="D908" s="267">
        <v>25.34</v>
      </c>
    </row>
    <row r="909" spans="1:4" ht="14.25" customHeight="1" x14ac:dyDescent="0.2">
      <c r="A909" s="268">
        <v>11880</v>
      </c>
      <c r="B909" s="269" t="s">
        <v>6051</v>
      </c>
      <c r="C909" s="268" t="s">
        <v>155</v>
      </c>
      <c r="D909" s="267">
        <v>106.57</v>
      </c>
    </row>
    <row r="910" spans="1:4" ht="14.25" customHeight="1" x14ac:dyDescent="0.2">
      <c r="A910" s="268">
        <v>11714</v>
      </c>
      <c r="B910" s="269" t="s">
        <v>6052</v>
      </c>
      <c r="C910" s="268" t="s">
        <v>155</v>
      </c>
      <c r="D910" s="267">
        <v>72.599999999999994</v>
      </c>
    </row>
    <row r="911" spans="1:4" ht="14.25" customHeight="1" x14ac:dyDescent="0.2">
      <c r="A911" s="268">
        <v>11712</v>
      </c>
      <c r="B911" s="269" t="s">
        <v>6053</v>
      </c>
      <c r="C911" s="268" t="s">
        <v>155</v>
      </c>
      <c r="D911" s="267">
        <v>47.41</v>
      </c>
    </row>
    <row r="912" spans="1:4" ht="14.25" customHeight="1" x14ac:dyDescent="0.2">
      <c r="A912" s="268">
        <v>11717</v>
      </c>
      <c r="B912" s="269" t="s">
        <v>6054</v>
      </c>
      <c r="C912" s="268" t="s">
        <v>155</v>
      </c>
      <c r="D912" s="267">
        <v>57.15</v>
      </c>
    </row>
    <row r="913" spans="1:4" ht="14.25" customHeight="1" x14ac:dyDescent="0.2">
      <c r="A913" s="268">
        <v>1106</v>
      </c>
      <c r="B913" s="269" t="s">
        <v>6055</v>
      </c>
      <c r="C913" s="268" t="s">
        <v>477</v>
      </c>
      <c r="D913" s="267">
        <v>1.1299999999999999</v>
      </c>
    </row>
    <row r="914" spans="1:4" ht="14.25" customHeight="1" x14ac:dyDescent="0.2">
      <c r="A914" s="268">
        <v>11161</v>
      </c>
      <c r="B914" s="269" t="s">
        <v>6056</v>
      </c>
      <c r="C914" s="268" t="s">
        <v>477</v>
      </c>
      <c r="D914" s="267">
        <v>1.89</v>
      </c>
    </row>
    <row r="915" spans="1:4" ht="14.25" customHeight="1" x14ac:dyDescent="0.2">
      <c r="A915" s="268">
        <v>1107</v>
      </c>
      <c r="B915" s="269" t="s">
        <v>6057</v>
      </c>
      <c r="C915" s="268" t="s">
        <v>477</v>
      </c>
      <c r="D915" s="267">
        <v>0.96</v>
      </c>
    </row>
    <row r="916" spans="1:4" ht="14.25" customHeight="1" x14ac:dyDescent="0.2">
      <c r="A916" s="268">
        <v>44479</v>
      </c>
      <c r="B916" s="269" t="s">
        <v>6058</v>
      </c>
      <c r="C916" s="268" t="s">
        <v>477</v>
      </c>
      <c r="D916" s="267">
        <v>0.12</v>
      </c>
    </row>
    <row r="917" spans="1:4" ht="14.25" customHeight="1" x14ac:dyDescent="0.2">
      <c r="A917" s="268">
        <v>4759</v>
      </c>
      <c r="B917" s="269" t="s">
        <v>6059</v>
      </c>
      <c r="C917" s="268" t="s">
        <v>20</v>
      </c>
      <c r="D917" s="267">
        <v>24.08</v>
      </c>
    </row>
    <row r="918" spans="1:4" ht="14.25" customHeight="1" x14ac:dyDescent="0.2">
      <c r="A918" s="268">
        <v>41068</v>
      </c>
      <c r="B918" s="269" t="s">
        <v>6060</v>
      </c>
      <c r="C918" s="268" t="s">
        <v>130</v>
      </c>
      <c r="D918" s="267">
        <v>4222.99</v>
      </c>
    </row>
    <row r="919" spans="1:4" ht="14.25" customHeight="1" x14ac:dyDescent="0.2">
      <c r="A919" s="268">
        <v>12618</v>
      </c>
      <c r="B919" s="269" t="s">
        <v>6061</v>
      </c>
      <c r="C919" s="268" t="s">
        <v>155</v>
      </c>
      <c r="D919" s="267">
        <v>200.54</v>
      </c>
    </row>
    <row r="920" spans="1:4" ht="14.25" customHeight="1" x14ac:dyDescent="0.2">
      <c r="A920" s="268">
        <v>1108</v>
      </c>
      <c r="B920" s="269" t="s">
        <v>6062</v>
      </c>
      <c r="C920" s="268" t="s">
        <v>139</v>
      </c>
      <c r="D920" s="267">
        <v>24.32</v>
      </c>
    </row>
    <row r="921" spans="1:4" ht="14.25" customHeight="1" x14ac:dyDescent="0.2">
      <c r="A921" s="268">
        <v>1117</v>
      </c>
      <c r="B921" s="269" t="s">
        <v>6063</v>
      </c>
      <c r="C921" s="268" t="s">
        <v>139</v>
      </c>
      <c r="D921" s="267">
        <v>24.51</v>
      </c>
    </row>
    <row r="922" spans="1:4" ht="14.25" customHeight="1" x14ac:dyDescent="0.2">
      <c r="A922" s="268">
        <v>1118</v>
      </c>
      <c r="B922" s="269" t="s">
        <v>6064</v>
      </c>
      <c r="C922" s="268" t="s">
        <v>139</v>
      </c>
      <c r="D922" s="267">
        <v>28.97</v>
      </c>
    </row>
    <row r="923" spans="1:4" ht="14.25" customHeight="1" x14ac:dyDescent="0.2">
      <c r="A923" s="268">
        <v>1110</v>
      </c>
      <c r="B923" s="269" t="s">
        <v>6065</v>
      </c>
      <c r="C923" s="268" t="s">
        <v>139</v>
      </c>
      <c r="D923" s="267">
        <v>28.97</v>
      </c>
    </row>
    <row r="924" spans="1:4" ht="14.25" customHeight="1" x14ac:dyDescent="0.2">
      <c r="A924" s="268">
        <v>40784</v>
      </c>
      <c r="B924" s="269" t="s">
        <v>6066</v>
      </c>
      <c r="C924" s="268" t="s">
        <v>139</v>
      </c>
      <c r="D924" s="267">
        <v>79.900000000000006</v>
      </c>
    </row>
    <row r="925" spans="1:4" ht="14.25" customHeight="1" x14ac:dyDescent="0.2">
      <c r="A925" s="268">
        <v>40782</v>
      </c>
      <c r="B925" s="269" t="s">
        <v>6067</v>
      </c>
      <c r="C925" s="268" t="s">
        <v>139</v>
      </c>
      <c r="D925" s="267">
        <v>31.35</v>
      </c>
    </row>
    <row r="926" spans="1:4" ht="14.25" customHeight="1" x14ac:dyDescent="0.2">
      <c r="A926" s="268">
        <v>40783</v>
      </c>
      <c r="B926" s="269" t="s">
        <v>6068</v>
      </c>
      <c r="C926" s="268" t="s">
        <v>139</v>
      </c>
      <c r="D926" s="267">
        <v>40.840000000000003</v>
      </c>
    </row>
    <row r="927" spans="1:4" ht="14.25" customHeight="1" x14ac:dyDescent="0.2">
      <c r="A927" s="268">
        <v>1109</v>
      </c>
      <c r="B927" s="269" t="s">
        <v>6069</v>
      </c>
      <c r="C927" s="268" t="s">
        <v>139</v>
      </c>
      <c r="D927" s="267">
        <v>24.32</v>
      </c>
    </row>
    <row r="928" spans="1:4" ht="14.25" customHeight="1" x14ac:dyDescent="0.2">
      <c r="A928" s="268">
        <v>1119</v>
      </c>
      <c r="B928" s="269" t="s">
        <v>6070</v>
      </c>
      <c r="C928" s="268" t="s">
        <v>139</v>
      </c>
      <c r="D928" s="267">
        <v>15.67</v>
      </c>
    </row>
    <row r="929" spans="1:4" ht="14.25" customHeight="1" x14ac:dyDescent="0.2">
      <c r="A929" s="268">
        <v>13115</v>
      </c>
      <c r="B929" s="269" t="s">
        <v>6071</v>
      </c>
      <c r="C929" s="268" t="s">
        <v>139</v>
      </c>
      <c r="D929" s="267">
        <v>29.73</v>
      </c>
    </row>
    <row r="930" spans="1:4" ht="14.25" customHeight="1" x14ac:dyDescent="0.2">
      <c r="A930" s="268">
        <v>10541</v>
      </c>
      <c r="B930" s="269" t="s">
        <v>6072</v>
      </c>
      <c r="C930" s="268" t="s">
        <v>139</v>
      </c>
      <c r="D930" s="267">
        <v>36.33</v>
      </c>
    </row>
    <row r="931" spans="1:4" ht="14.25" customHeight="1" x14ac:dyDescent="0.2">
      <c r="A931" s="268">
        <v>10542</v>
      </c>
      <c r="B931" s="269" t="s">
        <v>6073</v>
      </c>
      <c r="C931" s="268" t="s">
        <v>139</v>
      </c>
      <c r="D931" s="267">
        <v>47.51</v>
      </c>
    </row>
    <row r="932" spans="1:4" ht="14.25" customHeight="1" x14ac:dyDescent="0.2">
      <c r="A932" s="268">
        <v>10543</v>
      </c>
      <c r="B932" s="269" t="s">
        <v>6074</v>
      </c>
      <c r="C932" s="268" t="s">
        <v>139</v>
      </c>
      <c r="D932" s="267">
        <v>77.08</v>
      </c>
    </row>
    <row r="933" spans="1:4" ht="14.25" customHeight="1" x14ac:dyDescent="0.2">
      <c r="A933" s="268">
        <v>10544</v>
      </c>
      <c r="B933" s="269" t="s">
        <v>6075</v>
      </c>
      <c r="C933" s="268" t="s">
        <v>139</v>
      </c>
      <c r="D933" s="267">
        <v>99.7</v>
      </c>
    </row>
    <row r="934" spans="1:4" ht="14.25" customHeight="1" x14ac:dyDescent="0.2">
      <c r="A934" s="268">
        <v>10545</v>
      </c>
      <c r="B934" s="269" t="s">
        <v>6076</v>
      </c>
      <c r="C934" s="268" t="s">
        <v>139</v>
      </c>
      <c r="D934" s="267">
        <v>186.32</v>
      </c>
    </row>
    <row r="935" spans="1:4" ht="14.25" customHeight="1" x14ac:dyDescent="0.2">
      <c r="A935" s="268">
        <v>38365</v>
      </c>
      <c r="B935" s="269" t="s">
        <v>6077</v>
      </c>
      <c r="C935" s="268" t="s">
        <v>136</v>
      </c>
      <c r="D935" s="267">
        <v>2.1800000000000002</v>
      </c>
    </row>
    <row r="936" spans="1:4" ht="14.25" customHeight="1" x14ac:dyDescent="0.2">
      <c r="A936" s="268">
        <v>44056</v>
      </c>
      <c r="B936" s="269" t="s">
        <v>6078</v>
      </c>
      <c r="C936" s="268" t="s">
        <v>155</v>
      </c>
      <c r="D936" s="267">
        <v>488284.66</v>
      </c>
    </row>
    <row r="937" spans="1:4" ht="14.25" customHeight="1" x14ac:dyDescent="0.2">
      <c r="A937" s="268">
        <v>44057</v>
      </c>
      <c r="B937" s="269" t="s">
        <v>6079</v>
      </c>
      <c r="C937" s="268" t="s">
        <v>155</v>
      </c>
      <c r="D937" s="267">
        <v>521150</v>
      </c>
    </row>
    <row r="938" spans="1:4" ht="14.25" customHeight="1" x14ac:dyDescent="0.2">
      <c r="A938" s="268">
        <v>37754</v>
      </c>
      <c r="B938" s="269" t="s">
        <v>6080</v>
      </c>
      <c r="C938" s="268" t="s">
        <v>155</v>
      </c>
      <c r="D938" s="267">
        <v>538803.38</v>
      </c>
    </row>
    <row r="939" spans="1:4" ht="14.25" customHeight="1" x14ac:dyDescent="0.2">
      <c r="A939" s="268">
        <v>44058</v>
      </c>
      <c r="B939" s="269" t="s">
        <v>6081</v>
      </c>
      <c r="C939" s="268" t="s">
        <v>155</v>
      </c>
      <c r="D939" s="267">
        <v>568100.44999999995</v>
      </c>
    </row>
    <row r="940" spans="1:4" ht="14.25" customHeight="1" x14ac:dyDescent="0.2">
      <c r="A940" s="268">
        <v>37752</v>
      </c>
      <c r="B940" s="269" t="s">
        <v>6082</v>
      </c>
      <c r="C940" s="268" t="s">
        <v>155</v>
      </c>
      <c r="D940" s="267">
        <v>591575.65</v>
      </c>
    </row>
    <row r="941" spans="1:4" ht="14.25" customHeight="1" x14ac:dyDescent="0.2">
      <c r="A941" s="268">
        <v>37758</v>
      </c>
      <c r="B941" s="269" t="s">
        <v>6083</v>
      </c>
      <c r="C941" s="268" t="s">
        <v>155</v>
      </c>
      <c r="D941" s="267">
        <v>745573.13</v>
      </c>
    </row>
    <row r="942" spans="1:4" ht="14.25" customHeight="1" x14ac:dyDescent="0.2">
      <c r="A942" s="268">
        <v>44060</v>
      </c>
      <c r="B942" s="269" t="s">
        <v>6084</v>
      </c>
      <c r="C942" s="268" t="s">
        <v>155</v>
      </c>
      <c r="D942" s="267">
        <v>721158.92</v>
      </c>
    </row>
    <row r="943" spans="1:4" ht="14.25" customHeight="1" x14ac:dyDescent="0.2">
      <c r="A943" s="268">
        <v>44061</v>
      </c>
      <c r="B943" s="269" t="s">
        <v>6085</v>
      </c>
      <c r="C943" s="268" t="s">
        <v>155</v>
      </c>
      <c r="D943" s="267">
        <v>707073.8</v>
      </c>
    </row>
    <row r="944" spans="1:4" ht="14.25" customHeight="1" x14ac:dyDescent="0.2">
      <c r="A944" s="268">
        <v>1159</v>
      </c>
      <c r="B944" s="269" t="s">
        <v>6086</v>
      </c>
      <c r="C944" s="268" t="s">
        <v>155</v>
      </c>
      <c r="D944" s="267">
        <v>282445</v>
      </c>
    </row>
    <row r="945" spans="1:4" ht="14.25" customHeight="1" x14ac:dyDescent="0.2">
      <c r="A945" s="268">
        <v>12114</v>
      </c>
      <c r="B945" s="269" t="s">
        <v>6087</v>
      </c>
      <c r="C945" s="268" t="s">
        <v>155</v>
      </c>
      <c r="D945" s="267">
        <v>147.46</v>
      </c>
    </row>
    <row r="946" spans="1:4" ht="14.25" customHeight="1" x14ac:dyDescent="0.2">
      <c r="A946" s="268">
        <v>38106</v>
      </c>
      <c r="B946" s="269" t="s">
        <v>6088</v>
      </c>
      <c r="C946" s="268" t="s">
        <v>155</v>
      </c>
      <c r="D946" s="267">
        <v>20.04</v>
      </c>
    </row>
    <row r="947" spans="1:4" ht="14.25" customHeight="1" x14ac:dyDescent="0.2">
      <c r="A947" s="268">
        <v>38085</v>
      </c>
      <c r="B947" s="269" t="s">
        <v>6089</v>
      </c>
      <c r="C947" s="268" t="s">
        <v>155</v>
      </c>
      <c r="D947" s="267">
        <v>23.67</v>
      </c>
    </row>
    <row r="948" spans="1:4" ht="14.25" customHeight="1" x14ac:dyDescent="0.2">
      <c r="A948" s="268">
        <v>659</v>
      </c>
      <c r="B948" s="269" t="s">
        <v>6090</v>
      </c>
      <c r="C948" s="268" t="s">
        <v>155</v>
      </c>
      <c r="D948" s="267">
        <v>2.78</v>
      </c>
    </row>
    <row r="949" spans="1:4" ht="14.25" customHeight="1" x14ac:dyDescent="0.2">
      <c r="A949" s="268">
        <v>660</v>
      </c>
      <c r="B949" s="269" t="s">
        <v>6091</v>
      </c>
      <c r="C949" s="268" t="s">
        <v>155</v>
      </c>
      <c r="D949" s="267">
        <v>3.33</v>
      </c>
    </row>
    <row r="950" spans="1:4" ht="14.25" customHeight="1" x14ac:dyDescent="0.2">
      <c r="A950" s="268">
        <v>658</v>
      </c>
      <c r="B950" s="269" t="s">
        <v>6092</v>
      </c>
      <c r="C950" s="268" t="s">
        <v>155</v>
      </c>
      <c r="D950" s="267">
        <v>1.88</v>
      </c>
    </row>
    <row r="951" spans="1:4" ht="14.25" customHeight="1" x14ac:dyDescent="0.2">
      <c r="A951" s="268">
        <v>38599</v>
      </c>
      <c r="B951" s="269" t="s">
        <v>6093</v>
      </c>
      <c r="C951" s="268" t="s">
        <v>155</v>
      </c>
      <c r="D951" s="267">
        <v>5.79</v>
      </c>
    </row>
    <row r="952" spans="1:4" ht="14.25" customHeight="1" x14ac:dyDescent="0.2">
      <c r="A952" s="268">
        <v>38596</v>
      </c>
      <c r="B952" s="269" t="s">
        <v>6094</v>
      </c>
      <c r="C952" s="268" t="s">
        <v>155</v>
      </c>
      <c r="D952" s="267">
        <v>4.8099999999999996</v>
      </c>
    </row>
    <row r="953" spans="1:4" ht="14.25" customHeight="1" x14ac:dyDescent="0.2">
      <c r="A953" s="268">
        <v>38600</v>
      </c>
      <c r="B953" s="269" t="s">
        <v>6095</v>
      </c>
      <c r="C953" s="268" t="s">
        <v>155</v>
      </c>
      <c r="D953" s="267">
        <v>6.14</v>
      </c>
    </row>
    <row r="954" spans="1:4" ht="14.25" customHeight="1" x14ac:dyDescent="0.2">
      <c r="A954" s="268">
        <v>38597</v>
      </c>
      <c r="B954" s="269" t="s">
        <v>6096</v>
      </c>
      <c r="C954" s="268" t="s">
        <v>155</v>
      </c>
      <c r="D954" s="267">
        <v>4.84</v>
      </c>
    </row>
    <row r="955" spans="1:4" ht="14.25" customHeight="1" x14ac:dyDescent="0.2">
      <c r="A955" s="268">
        <v>38548</v>
      </c>
      <c r="B955" s="269" t="s">
        <v>6097</v>
      </c>
      <c r="C955" s="268" t="s">
        <v>155</v>
      </c>
      <c r="D955" s="267">
        <v>1.84</v>
      </c>
    </row>
    <row r="956" spans="1:4" ht="14.25" customHeight="1" x14ac:dyDescent="0.2">
      <c r="A956" s="268">
        <v>34649</v>
      </c>
      <c r="B956" s="269" t="s">
        <v>6098</v>
      </c>
      <c r="C956" s="268" t="s">
        <v>155</v>
      </c>
      <c r="D956" s="267">
        <v>2.69</v>
      </c>
    </row>
    <row r="957" spans="1:4" ht="14.25" customHeight="1" x14ac:dyDescent="0.2">
      <c r="A957" s="268">
        <v>34655</v>
      </c>
      <c r="B957" s="269" t="s">
        <v>6099</v>
      </c>
      <c r="C957" s="268" t="s">
        <v>155</v>
      </c>
      <c r="D957" s="267">
        <v>3.96</v>
      </c>
    </row>
    <row r="958" spans="1:4" ht="14.25" customHeight="1" x14ac:dyDescent="0.2">
      <c r="A958" s="268">
        <v>40607</v>
      </c>
      <c r="B958" s="269" t="s">
        <v>6100</v>
      </c>
      <c r="C958" s="268" t="s">
        <v>155</v>
      </c>
      <c r="D958" s="267">
        <v>5.99</v>
      </c>
    </row>
    <row r="959" spans="1:4" ht="14.25" customHeight="1" x14ac:dyDescent="0.2">
      <c r="A959" s="268">
        <v>567</v>
      </c>
      <c r="B959" s="269" t="s">
        <v>6101</v>
      </c>
      <c r="C959" s="268" t="s">
        <v>139</v>
      </c>
      <c r="D959" s="267">
        <v>10.97</v>
      </c>
    </row>
    <row r="960" spans="1:4" ht="14.25" customHeight="1" x14ac:dyDescent="0.2">
      <c r="A960" s="268">
        <v>574</v>
      </c>
      <c r="B960" s="269" t="s">
        <v>6102</v>
      </c>
      <c r="C960" s="268" t="s">
        <v>139</v>
      </c>
      <c r="D960" s="267">
        <v>28.84</v>
      </c>
    </row>
    <row r="961" spans="1:4" ht="14.25" customHeight="1" x14ac:dyDescent="0.2">
      <c r="A961" s="268">
        <v>568</v>
      </c>
      <c r="B961" s="269" t="s">
        <v>6103</v>
      </c>
      <c r="C961" s="268" t="s">
        <v>139</v>
      </c>
      <c r="D961" s="267">
        <v>60.77</v>
      </c>
    </row>
    <row r="962" spans="1:4" ht="14.25" customHeight="1" x14ac:dyDescent="0.2">
      <c r="A962" s="268">
        <v>4777</v>
      </c>
      <c r="B962" s="269" t="s">
        <v>6104</v>
      </c>
      <c r="C962" s="268" t="s">
        <v>477</v>
      </c>
      <c r="D962" s="267">
        <v>8.02</v>
      </c>
    </row>
    <row r="963" spans="1:4" ht="14.25" customHeight="1" x14ac:dyDescent="0.2">
      <c r="A963" s="268">
        <v>592</v>
      </c>
      <c r="B963" s="269" t="s">
        <v>6105</v>
      </c>
      <c r="C963" s="268" t="s">
        <v>477</v>
      </c>
      <c r="D963" s="267">
        <v>37</v>
      </c>
    </row>
    <row r="964" spans="1:4" ht="14.25" customHeight="1" x14ac:dyDescent="0.2">
      <c r="A964" s="268">
        <v>586</v>
      </c>
      <c r="B964" s="269" t="s">
        <v>6106</v>
      </c>
      <c r="C964" s="268" t="s">
        <v>139</v>
      </c>
      <c r="D964" s="267">
        <v>21.75</v>
      </c>
    </row>
    <row r="965" spans="1:4" ht="14.25" customHeight="1" x14ac:dyDescent="0.2">
      <c r="A965" s="268">
        <v>588</v>
      </c>
      <c r="B965" s="269" t="s">
        <v>6107</v>
      </c>
      <c r="C965" s="268" t="s">
        <v>139</v>
      </c>
      <c r="D965" s="267">
        <v>34.409999999999997</v>
      </c>
    </row>
    <row r="966" spans="1:4" ht="14.25" customHeight="1" x14ac:dyDescent="0.2">
      <c r="A966" s="268">
        <v>591</v>
      </c>
      <c r="B966" s="269" t="s">
        <v>6108</v>
      </c>
      <c r="C966" s="268" t="s">
        <v>477</v>
      </c>
      <c r="D966" s="267">
        <v>34.53</v>
      </c>
    </row>
    <row r="967" spans="1:4" ht="14.25" customHeight="1" x14ac:dyDescent="0.2">
      <c r="A967" s="268">
        <v>584</v>
      </c>
      <c r="B967" s="269" t="s">
        <v>6109</v>
      </c>
      <c r="C967" s="268" t="s">
        <v>139</v>
      </c>
      <c r="D967" s="267">
        <v>36.75</v>
      </c>
    </row>
    <row r="968" spans="1:4" ht="14.25" customHeight="1" x14ac:dyDescent="0.2">
      <c r="A968" s="268">
        <v>589</v>
      </c>
      <c r="B968" s="269" t="s">
        <v>6110</v>
      </c>
      <c r="C968" s="268" t="s">
        <v>139</v>
      </c>
      <c r="D968" s="267">
        <v>58.16</v>
      </c>
    </row>
    <row r="969" spans="1:4" ht="14.25" customHeight="1" x14ac:dyDescent="0.2">
      <c r="A969" s="268">
        <v>1165</v>
      </c>
      <c r="B969" s="269" t="s">
        <v>6111</v>
      </c>
      <c r="C969" s="268" t="s">
        <v>155</v>
      </c>
      <c r="D969" s="267">
        <v>20</v>
      </c>
    </row>
    <row r="970" spans="1:4" ht="14.25" customHeight="1" x14ac:dyDescent="0.2">
      <c r="A970" s="268">
        <v>1164</v>
      </c>
      <c r="B970" s="269" t="s">
        <v>6112</v>
      </c>
      <c r="C970" s="268" t="s">
        <v>155</v>
      </c>
      <c r="D970" s="267">
        <v>16.2</v>
      </c>
    </row>
    <row r="971" spans="1:4" ht="14.25" customHeight="1" x14ac:dyDescent="0.2">
      <c r="A971" s="268">
        <v>1170</v>
      </c>
      <c r="B971" s="269" t="s">
        <v>6113</v>
      </c>
      <c r="C971" s="268" t="s">
        <v>155</v>
      </c>
      <c r="D971" s="267">
        <v>10.61</v>
      </c>
    </row>
    <row r="972" spans="1:4" ht="14.25" customHeight="1" x14ac:dyDescent="0.2">
      <c r="A972" s="268">
        <v>1162</v>
      </c>
      <c r="B972" s="269" t="s">
        <v>6114</v>
      </c>
      <c r="C972" s="268" t="s">
        <v>155</v>
      </c>
      <c r="D972" s="267">
        <v>5.63</v>
      </c>
    </row>
    <row r="973" spans="1:4" ht="14.25" customHeight="1" x14ac:dyDescent="0.2">
      <c r="A973" s="268">
        <v>12395</v>
      </c>
      <c r="B973" s="269" t="s">
        <v>6115</v>
      </c>
      <c r="C973" s="268" t="s">
        <v>155</v>
      </c>
      <c r="D973" s="267">
        <v>5.47</v>
      </c>
    </row>
    <row r="974" spans="1:4" ht="14.25" customHeight="1" x14ac:dyDescent="0.2">
      <c r="A974" s="268">
        <v>1169</v>
      </c>
      <c r="B974" s="269" t="s">
        <v>6116</v>
      </c>
      <c r="C974" s="268" t="s">
        <v>155</v>
      </c>
      <c r="D974" s="267">
        <v>52.1</v>
      </c>
    </row>
    <row r="975" spans="1:4" ht="14.25" customHeight="1" x14ac:dyDescent="0.2">
      <c r="A975" s="268">
        <v>1166</v>
      </c>
      <c r="B975" s="269" t="s">
        <v>6117</v>
      </c>
      <c r="C975" s="268" t="s">
        <v>155</v>
      </c>
      <c r="D975" s="267">
        <v>28.89</v>
      </c>
    </row>
    <row r="976" spans="1:4" ht="14.25" customHeight="1" x14ac:dyDescent="0.2">
      <c r="A976" s="268">
        <v>1168</v>
      </c>
      <c r="B976" s="269" t="s">
        <v>6118</v>
      </c>
      <c r="C976" s="268" t="s">
        <v>155</v>
      </c>
      <c r="D976" s="267">
        <v>74.28</v>
      </c>
    </row>
    <row r="977" spans="1:4" ht="14.25" customHeight="1" x14ac:dyDescent="0.2">
      <c r="A977" s="268">
        <v>1163</v>
      </c>
      <c r="B977" s="269" t="s">
        <v>6119</v>
      </c>
      <c r="C977" s="268" t="s">
        <v>155</v>
      </c>
      <c r="D977" s="267">
        <v>7.28</v>
      </c>
    </row>
    <row r="978" spans="1:4" ht="14.25" customHeight="1" x14ac:dyDescent="0.2">
      <c r="A978" s="268">
        <v>12396</v>
      </c>
      <c r="B978" s="269" t="s">
        <v>6120</v>
      </c>
      <c r="C978" s="268" t="s">
        <v>155</v>
      </c>
      <c r="D978" s="267">
        <v>5.47</v>
      </c>
    </row>
    <row r="979" spans="1:4" ht="14.25" customHeight="1" x14ac:dyDescent="0.2">
      <c r="A979" s="268">
        <v>1167</v>
      </c>
      <c r="B979" s="269" t="s">
        <v>6121</v>
      </c>
      <c r="C979" s="268" t="s">
        <v>155</v>
      </c>
      <c r="D979" s="267">
        <v>124.24</v>
      </c>
    </row>
    <row r="980" spans="1:4" ht="14.25" customHeight="1" x14ac:dyDescent="0.2">
      <c r="A980" s="268">
        <v>36331</v>
      </c>
      <c r="B980" s="269" t="s">
        <v>6122</v>
      </c>
      <c r="C980" s="268" t="s">
        <v>155</v>
      </c>
      <c r="D980" s="267">
        <v>2.7</v>
      </c>
    </row>
    <row r="981" spans="1:4" ht="14.25" customHeight="1" x14ac:dyDescent="0.2">
      <c r="A981" s="268">
        <v>36346</v>
      </c>
      <c r="B981" s="269" t="s">
        <v>6123</v>
      </c>
      <c r="C981" s="268" t="s">
        <v>155</v>
      </c>
      <c r="D981" s="267">
        <v>4.05</v>
      </c>
    </row>
    <row r="982" spans="1:4" ht="14.25" customHeight="1" x14ac:dyDescent="0.2">
      <c r="A982" s="268">
        <v>1202</v>
      </c>
      <c r="B982" s="269" t="s">
        <v>6124</v>
      </c>
      <c r="C982" s="268" t="s">
        <v>155</v>
      </c>
      <c r="D982" s="267">
        <v>5.83</v>
      </c>
    </row>
    <row r="983" spans="1:4" ht="14.25" customHeight="1" x14ac:dyDescent="0.2">
      <c r="A983" s="268">
        <v>1197</v>
      </c>
      <c r="B983" s="269" t="s">
        <v>6125</v>
      </c>
      <c r="C983" s="268" t="s">
        <v>155</v>
      </c>
      <c r="D983" s="267">
        <v>2.06</v>
      </c>
    </row>
    <row r="984" spans="1:4" ht="14.25" customHeight="1" x14ac:dyDescent="0.2">
      <c r="A984" s="268">
        <v>1198</v>
      </c>
      <c r="B984" s="269" t="s">
        <v>6126</v>
      </c>
      <c r="C984" s="268" t="s">
        <v>155</v>
      </c>
      <c r="D984" s="267">
        <v>2.69</v>
      </c>
    </row>
    <row r="985" spans="1:4" ht="14.25" customHeight="1" x14ac:dyDescent="0.2">
      <c r="A985" s="268">
        <v>20088</v>
      </c>
      <c r="B985" s="269" t="s">
        <v>6127</v>
      </c>
      <c r="C985" s="268" t="s">
        <v>155</v>
      </c>
      <c r="D985" s="267">
        <v>15.43</v>
      </c>
    </row>
    <row r="986" spans="1:4" ht="14.25" customHeight="1" x14ac:dyDescent="0.2">
      <c r="A986" s="268">
        <v>20089</v>
      </c>
      <c r="B986" s="269" t="s">
        <v>6128</v>
      </c>
      <c r="C986" s="268" t="s">
        <v>155</v>
      </c>
      <c r="D986" s="267">
        <v>75.64</v>
      </c>
    </row>
    <row r="987" spans="1:4" ht="14.25" customHeight="1" x14ac:dyDescent="0.2">
      <c r="A987" s="268">
        <v>20087</v>
      </c>
      <c r="B987" s="269" t="s">
        <v>6129</v>
      </c>
      <c r="C987" s="268" t="s">
        <v>155</v>
      </c>
      <c r="D987" s="267">
        <v>12.77</v>
      </c>
    </row>
    <row r="988" spans="1:4" ht="14.25" customHeight="1" x14ac:dyDescent="0.2">
      <c r="A988" s="268">
        <v>1191</v>
      </c>
      <c r="B988" s="269" t="s">
        <v>6130</v>
      </c>
      <c r="C988" s="268" t="s">
        <v>155</v>
      </c>
      <c r="D988" s="267">
        <v>1.46</v>
      </c>
    </row>
    <row r="989" spans="1:4" ht="14.25" customHeight="1" x14ac:dyDescent="0.2">
      <c r="A989" s="268">
        <v>1185</v>
      </c>
      <c r="B989" s="269" t="s">
        <v>6131</v>
      </c>
      <c r="C989" s="268" t="s">
        <v>155</v>
      </c>
      <c r="D989" s="267">
        <v>1.46</v>
      </c>
    </row>
    <row r="990" spans="1:4" ht="14.25" customHeight="1" x14ac:dyDescent="0.2">
      <c r="A990" s="268">
        <v>1189</v>
      </c>
      <c r="B990" s="269" t="s">
        <v>6132</v>
      </c>
      <c r="C990" s="268" t="s">
        <v>155</v>
      </c>
      <c r="D990" s="267">
        <v>2.4</v>
      </c>
    </row>
    <row r="991" spans="1:4" ht="14.25" customHeight="1" x14ac:dyDescent="0.2">
      <c r="A991" s="268">
        <v>1193</v>
      </c>
      <c r="B991" s="269" t="s">
        <v>6133</v>
      </c>
      <c r="C991" s="268" t="s">
        <v>155</v>
      </c>
      <c r="D991" s="267">
        <v>4.6100000000000003</v>
      </c>
    </row>
    <row r="992" spans="1:4" ht="14.25" customHeight="1" x14ac:dyDescent="0.2">
      <c r="A992" s="268">
        <v>1194</v>
      </c>
      <c r="B992" s="269" t="s">
        <v>6134</v>
      </c>
      <c r="C992" s="268" t="s">
        <v>155</v>
      </c>
      <c r="D992" s="267">
        <v>8.32</v>
      </c>
    </row>
    <row r="993" spans="1:4" ht="14.25" customHeight="1" x14ac:dyDescent="0.2">
      <c r="A993" s="268">
        <v>1195</v>
      </c>
      <c r="B993" s="269" t="s">
        <v>6135</v>
      </c>
      <c r="C993" s="268" t="s">
        <v>155</v>
      </c>
      <c r="D993" s="267">
        <v>14</v>
      </c>
    </row>
    <row r="994" spans="1:4" ht="14.25" customHeight="1" x14ac:dyDescent="0.2">
      <c r="A994" s="268">
        <v>1204</v>
      </c>
      <c r="B994" s="269" t="s">
        <v>6136</v>
      </c>
      <c r="C994" s="268" t="s">
        <v>155</v>
      </c>
      <c r="D994" s="267">
        <v>24.49</v>
      </c>
    </row>
    <row r="995" spans="1:4" ht="14.25" customHeight="1" x14ac:dyDescent="0.2">
      <c r="A995" s="268">
        <v>1200</v>
      </c>
      <c r="B995" s="269" t="s">
        <v>6137</v>
      </c>
      <c r="C995" s="268" t="s">
        <v>155</v>
      </c>
      <c r="D995" s="267">
        <v>11.6</v>
      </c>
    </row>
    <row r="996" spans="1:4" ht="14.25" customHeight="1" x14ac:dyDescent="0.2">
      <c r="A996" s="268">
        <v>12909</v>
      </c>
      <c r="B996" s="269" t="s">
        <v>6138</v>
      </c>
      <c r="C996" s="268" t="s">
        <v>155</v>
      </c>
      <c r="D996" s="267">
        <v>5.38</v>
      </c>
    </row>
    <row r="997" spans="1:4" ht="14.25" customHeight="1" x14ac:dyDescent="0.2">
      <c r="A997" s="268">
        <v>12910</v>
      </c>
      <c r="B997" s="269" t="s">
        <v>6139</v>
      </c>
      <c r="C997" s="268" t="s">
        <v>155</v>
      </c>
      <c r="D997" s="267">
        <v>9.66</v>
      </c>
    </row>
    <row r="998" spans="1:4" ht="14.25" customHeight="1" x14ac:dyDescent="0.2">
      <c r="A998" s="268">
        <v>1207</v>
      </c>
      <c r="B998" s="269" t="s">
        <v>6140</v>
      </c>
      <c r="C998" s="268" t="s">
        <v>155</v>
      </c>
      <c r="D998" s="267">
        <v>40.06</v>
      </c>
    </row>
    <row r="999" spans="1:4" ht="14.25" customHeight="1" x14ac:dyDescent="0.2">
      <c r="A999" s="268">
        <v>1206</v>
      </c>
      <c r="B999" s="269" t="s">
        <v>6141</v>
      </c>
      <c r="C999" s="268" t="s">
        <v>155</v>
      </c>
      <c r="D999" s="267">
        <v>10.039999999999999</v>
      </c>
    </row>
    <row r="1000" spans="1:4" ht="14.25" customHeight="1" x14ac:dyDescent="0.2">
      <c r="A1000" s="268">
        <v>1183</v>
      </c>
      <c r="B1000" s="269" t="s">
        <v>6142</v>
      </c>
      <c r="C1000" s="268" t="s">
        <v>155</v>
      </c>
      <c r="D1000" s="267">
        <v>26.16</v>
      </c>
    </row>
    <row r="1001" spans="1:4" ht="15" customHeight="1" x14ac:dyDescent="0.2">
      <c r="A1001" s="268">
        <v>42685</v>
      </c>
      <c r="B1001" s="269" t="s">
        <v>6143</v>
      </c>
      <c r="C1001" s="268" t="s">
        <v>155</v>
      </c>
      <c r="D1001" s="267">
        <v>78.39</v>
      </c>
    </row>
    <row r="1002" spans="1:4" ht="15" customHeight="1" x14ac:dyDescent="0.2">
      <c r="A1002" s="268">
        <v>42686</v>
      </c>
      <c r="B1002" s="269" t="s">
        <v>6144</v>
      </c>
      <c r="C1002" s="268" t="s">
        <v>155</v>
      </c>
      <c r="D1002" s="267">
        <v>86.34</v>
      </c>
    </row>
    <row r="1003" spans="1:4" ht="15" customHeight="1" x14ac:dyDescent="0.2">
      <c r="A1003" s="268">
        <v>12894</v>
      </c>
      <c r="B1003" s="269" t="s">
        <v>6145</v>
      </c>
      <c r="C1003" s="268" t="s">
        <v>155</v>
      </c>
      <c r="D1003" s="267">
        <v>23.09</v>
      </c>
    </row>
    <row r="1004" spans="1:4" ht="15" customHeight="1" x14ac:dyDescent="0.2">
      <c r="A1004" s="268">
        <v>12895</v>
      </c>
      <c r="B1004" s="269" t="s">
        <v>6146</v>
      </c>
      <c r="C1004" s="268" t="s">
        <v>155</v>
      </c>
      <c r="D1004" s="267">
        <v>15.5</v>
      </c>
    </row>
    <row r="1005" spans="1:4" ht="15" customHeight="1" x14ac:dyDescent="0.2">
      <c r="A1005" s="268">
        <v>1631</v>
      </c>
      <c r="B1005" s="269" t="s">
        <v>6147</v>
      </c>
      <c r="C1005" s="268" t="s">
        <v>155</v>
      </c>
      <c r="D1005" s="267">
        <v>150.28</v>
      </c>
    </row>
    <row r="1006" spans="1:4" ht="15" customHeight="1" x14ac:dyDescent="0.2">
      <c r="A1006" s="268">
        <v>1633</v>
      </c>
      <c r="B1006" s="269" t="s">
        <v>6148</v>
      </c>
      <c r="C1006" s="268" t="s">
        <v>155</v>
      </c>
      <c r="D1006" s="267">
        <v>255.33</v>
      </c>
    </row>
    <row r="1007" spans="1:4" ht="15" customHeight="1" x14ac:dyDescent="0.2">
      <c r="A1007" s="268">
        <v>10818</v>
      </c>
      <c r="B1007" s="269" t="s">
        <v>6149</v>
      </c>
      <c r="C1007" s="268" t="s">
        <v>477</v>
      </c>
      <c r="D1007" s="267">
        <v>59.14</v>
      </c>
    </row>
    <row r="1008" spans="1:4" ht="15" customHeight="1" x14ac:dyDescent="0.2">
      <c r="A1008" s="268">
        <v>41410</v>
      </c>
      <c r="B1008" s="269" t="s">
        <v>6150</v>
      </c>
      <c r="C1008" s="268" t="s">
        <v>155</v>
      </c>
      <c r="D1008" s="267">
        <v>74.64</v>
      </c>
    </row>
    <row r="1009" spans="1:4" ht="15" customHeight="1" x14ac:dyDescent="0.2">
      <c r="A1009" s="268">
        <v>41411</v>
      </c>
      <c r="B1009" s="269" t="s">
        <v>6151</v>
      </c>
      <c r="C1009" s="268" t="s">
        <v>155</v>
      </c>
      <c r="D1009" s="267">
        <v>67.67</v>
      </c>
    </row>
    <row r="1010" spans="1:4" ht="15" customHeight="1" x14ac:dyDescent="0.2">
      <c r="A1010" s="268">
        <v>41412</v>
      </c>
      <c r="B1010" s="269" t="s">
        <v>6152</v>
      </c>
      <c r="C1010" s="268" t="s">
        <v>155</v>
      </c>
      <c r="D1010" s="267">
        <v>130.88999999999999</v>
      </c>
    </row>
    <row r="1011" spans="1:4" ht="15" customHeight="1" x14ac:dyDescent="0.2">
      <c r="A1011" s="268">
        <v>41413</v>
      </c>
      <c r="B1011" s="269" t="s">
        <v>6153</v>
      </c>
      <c r="C1011" s="268" t="s">
        <v>155</v>
      </c>
      <c r="D1011" s="267">
        <v>117.78</v>
      </c>
    </row>
    <row r="1012" spans="1:4" ht="15" customHeight="1" x14ac:dyDescent="0.2">
      <c r="A1012" s="268">
        <v>39359</v>
      </c>
      <c r="B1012" s="269" t="s">
        <v>6154</v>
      </c>
      <c r="C1012" s="268" t="s">
        <v>155</v>
      </c>
      <c r="D1012" s="267">
        <v>39.33</v>
      </c>
    </row>
    <row r="1013" spans="1:4" ht="15" customHeight="1" x14ac:dyDescent="0.2">
      <c r="A1013" s="268">
        <v>39360</v>
      </c>
      <c r="B1013" s="269" t="s">
        <v>6155</v>
      </c>
      <c r="C1013" s="268" t="s">
        <v>155</v>
      </c>
      <c r="D1013" s="267">
        <v>39.33</v>
      </c>
    </row>
    <row r="1014" spans="1:4" ht="15" customHeight="1" x14ac:dyDescent="0.2">
      <c r="A1014" s="268">
        <v>10710</v>
      </c>
      <c r="B1014" s="269" t="s">
        <v>6156</v>
      </c>
      <c r="C1014" s="268" t="s">
        <v>136</v>
      </c>
      <c r="D1014" s="267">
        <v>188</v>
      </c>
    </row>
    <row r="1015" spans="1:4" ht="15" customHeight="1" x14ac:dyDescent="0.2">
      <c r="A1015" s="268">
        <v>10709</v>
      </c>
      <c r="B1015" s="269" t="s">
        <v>6157</v>
      </c>
      <c r="C1015" s="268" t="s">
        <v>136</v>
      </c>
      <c r="D1015" s="267">
        <v>230.97</v>
      </c>
    </row>
    <row r="1016" spans="1:4" ht="15" customHeight="1" x14ac:dyDescent="0.2">
      <c r="A1016" s="268">
        <v>39636</v>
      </c>
      <c r="B1016" s="269" t="s">
        <v>6158</v>
      </c>
      <c r="C1016" s="268" t="s">
        <v>136</v>
      </c>
      <c r="D1016" s="267">
        <v>235.85</v>
      </c>
    </row>
    <row r="1017" spans="1:4" ht="15" customHeight="1" x14ac:dyDescent="0.2">
      <c r="A1017" s="268">
        <v>10708</v>
      </c>
      <c r="B1017" s="269" t="s">
        <v>6159</v>
      </c>
      <c r="C1017" s="268" t="s">
        <v>136</v>
      </c>
      <c r="D1017" s="267">
        <v>72.78</v>
      </c>
    </row>
    <row r="1018" spans="1:4" ht="15" customHeight="1" x14ac:dyDescent="0.2">
      <c r="A1018" s="268">
        <v>39635</v>
      </c>
      <c r="B1018" s="269" t="s">
        <v>6160</v>
      </c>
      <c r="C1018" s="268" t="s">
        <v>136</v>
      </c>
      <c r="D1018" s="267">
        <v>123.9</v>
      </c>
    </row>
    <row r="1019" spans="1:4" ht="15" customHeight="1" x14ac:dyDescent="0.2">
      <c r="A1019" s="268">
        <v>6117</v>
      </c>
      <c r="B1019" s="269" t="s">
        <v>6161</v>
      </c>
      <c r="C1019" s="268" t="s">
        <v>20</v>
      </c>
      <c r="D1019" s="267">
        <v>22.15</v>
      </c>
    </row>
    <row r="1020" spans="1:4" ht="15" customHeight="1" x14ac:dyDescent="0.2">
      <c r="A1020" s="268">
        <v>40913</v>
      </c>
      <c r="B1020" s="269" t="s">
        <v>6162</v>
      </c>
      <c r="C1020" s="268" t="s">
        <v>130</v>
      </c>
      <c r="D1020" s="267">
        <v>3884.06</v>
      </c>
    </row>
    <row r="1021" spans="1:4" ht="15" customHeight="1" x14ac:dyDescent="0.2">
      <c r="A1021" s="268">
        <v>1214</v>
      </c>
      <c r="B1021" s="269" t="s">
        <v>6163</v>
      </c>
      <c r="C1021" s="268" t="s">
        <v>20</v>
      </c>
      <c r="D1021" s="267">
        <v>24.1</v>
      </c>
    </row>
    <row r="1022" spans="1:4" ht="15" customHeight="1" x14ac:dyDescent="0.2">
      <c r="A1022" s="268">
        <v>40915</v>
      </c>
      <c r="B1022" s="269" t="s">
        <v>6164</v>
      </c>
      <c r="C1022" s="268" t="s">
        <v>130</v>
      </c>
      <c r="D1022" s="267">
        <v>4223.0200000000004</v>
      </c>
    </row>
    <row r="1023" spans="1:4" ht="15" customHeight="1" x14ac:dyDescent="0.2">
      <c r="A1023" s="268">
        <v>40914</v>
      </c>
      <c r="B1023" s="269" t="s">
        <v>6165</v>
      </c>
      <c r="C1023" s="268" t="s">
        <v>130</v>
      </c>
      <c r="D1023" s="267">
        <v>4223.0200000000004</v>
      </c>
    </row>
    <row r="1024" spans="1:4" ht="15" customHeight="1" x14ac:dyDescent="0.2">
      <c r="A1024" s="268">
        <v>1213</v>
      </c>
      <c r="B1024" s="269" t="s">
        <v>6166</v>
      </c>
      <c r="C1024" s="268" t="s">
        <v>20</v>
      </c>
      <c r="D1024" s="267">
        <v>24.1</v>
      </c>
    </row>
    <row r="1025" spans="1:4" ht="15" customHeight="1" x14ac:dyDescent="0.2">
      <c r="A1025" s="268">
        <v>5091</v>
      </c>
      <c r="B1025" s="269" t="s">
        <v>6167</v>
      </c>
      <c r="C1025" s="268" t="s">
        <v>155</v>
      </c>
      <c r="D1025" s="267">
        <v>19.89</v>
      </c>
    </row>
    <row r="1026" spans="1:4" ht="15" customHeight="1" x14ac:dyDescent="0.2">
      <c r="A1026" s="268">
        <v>2711</v>
      </c>
      <c r="B1026" s="269" t="s">
        <v>6168</v>
      </c>
      <c r="C1026" s="268" t="s">
        <v>155</v>
      </c>
      <c r="D1026" s="267">
        <v>244.41</v>
      </c>
    </row>
    <row r="1027" spans="1:4" ht="15" customHeight="1" x14ac:dyDescent="0.2">
      <c r="A1027" s="268">
        <v>45235</v>
      </c>
      <c r="B1027" s="269" t="s">
        <v>6169</v>
      </c>
      <c r="C1027" s="268" t="s">
        <v>155</v>
      </c>
      <c r="D1027" s="267">
        <v>1574.67</v>
      </c>
    </row>
    <row r="1028" spans="1:4" ht="15" customHeight="1" x14ac:dyDescent="0.2">
      <c r="A1028" s="268">
        <v>37727</v>
      </c>
      <c r="B1028" s="269" t="s">
        <v>6170</v>
      </c>
      <c r="C1028" s="268" t="s">
        <v>155</v>
      </c>
      <c r="D1028" s="267">
        <v>19043.29</v>
      </c>
    </row>
    <row r="1029" spans="1:4" ht="15" customHeight="1" x14ac:dyDescent="0.2">
      <c r="A1029" s="268">
        <v>37730</v>
      </c>
      <c r="B1029" s="269" t="s">
        <v>6171</v>
      </c>
      <c r="C1029" s="268" t="s">
        <v>155</v>
      </c>
      <c r="D1029" s="267">
        <v>30096.38</v>
      </c>
    </row>
    <row r="1030" spans="1:4" ht="15" customHeight="1" x14ac:dyDescent="0.2">
      <c r="A1030" s="268">
        <v>37731</v>
      </c>
      <c r="B1030" s="269" t="s">
        <v>6172</v>
      </c>
      <c r="C1030" s="268" t="s">
        <v>155</v>
      </c>
      <c r="D1030" s="267">
        <v>32227.1</v>
      </c>
    </row>
    <row r="1031" spans="1:4" ht="15" customHeight="1" x14ac:dyDescent="0.2">
      <c r="A1031" s="268">
        <v>37732</v>
      </c>
      <c r="B1031" s="269" t="s">
        <v>6173</v>
      </c>
      <c r="C1031" s="268" t="s">
        <v>155</v>
      </c>
      <c r="D1031" s="267">
        <v>36754.879999999997</v>
      </c>
    </row>
    <row r="1032" spans="1:4" ht="15" customHeight="1" x14ac:dyDescent="0.2">
      <c r="A1032" s="268">
        <v>45194</v>
      </c>
      <c r="B1032" s="269" t="s">
        <v>6174</v>
      </c>
      <c r="C1032" s="268" t="s">
        <v>155</v>
      </c>
      <c r="D1032" s="267">
        <v>229.25</v>
      </c>
    </row>
    <row r="1033" spans="1:4" ht="15" customHeight="1" x14ac:dyDescent="0.2">
      <c r="A1033" s="268">
        <v>37762</v>
      </c>
      <c r="B1033" s="269" t="s">
        <v>6175</v>
      </c>
      <c r="C1033" s="268" t="s">
        <v>155</v>
      </c>
      <c r="D1033" s="267">
        <v>756122.48</v>
      </c>
    </row>
    <row r="1034" spans="1:4" ht="15" customHeight="1" x14ac:dyDescent="0.2">
      <c r="A1034" s="268">
        <v>37763</v>
      </c>
      <c r="B1034" s="269" t="s">
        <v>6176</v>
      </c>
      <c r="C1034" s="268" t="s">
        <v>155</v>
      </c>
      <c r="D1034" s="267">
        <v>765306.02</v>
      </c>
    </row>
    <row r="1035" spans="1:4" ht="15" customHeight="1" x14ac:dyDescent="0.2">
      <c r="A1035" s="268">
        <v>41992</v>
      </c>
      <c r="B1035" s="269" t="s">
        <v>6177</v>
      </c>
      <c r="C1035" s="268" t="s">
        <v>155</v>
      </c>
      <c r="D1035" s="267">
        <v>870000</v>
      </c>
    </row>
    <row r="1036" spans="1:4" ht="15" customHeight="1" x14ac:dyDescent="0.2">
      <c r="A1036" s="268">
        <v>13215</v>
      </c>
      <c r="B1036" s="269" t="s">
        <v>6178</v>
      </c>
      <c r="C1036" s="268" t="s">
        <v>155</v>
      </c>
      <c r="D1036" s="267">
        <v>1066836.6299999999</v>
      </c>
    </row>
    <row r="1037" spans="1:4" ht="15" customHeight="1" x14ac:dyDescent="0.2">
      <c r="A1037" s="268">
        <v>4235</v>
      </c>
      <c r="B1037" s="269" t="s">
        <v>6179</v>
      </c>
      <c r="C1037" s="268" t="s">
        <v>20</v>
      </c>
      <c r="D1037" s="267">
        <v>35.950000000000003</v>
      </c>
    </row>
    <row r="1038" spans="1:4" ht="15" customHeight="1" x14ac:dyDescent="0.2">
      <c r="A1038" s="268">
        <v>40976</v>
      </c>
      <c r="B1038" s="269" t="s">
        <v>6180</v>
      </c>
      <c r="C1038" s="268" t="s">
        <v>130</v>
      </c>
      <c r="D1038" s="267">
        <v>6298.33</v>
      </c>
    </row>
    <row r="1039" spans="1:4" ht="15" customHeight="1" x14ac:dyDescent="0.2">
      <c r="A1039" s="268">
        <v>43091</v>
      </c>
      <c r="B1039" s="269" t="s">
        <v>6181</v>
      </c>
      <c r="C1039" s="268" t="s">
        <v>155</v>
      </c>
      <c r="D1039" s="267">
        <v>6022.22</v>
      </c>
    </row>
    <row r="1040" spans="1:4" ht="15" customHeight="1" x14ac:dyDescent="0.2">
      <c r="A1040" s="268">
        <v>43092</v>
      </c>
      <c r="B1040" s="269" t="s">
        <v>6182</v>
      </c>
      <c r="C1040" s="268" t="s">
        <v>155</v>
      </c>
      <c r="D1040" s="267">
        <v>8029.63</v>
      </c>
    </row>
    <row r="1041" spans="1:4" ht="15" customHeight="1" x14ac:dyDescent="0.2">
      <c r="A1041" s="268">
        <v>43089</v>
      </c>
      <c r="B1041" s="269" t="s">
        <v>6183</v>
      </c>
      <c r="C1041" s="268" t="s">
        <v>155</v>
      </c>
      <c r="D1041" s="267">
        <v>1399.39</v>
      </c>
    </row>
    <row r="1042" spans="1:4" ht="15" customHeight="1" x14ac:dyDescent="0.2">
      <c r="A1042" s="268">
        <v>43090</v>
      </c>
      <c r="B1042" s="269" t="s">
        <v>6184</v>
      </c>
      <c r="C1042" s="268" t="s">
        <v>155</v>
      </c>
      <c r="D1042" s="267">
        <v>3088.31</v>
      </c>
    </row>
    <row r="1043" spans="1:4" ht="15" customHeight="1" x14ac:dyDescent="0.2">
      <c r="A1043" s="268">
        <v>41967</v>
      </c>
      <c r="B1043" s="269" t="s">
        <v>6185</v>
      </c>
      <c r="C1043" s="268" t="s">
        <v>112</v>
      </c>
      <c r="D1043" s="267">
        <v>24</v>
      </c>
    </row>
    <row r="1044" spans="1:4" ht="15" customHeight="1" x14ac:dyDescent="0.2">
      <c r="A1044" s="268">
        <v>12760</v>
      </c>
      <c r="B1044" s="269" t="s">
        <v>6186</v>
      </c>
      <c r="C1044" s="268" t="s">
        <v>136</v>
      </c>
      <c r="D1044" s="267">
        <v>1447.93</v>
      </c>
    </row>
    <row r="1045" spans="1:4" ht="15" customHeight="1" x14ac:dyDescent="0.2">
      <c r="A1045" s="268">
        <v>12759</v>
      </c>
      <c r="B1045" s="269" t="s">
        <v>6187</v>
      </c>
      <c r="C1045" s="268" t="s">
        <v>136</v>
      </c>
      <c r="D1045" s="267">
        <v>965.27</v>
      </c>
    </row>
    <row r="1046" spans="1:4" ht="15" customHeight="1" x14ac:dyDescent="0.2">
      <c r="A1046" s="268">
        <v>43105</v>
      </c>
      <c r="B1046" s="269" t="s">
        <v>6188</v>
      </c>
      <c r="C1046" s="268" t="s">
        <v>477</v>
      </c>
      <c r="D1046" s="267">
        <v>31.63</v>
      </c>
    </row>
    <row r="1047" spans="1:4" ht="15" customHeight="1" x14ac:dyDescent="0.2">
      <c r="A1047" s="268">
        <v>40424</v>
      </c>
      <c r="B1047" s="269" t="s">
        <v>6189</v>
      </c>
      <c r="C1047" s="268" t="s">
        <v>477</v>
      </c>
      <c r="D1047" s="267">
        <v>8.0299999999999994</v>
      </c>
    </row>
    <row r="1048" spans="1:4" ht="15" customHeight="1" x14ac:dyDescent="0.2">
      <c r="A1048" s="268">
        <v>1325</v>
      </c>
      <c r="B1048" s="269" t="s">
        <v>6190</v>
      </c>
      <c r="C1048" s="268" t="s">
        <v>477</v>
      </c>
      <c r="D1048" s="267">
        <v>8.8000000000000007</v>
      </c>
    </row>
    <row r="1049" spans="1:4" ht="15" customHeight="1" x14ac:dyDescent="0.2">
      <c r="A1049" s="268">
        <v>1327</v>
      </c>
      <c r="B1049" s="269" t="s">
        <v>6191</v>
      </c>
      <c r="C1049" s="268" t="s">
        <v>477</v>
      </c>
      <c r="D1049" s="267">
        <v>9.3699999999999992</v>
      </c>
    </row>
    <row r="1050" spans="1:4" ht="15" customHeight="1" x14ac:dyDescent="0.2">
      <c r="A1050" s="268">
        <v>1328</v>
      </c>
      <c r="B1050" s="269" t="s">
        <v>6192</v>
      </c>
      <c r="C1050" s="268" t="s">
        <v>477</v>
      </c>
      <c r="D1050" s="267">
        <v>8.82</v>
      </c>
    </row>
    <row r="1051" spans="1:4" ht="15" customHeight="1" x14ac:dyDescent="0.2">
      <c r="A1051" s="268">
        <v>1321</v>
      </c>
      <c r="B1051" s="269" t="s">
        <v>6193</v>
      </c>
      <c r="C1051" s="268" t="s">
        <v>477</v>
      </c>
      <c r="D1051" s="267">
        <v>8.17</v>
      </c>
    </row>
    <row r="1052" spans="1:4" ht="15" customHeight="1" x14ac:dyDescent="0.2">
      <c r="A1052" s="268">
        <v>1318</v>
      </c>
      <c r="B1052" s="269" t="s">
        <v>6194</v>
      </c>
      <c r="C1052" s="268" t="s">
        <v>477</v>
      </c>
      <c r="D1052" s="267">
        <v>8.17</v>
      </c>
    </row>
    <row r="1053" spans="1:4" ht="15" customHeight="1" x14ac:dyDescent="0.2">
      <c r="A1053" s="268">
        <v>1322</v>
      </c>
      <c r="B1053" s="269" t="s">
        <v>6195</v>
      </c>
      <c r="C1053" s="268" t="s">
        <v>477</v>
      </c>
      <c r="D1053" s="267">
        <v>8.6300000000000008</v>
      </c>
    </row>
    <row r="1054" spans="1:4" ht="15" customHeight="1" x14ac:dyDescent="0.2">
      <c r="A1054" s="268">
        <v>1323</v>
      </c>
      <c r="B1054" s="269" t="s">
        <v>6196</v>
      </c>
      <c r="C1054" s="268" t="s">
        <v>477</v>
      </c>
      <c r="D1054" s="267">
        <v>8.6300000000000008</v>
      </c>
    </row>
    <row r="1055" spans="1:4" ht="15" customHeight="1" x14ac:dyDescent="0.2">
      <c r="A1055" s="268">
        <v>1319</v>
      </c>
      <c r="B1055" s="269" t="s">
        <v>6197</v>
      </c>
      <c r="C1055" s="268" t="s">
        <v>477</v>
      </c>
      <c r="D1055" s="267">
        <v>7.28</v>
      </c>
    </row>
    <row r="1056" spans="1:4" ht="15" customHeight="1" x14ac:dyDescent="0.2">
      <c r="A1056" s="268">
        <v>11026</v>
      </c>
      <c r="B1056" s="269" t="s">
        <v>6198</v>
      </c>
      <c r="C1056" s="268" t="s">
        <v>477</v>
      </c>
      <c r="D1056" s="267">
        <v>10.01</v>
      </c>
    </row>
    <row r="1057" spans="1:4" ht="15" customHeight="1" x14ac:dyDescent="0.2">
      <c r="A1057" s="268">
        <v>11027</v>
      </c>
      <c r="B1057" s="269" t="s">
        <v>6199</v>
      </c>
      <c r="C1057" s="268" t="s">
        <v>477</v>
      </c>
      <c r="D1057" s="267">
        <v>10.42</v>
      </c>
    </row>
    <row r="1058" spans="1:4" ht="15" customHeight="1" x14ac:dyDescent="0.2">
      <c r="A1058" s="268">
        <v>11046</v>
      </c>
      <c r="B1058" s="269" t="s">
        <v>6200</v>
      </c>
      <c r="C1058" s="268" t="s">
        <v>477</v>
      </c>
      <c r="D1058" s="267">
        <v>9.98</v>
      </c>
    </row>
    <row r="1059" spans="1:4" ht="15" customHeight="1" x14ac:dyDescent="0.2">
      <c r="A1059" s="268">
        <v>11047</v>
      </c>
      <c r="B1059" s="269" t="s">
        <v>6201</v>
      </c>
      <c r="C1059" s="268" t="s">
        <v>477</v>
      </c>
      <c r="D1059" s="267">
        <v>10.88</v>
      </c>
    </row>
    <row r="1060" spans="1:4" ht="15" customHeight="1" x14ac:dyDescent="0.2">
      <c r="A1060" s="268">
        <v>43668</v>
      </c>
      <c r="B1060" s="269" t="s">
        <v>6202</v>
      </c>
      <c r="C1060" s="268" t="s">
        <v>477</v>
      </c>
      <c r="D1060" s="267">
        <v>9.6</v>
      </c>
    </row>
    <row r="1061" spans="1:4" ht="15" customHeight="1" x14ac:dyDescent="0.2">
      <c r="A1061" s="268">
        <v>11049</v>
      </c>
      <c r="B1061" s="269" t="s">
        <v>6203</v>
      </c>
      <c r="C1061" s="268" t="s">
        <v>477</v>
      </c>
      <c r="D1061" s="267">
        <v>10.4</v>
      </c>
    </row>
    <row r="1062" spans="1:4" ht="15" customHeight="1" x14ac:dyDescent="0.2">
      <c r="A1062" s="268">
        <v>43106</v>
      </c>
      <c r="B1062" s="269" t="s">
        <v>6204</v>
      </c>
      <c r="C1062" s="268" t="s">
        <v>477</v>
      </c>
      <c r="D1062" s="267">
        <v>10.46</v>
      </c>
    </row>
    <row r="1063" spans="1:4" ht="15" customHeight="1" x14ac:dyDescent="0.2">
      <c r="A1063" s="268">
        <v>11051</v>
      </c>
      <c r="B1063" s="269" t="s">
        <v>6205</v>
      </c>
      <c r="C1063" s="268" t="s">
        <v>477</v>
      </c>
      <c r="D1063" s="267">
        <v>10.92</v>
      </c>
    </row>
    <row r="1064" spans="1:4" ht="15" customHeight="1" x14ac:dyDescent="0.2">
      <c r="A1064" s="268">
        <v>11061</v>
      </c>
      <c r="B1064" s="269" t="s">
        <v>6206</v>
      </c>
      <c r="C1064" s="268" t="s">
        <v>477</v>
      </c>
      <c r="D1064" s="267">
        <v>13.1</v>
      </c>
    </row>
    <row r="1065" spans="1:4" ht="15" customHeight="1" x14ac:dyDescent="0.2">
      <c r="A1065" s="268">
        <v>43667</v>
      </c>
      <c r="B1065" s="269" t="s">
        <v>6207</v>
      </c>
      <c r="C1065" s="268" t="s">
        <v>477</v>
      </c>
      <c r="D1065" s="267">
        <v>9.52</v>
      </c>
    </row>
    <row r="1066" spans="1:4" ht="15" customHeight="1" x14ac:dyDescent="0.2">
      <c r="A1066" s="268">
        <v>1333</v>
      </c>
      <c r="B1066" s="269" t="s">
        <v>6208</v>
      </c>
      <c r="C1066" s="268" t="s">
        <v>477</v>
      </c>
      <c r="D1066" s="267">
        <v>7.93</v>
      </c>
    </row>
    <row r="1067" spans="1:4" ht="15" customHeight="1" x14ac:dyDescent="0.2">
      <c r="A1067" s="268">
        <v>1330</v>
      </c>
      <c r="B1067" s="269" t="s">
        <v>6209</v>
      </c>
      <c r="C1067" s="268" t="s">
        <v>477</v>
      </c>
      <c r="D1067" s="267">
        <v>7.85</v>
      </c>
    </row>
    <row r="1068" spans="1:4" ht="15" customHeight="1" x14ac:dyDescent="0.2">
      <c r="A1068" s="268">
        <v>10957</v>
      </c>
      <c r="B1068" s="269" t="s">
        <v>6210</v>
      </c>
      <c r="C1068" s="268" t="s">
        <v>477</v>
      </c>
      <c r="D1068" s="267">
        <v>9.06</v>
      </c>
    </row>
    <row r="1069" spans="1:4" ht="15" customHeight="1" x14ac:dyDescent="0.2">
      <c r="A1069" s="268">
        <v>1332</v>
      </c>
      <c r="B1069" s="269" t="s">
        <v>6211</v>
      </c>
      <c r="C1069" s="268" t="s">
        <v>477</v>
      </c>
      <c r="D1069" s="267">
        <v>8.06</v>
      </c>
    </row>
    <row r="1070" spans="1:4" ht="15" customHeight="1" x14ac:dyDescent="0.2">
      <c r="A1070" s="268">
        <v>1334</v>
      </c>
      <c r="B1070" s="269" t="s">
        <v>6212</v>
      </c>
      <c r="C1070" s="268" t="s">
        <v>477</v>
      </c>
      <c r="D1070" s="267">
        <v>8.93</v>
      </c>
    </row>
    <row r="1071" spans="1:4" ht="15" customHeight="1" x14ac:dyDescent="0.2">
      <c r="A1071" s="268">
        <v>1335</v>
      </c>
      <c r="B1071" s="269" t="s">
        <v>6213</v>
      </c>
      <c r="C1071" s="268" t="s">
        <v>477</v>
      </c>
      <c r="D1071" s="267">
        <v>9.23</v>
      </c>
    </row>
    <row r="1072" spans="1:4" ht="15" customHeight="1" x14ac:dyDescent="0.2">
      <c r="A1072" s="268">
        <v>40425</v>
      </c>
      <c r="B1072" s="269" t="s">
        <v>6214</v>
      </c>
      <c r="C1072" s="268" t="s">
        <v>477</v>
      </c>
      <c r="D1072" s="267">
        <v>7.9</v>
      </c>
    </row>
    <row r="1073" spans="1:4" ht="15" customHeight="1" x14ac:dyDescent="0.2">
      <c r="A1073" s="268">
        <v>1337</v>
      </c>
      <c r="B1073" s="269" t="s">
        <v>6215</v>
      </c>
      <c r="C1073" s="268" t="s">
        <v>477</v>
      </c>
      <c r="D1073" s="267">
        <v>9.06</v>
      </c>
    </row>
    <row r="1074" spans="1:4" ht="15" customHeight="1" x14ac:dyDescent="0.2">
      <c r="A1074" s="268">
        <v>34659</v>
      </c>
      <c r="B1074" s="269" t="s">
        <v>6216</v>
      </c>
      <c r="C1074" s="268" t="s">
        <v>136</v>
      </c>
      <c r="D1074" s="267">
        <v>44.71</v>
      </c>
    </row>
    <row r="1075" spans="1:4" ht="15" customHeight="1" x14ac:dyDescent="0.2">
      <c r="A1075" s="268">
        <v>34514</v>
      </c>
      <c r="B1075" s="269" t="s">
        <v>6217</v>
      </c>
      <c r="C1075" s="268" t="s">
        <v>136</v>
      </c>
      <c r="D1075" s="267">
        <v>49.52</v>
      </c>
    </row>
    <row r="1076" spans="1:4" ht="15" customHeight="1" x14ac:dyDescent="0.2">
      <c r="A1076" s="268">
        <v>34660</v>
      </c>
      <c r="B1076" s="269" t="s">
        <v>6218</v>
      </c>
      <c r="C1076" s="268" t="s">
        <v>136</v>
      </c>
      <c r="D1076" s="267">
        <v>62.84</v>
      </c>
    </row>
    <row r="1077" spans="1:4" ht="15" customHeight="1" x14ac:dyDescent="0.2">
      <c r="A1077" s="268">
        <v>34661</v>
      </c>
      <c r="B1077" s="269" t="s">
        <v>6219</v>
      </c>
      <c r="C1077" s="268" t="s">
        <v>136</v>
      </c>
      <c r="D1077" s="267">
        <v>90.26</v>
      </c>
    </row>
    <row r="1078" spans="1:4" ht="15" customHeight="1" x14ac:dyDescent="0.2">
      <c r="A1078" s="268">
        <v>34667</v>
      </c>
      <c r="B1078" s="269" t="s">
        <v>6220</v>
      </c>
      <c r="C1078" s="268" t="s">
        <v>136</v>
      </c>
      <c r="D1078" s="267">
        <v>32.68</v>
      </c>
    </row>
    <row r="1079" spans="1:4" ht="15" customHeight="1" x14ac:dyDescent="0.2">
      <c r="A1079" s="268">
        <v>34668</v>
      </c>
      <c r="B1079" s="269" t="s">
        <v>6221</v>
      </c>
      <c r="C1079" s="268" t="s">
        <v>136</v>
      </c>
      <c r="D1079" s="267">
        <v>42.71</v>
      </c>
    </row>
    <row r="1080" spans="1:4" ht="15" customHeight="1" x14ac:dyDescent="0.2">
      <c r="A1080" s="268">
        <v>34741</v>
      </c>
      <c r="B1080" s="269" t="s">
        <v>6222</v>
      </c>
      <c r="C1080" s="268" t="s">
        <v>136</v>
      </c>
      <c r="D1080" s="267">
        <v>47</v>
      </c>
    </row>
    <row r="1081" spans="1:4" ht="15" customHeight="1" x14ac:dyDescent="0.2">
      <c r="A1081" s="268">
        <v>34664</v>
      </c>
      <c r="B1081" s="269" t="s">
        <v>6223</v>
      </c>
      <c r="C1081" s="268" t="s">
        <v>136</v>
      </c>
      <c r="D1081" s="267">
        <v>51.29</v>
      </c>
    </row>
    <row r="1082" spans="1:4" ht="15" customHeight="1" x14ac:dyDescent="0.2">
      <c r="A1082" s="268">
        <v>34665</v>
      </c>
      <c r="B1082" s="269" t="s">
        <v>6224</v>
      </c>
      <c r="C1082" s="268" t="s">
        <v>136</v>
      </c>
      <c r="D1082" s="267">
        <v>63.67</v>
      </c>
    </row>
    <row r="1083" spans="1:4" ht="15" customHeight="1" x14ac:dyDescent="0.2">
      <c r="A1083" s="268">
        <v>34666</v>
      </c>
      <c r="B1083" s="269" t="s">
        <v>6225</v>
      </c>
      <c r="C1083" s="268" t="s">
        <v>136</v>
      </c>
      <c r="D1083" s="267">
        <v>96.17</v>
      </c>
    </row>
    <row r="1084" spans="1:4" ht="15" customHeight="1" x14ac:dyDescent="0.2">
      <c r="A1084" s="268">
        <v>34669</v>
      </c>
      <c r="B1084" s="269" t="s">
        <v>6226</v>
      </c>
      <c r="C1084" s="268" t="s">
        <v>136</v>
      </c>
      <c r="D1084" s="267">
        <v>35.26</v>
      </c>
    </row>
    <row r="1085" spans="1:4" ht="15" customHeight="1" x14ac:dyDescent="0.2">
      <c r="A1085" s="268">
        <v>34670</v>
      </c>
      <c r="B1085" s="269" t="s">
        <v>6227</v>
      </c>
      <c r="C1085" s="268" t="s">
        <v>136</v>
      </c>
      <c r="D1085" s="267">
        <v>43.12</v>
      </c>
    </row>
    <row r="1086" spans="1:4" ht="15" customHeight="1" x14ac:dyDescent="0.2">
      <c r="A1086" s="268">
        <v>34671</v>
      </c>
      <c r="B1086" s="269" t="s">
        <v>6228</v>
      </c>
      <c r="C1086" s="268" t="s">
        <v>136</v>
      </c>
      <c r="D1086" s="267">
        <v>36</v>
      </c>
    </row>
    <row r="1087" spans="1:4" ht="15" customHeight="1" x14ac:dyDescent="0.2">
      <c r="A1087" s="268">
        <v>34672</v>
      </c>
      <c r="B1087" s="269" t="s">
        <v>6229</v>
      </c>
      <c r="C1087" s="268" t="s">
        <v>136</v>
      </c>
      <c r="D1087" s="267">
        <v>37.96</v>
      </c>
    </row>
    <row r="1088" spans="1:4" ht="15" customHeight="1" x14ac:dyDescent="0.2">
      <c r="A1088" s="268">
        <v>34673</v>
      </c>
      <c r="B1088" s="269" t="s">
        <v>6230</v>
      </c>
      <c r="C1088" s="268" t="s">
        <v>136</v>
      </c>
      <c r="D1088" s="267">
        <v>46.32</v>
      </c>
    </row>
    <row r="1089" spans="1:4" ht="15" customHeight="1" x14ac:dyDescent="0.2">
      <c r="A1089" s="268">
        <v>34674</v>
      </c>
      <c r="B1089" s="269" t="s">
        <v>6231</v>
      </c>
      <c r="C1089" s="268" t="s">
        <v>136</v>
      </c>
      <c r="D1089" s="267">
        <v>61.58</v>
      </c>
    </row>
    <row r="1090" spans="1:4" ht="15" customHeight="1" x14ac:dyDescent="0.2">
      <c r="A1090" s="268">
        <v>34675</v>
      </c>
      <c r="B1090" s="269" t="s">
        <v>6232</v>
      </c>
      <c r="C1090" s="268" t="s">
        <v>136</v>
      </c>
      <c r="D1090" s="267">
        <v>75.08</v>
      </c>
    </row>
    <row r="1091" spans="1:4" ht="15" customHeight="1" x14ac:dyDescent="0.2">
      <c r="A1091" s="268">
        <v>34676</v>
      </c>
      <c r="B1091" s="269" t="s">
        <v>6233</v>
      </c>
      <c r="C1091" s="268" t="s">
        <v>136</v>
      </c>
      <c r="D1091" s="267">
        <v>21.61</v>
      </c>
    </row>
    <row r="1092" spans="1:4" ht="15" customHeight="1" x14ac:dyDescent="0.2">
      <c r="A1092" s="268">
        <v>34677</v>
      </c>
      <c r="B1092" s="269" t="s">
        <v>6234</v>
      </c>
      <c r="C1092" s="268" t="s">
        <v>136</v>
      </c>
      <c r="D1092" s="267">
        <v>29.06</v>
      </c>
    </row>
    <row r="1093" spans="1:4" ht="15" customHeight="1" x14ac:dyDescent="0.2">
      <c r="A1093" s="268">
        <v>43126</v>
      </c>
      <c r="B1093" s="269" t="s">
        <v>6235</v>
      </c>
      <c r="C1093" s="268" t="s">
        <v>136</v>
      </c>
      <c r="D1093" s="267">
        <v>100.2</v>
      </c>
    </row>
    <row r="1094" spans="1:4" ht="15" customHeight="1" x14ac:dyDescent="0.2">
      <c r="A1094" s="268">
        <v>43124</v>
      </c>
      <c r="B1094" s="269" t="s">
        <v>6236</v>
      </c>
      <c r="C1094" s="268" t="s">
        <v>136</v>
      </c>
      <c r="D1094" s="267">
        <v>116.99</v>
      </c>
    </row>
    <row r="1095" spans="1:4" ht="15" customHeight="1" x14ac:dyDescent="0.2">
      <c r="A1095" s="268">
        <v>43125</v>
      </c>
      <c r="B1095" s="269" t="s">
        <v>6237</v>
      </c>
      <c r="C1095" s="268" t="s">
        <v>136</v>
      </c>
      <c r="D1095" s="267">
        <v>151.72999999999999</v>
      </c>
    </row>
    <row r="1096" spans="1:4" ht="15" customHeight="1" x14ac:dyDescent="0.2">
      <c r="A1096" s="268">
        <v>40623</v>
      </c>
      <c r="B1096" s="269" t="s">
        <v>6238</v>
      </c>
      <c r="C1096" s="268" t="s">
        <v>5551</v>
      </c>
      <c r="D1096" s="267">
        <v>88.21</v>
      </c>
    </row>
    <row r="1097" spans="1:4" ht="15" customHeight="1" x14ac:dyDescent="0.2">
      <c r="A1097" s="268">
        <v>1345</v>
      </c>
      <c r="B1097" s="269" t="s">
        <v>6239</v>
      </c>
      <c r="C1097" s="268" t="s">
        <v>136</v>
      </c>
      <c r="D1097" s="267">
        <v>72.2</v>
      </c>
    </row>
    <row r="1098" spans="1:4" ht="15" customHeight="1" x14ac:dyDescent="0.2">
      <c r="A1098" s="268">
        <v>1346</v>
      </c>
      <c r="B1098" s="269" t="s">
        <v>6240</v>
      </c>
      <c r="C1098" s="268" t="s">
        <v>136</v>
      </c>
      <c r="D1098" s="267">
        <v>41.99</v>
      </c>
    </row>
    <row r="1099" spans="1:4" ht="15" customHeight="1" x14ac:dyDescent="0.2">
      <c r="A1099" s="268">
        <v>1347</v>
      </c>
      <c r="B1099" s="269" t="s">
        <v>6241</v>
      </c>
      <c r="C1099" s="268" t="s">
        <v>136</v>
      </c>
      <c r="D1099" s="267">
        <v>52.03</v>
      </c>
    </row>
    <row r="1100" spans="1:4" ht="15" customHeight="1" x14ac:dyDescent="0.2">
      <c r="A1100" s="268">
        <v>43678</v>
      </c>
      <c r="B1100" s="269" t="s">
        <v>6242</v>
      </c>
      <c r="C1100" s="268" t="s">
        <v>136</v>
      </c>
      <c r="D1100" s="267">
        <v>60.36</v>
      </c>
    </row>
    <row r="1101" spans="1:4" ht="15" customHeight="1" x14ac:dyDescent="0.2">
      <c r="A1101" s="268">
        <v>43680</v>
      </c>
      <c r="B1101" s="269" t="s">
        <v>6243</v>
      </c>
      <c r="C1101" s="268" t="s">
        <v>136</v>
      </c>
      <c r="D1101" s="267">
        <v>86.95</v>
      </c>
    </row>
    <row r="1102" spans="1:4" ht="15" customHeight="1" x14ac:dyDescent="0.2">
      <c r="A1102" s="268">
        <v>43679</v>
      </c>
      <c r="B1102" s="269" t="s">
        <v>6244</v>
      </c>
      <c r="C1102" s="268" t="s">
        <v>136</v>
      </c>
      <c r="D1102" s="267">
        <v>30.51</v>
      </c>
    </row>
    <row r="1103" spans="1:4" ht="15" customHeight="1" x14ac:dyDescent="0.2">
      <c r="A1103" s="268">
        <v>1355</v>
      </c>
      <c r="B1103" s="269" t="s">
        <v>6245</v>
      </c>
      <c r="C1103" s="268" t="s">
        <v>136</v>
      </c>
      <c r="D1103" s="267">
        <v>34.72</v>
      </c>
    </row>
    <row r="1104" spans="1:4" ht="15" customHeight="1" x14ac:dyDescent="0.2">
      <c r="A1104" s="268">
        <v>1358</v>
      </c>
      <c r="B1104" s="269" t="s">
        <v>6246</v>
      </c>
      <c r="C1104" s="268" t="s">
        <v>136</v>
      </c>
      <c r="D1104" s="267">
        <v>42.63</v>
      </c>
    </row>
    <row r="1105" spans="1:4" ht="15" customHeight="1" x14ac:dyDescent="0.2">
      <c r="A1105" s="268">
        <v>43677</v>
      </c>
      <c r="B1105" s="269" t="s">
        <v>6247</v>
      </c>
      <c r="C1105" s="268" t="s">
        <v>136</v>
      </c>
      <c r="D1105" s="267">
        <v>52.89</v>
      </c>
    </row>
    <row r="1106" spans="1:4" ht="15" customHeight="1" x14ac:dyDescent="0.2">
      <c r="A1106" s="268">
        <v>43682</v>
      </c>
      <c r="B1106" s="269" t="s">
        <v>6248</v>
      </c>
      <c r="C1106" s="268" t="s">
        <v>136</v>
      </c>
      <c r="D1106" s="267">
        <v>16.21</v>
      </c>
    </row>
    <row r="1107" spans="1:4" ht="15" customHeight="1" x14ac:dyDescent="0.2">
      <c r="A1107" s="268">
        <v>43681</v>
      </c>
      <c r="B1107" s="269" t="s">
        <v>6249</v>
      </c>
      <c r="C1107" s="268" t="s">
        <v>136</v>
      </c>
      <c r="D1107" s="267">
        <v>26.86</v>
      </c>
    </row>
    <row r="1108" spans="1:4" ht="15" customHeight="1" x14ac:dyDescent="0.2">
      <c r="A1108" s="268">
        <v>45248</v>
      </c>
      <c r="B1108" s="269" t="s">
        <v>6250</v>
      </c>
      <c r="C1108" s="268" t="s">
        <v>155</v>
      </c>
      <c r="D1108" s="267">
        <v>77.14</v>
      </c>
    </row>
    <row r="1109" spans="1:4" ht="15" customHeight="1" x14ac:dyDescent="0.2">
      <c r="A1109" s="268">
        <v>45243</v>
      </c>
      <c r="B1109" s="269" t="s">
        <v>6251</v>
      </c>
      <c r="C1109" s="268" t="s">
        <v>155</v>
      </c>
      <c r="D1109" s="267">
        <v>249.44</v>
      </c>
    </row>
    <row r="1110" spans="1:4" ht="15" customHeight="1" x14ac:dyDescent="0.2">
      <c r="A1110" s="268">
        <v>45252</v>
      </c>
      <c r="B1110" s="269" t="s">
        <v>6252</v>
      </c>
      <c r="C1110" s="268" t="s">
        <v>155</v>
      </c>
      <c r="D1110" s="267">
        <v>43.75</v>
      </c>
    </row>
    <row r="1111" spans="1:4" ht="15" customHeight="1" x14ac:dyDescent="0.2">
      <c r="A1111" s="268">
        <v>45246</v>
      </c>
      <c r="B1111" s="269" t="s">
        <v>6253</v>
      </c>
      <c r="C1111" s="268" t="s">
        <v>155</v>
      </c>
      <c r="D1111" s="267">
        <v>202.74</v>
      </c>
    </row>
    <row r="1112" spans="1:4" ht="15" customHeight="1" x14ac:dyDescent="0.2">
      <c r="A1112" s="268">
        <v>20971</v>
      </c>
      <c r="B1112" s="269" t="s">
        <v>6254</v>
      </c>
      <c r="C1112" s="268" t="s">
        <v>155</v>
      </c>
      <c r="D1112" s="267">
        <v>32.659999999999997</v>
      </c>
    </row>
    <row r="1113" spans="1:4" ht="15" customHeight="1" x14ac:dyDescent="0.2">
      <c r="A1113" s="268">
        <v>45247</v>
      </c>
      <c r="B1113" s="269" t="s">
        <v>6255</v>
      </c>
      <c r="C1113" s="268" t="s">
        <v>155</v>
      </c>
      <c r="D1113" s="267">
        <v>29.4</v>
      </c>
    </row>
    <row r="1114" spans="1:4" ht="15" customHeight="1" x14ac:dyDescent="0.2">
      <c r="A1114" s="268">
        <v>39746</v>
      </c>
      <c r="B1114" s="269" t="s">
        <v>6256</v>
      </c>
      <c r="C1114" s="268" t="s">
        <v>155</v>
      </c>
      <c r="D1114" s="267">
        <v>71.77</v>
      </c>
    </row>
    <row r="1115" spans="1:4" ht="15" customHeight="1" x14ac:dyDescent="0.2">
      <c r="A1115" s="268">
        <v>13279</v>
      </c>
      <c r="B1115" s="269" t="s">
        <v>6257</v>
      </c>
      <c r="C1115" s="268" t="s">
        <v>477</v>
      </c>
      <c r="D1115" s="267">
        <v>18.170000000000002</v>
      </c>
    </row>
    <row r="1116" spans="1:4" ht="15" customHeight="1" x14ac:dyDescent="0.2">
      <c r="A1116" s="268">
        <v>11977</v>
      </c>
      <c r="B1116" s="269" t="s">
        <v>6258</v>
      </c>
      <c r="C1116" s="268" t="s">
        <v>155</v>
      </c>
      <c r="D1116" s="267">
        <v>9.41</v>
      </c>
    </row>
    <row r="1117" spans="1:4" ht="15" customHeight="1" x14ac:dyDescent="0.2">
      <c r="A1117" s="268">
        <v>11976</v>
      </c>
      <c r="B1117" s="269" t="s">
        <v>6259</v>
      </c>
      <c r="C1117" s="268" t="s">
        <v>155</v>
      </c>
      <c r="D1117" s="267">
        <v>1.05</v>
      </c>
    </row>
    <row r="1118" spans="1:4" ht="15" customHeight="1" x14ac:dyDescent="0.2">
      <c r="A1118" s="268">
        <v>11975</v>
      </c>
      <c r="B1118" s="269" t="s">
        <v>6260</v>
      </c>
      <c r="C1118" s="268" t="s">
        <v>155</v>
      </c>
      <c r="D1118" s="267">
        <v>20.63</v>
      </c>
    </row>
    <row r="1119" spans="1:4" ht="15" customHeight="1" x14ac:dyDescent="0.2">
      <c r="A1119" s="268">
        <v>1368</v>
      </c>
      <c r="B1119" s="269" t="s">
        <v>6261</v>
      </c>
      <c r="C1119" s="268" t="s">
        <v>155</v>
      </c>
      <c r="D1119" s="267">
        <v>103</v>
      </c>
    </row>
    <row r="1120" spans="1:4" ht="15" customHeight="1" x14ac:dyDescent="0.2">
      <c r="A1120" s="268">
        <v>1367</v>
      </c>
      <c r="B1120" s="269" t="s">
        <v>6262</v>
      </c>
      <c r="C1120" s="268" t="s">
        <v>155</v>
      </c>
      <c r="D1120" s="267">
        <v>333.17</v>
      </c>
    </row>
    <row r="1121" spans="1:4" ht="15" customHeight="1" x14ac:dyDescent="0.2">
      <c r="A1121" s="268">
        <v>1380</v>
      </c>
      <c r="B1121" s="269" t="s">
        <v>6263</v>
      </c>
      <c r="C1121" s="268" t="s">
        <v>477</v>
      </c>
      <c r="D1121" s="267">
        <v>4.41</v>
      </c>
    </row>
    <row r="1122" spans="1:4" ht="15" customHeight="1" x14ac:dyDescent="0.2">
      <c r="A1122" s="268">
        <v>1375</v>
      </c>
      <c r="B1122" s="269" t="s">
        <v>6264</v>
      </c>
      <c r="C1122" s="268" t="s">
        <v>477</v>
      </c>
      <c r="D1122" s="267">
        <v>16.46</v>
      </c>
    </row>
    <row r="1123" spans="1:4" ht="15" customHeight="1" x14ac:dyDescent="0.2">
      <c r="A1123" s="268">
        <v>1379</v>
      </c>
      <c r="B1123" s="269" t="s">
        <v>6265</v>
      </c>
      <c r="C1123" s="268" t="s">
        <v>477</v>
      </c>
      <c r="D1123" s="267">
        <v>0.66</v>
      </c>
    </row>
    <row r="1124" spans="1:4" ht="15" customHeight="1" x14ac:dyDescent="0.2">
      <c r="A1124" s="268">
        <v>13284</v>
      </c>
      <c r="B1124" s="269" t="s">
        <v>6266</v>
      </c>
      <c r="C1124" s="268" t="s">
        <v>477</v>
      </c>
      <c r="D1124" s="267">
        <v>0.59</v>
      </c>
    </row>
    <row r="1125" spans="1:4" ht="15" customHeight="1" x14ac:dyDescent="0.2">
      <c r="A1125" s="268">
        <v>44528</v>
      </c>
      <c r="B1125" s="269" t="s">
        <v>6267</v>
      </c>
      <c r="C1125" s="268" t="s">
        <v>477</v>
      </c>
      <c r="D1125" s="267">
        <v>3.51</v>
      </c>
    </row>
    <row r="1126" spans="1:4" ht="15" customHeight="1" x14ac:dyDescent="0.2">
      <c r="A1126" s="268">
        <v>34753</v>
      </c>
      <c r="B1126" s="269" t="s">
        <v>6268</v>
      </c>
      <c r="C1126" s="268" t="s">
        <v>477</v>
      </c>
      <c r="D1126" s="267">
        <v>0.64</v>
      </c>
    </row>
    <row r="1127" spans="1:4" ht="15" customHeight="1" x14ac:dyDescent="0.2">
      <c r="A1127" s="268">
        <v>420</v>
      </c>
      <c r="B1127" s="269" t="s">
        <v>6269</v>
      </c>
      <c r="C1127" s="268" t="s">
        <v>155</v>
      </c>
      <c r="D1127" s="267">
        <v>27.2</v>
      </c>
    </row>
    <row r="1128" spans="1:4" ht="15" customHeight="1" x14ac:dyDescent="0.2">
      <c r="A1128" s="268">
        <v>12327</v>
      </c>
      <c r="B1128" s="269" t="s">
        <v>6270</v>
      </c>
      <c r="C1128" s="268" t="s">
        <v>155</v>
      </c>
      <c r="D1128" s="267">
        <v>32.4</v>
      </c>
    </row>
    <row r="1129" spans="1:4" ht="15" customHeight="1" x14ac:dyDescent="0.2">
      <c r="A1129" s="268">
        <v>36148</v>
      </c>
      <c r="B1129" s="269" t="s">
        <v>6271</v>
      </c>
      <c r="C1129" s="268" t="s">
        <v>155</v>
      </c>
      <c r="D1129" s="267">
        <v>170.81</v>
      </c>
    </row>
    <row r="1130" spans="1:4" ht="15" customHeight="1" x14ac:dyDescent="0.2">
      <c r="A1130" s="268">
        <v>12329</v>
      </c>
      <c r="B1130" s="269" t="s">
        <v>6272</v>
      </c>
      <c r="C1130" s="268" t="s">
        <v>477</v>
      </c>
      <c r="D1130" s="267">
        <v>143.94</v>
      </c>
    </row>
    <row r="1131" spans="1:4" ht="15" customHeight="1" x14ac:dyDescent="0.2">
      <c r="A1131" s="268">
        <v>44396</v>
      </c>
      <c r="B1131" s="269" t="s">
        <v>6273</v>
      </c>
      <c r="C1131" s="268" t="s">
        <v>477</v>
      </c>
      <c r="D1131" s="267">
        <v>48.71</v>
      </c>
    </row>
    <row r="1132" spans="1:4" ht="15" customHeight="1" x14ac:dyDescent="0.2">
      <c r="A1132" s="268">
        <v>44327</v>
      </c>
      <c r="B1132" s="269" t="s">
        <v>6274</v>
      </c>
      <c r="C1132" s="268" t="s">
        <v>112</v>
      </c>
      <c r="D1132" s="267">
        <v>165.67</v>
      </c>
    </row>
    <row r="1133" spans="1:4" ht="15" customHeight="1" x14ac:dyDescent="0.2">
      <c r="A1133" s="268">
        <v>37418</v>
      </c>
      <c r="B1133" s="269" t="s">
        <v>6275</v>
      </c>
      <c r="C1133" s="268" t="s">
        <v>155</v>
      </c>
      <c r="D1133" s="267">
        <v>18.940000000000001</v>
      </c>
    </row>
    <row r="1134" spans="1:4" ht="15" customHeight="1" x14ac:dyDescent="0.2">
      <c r="A1134" s="268">
        <v>37419</v>
      </c>
      <c r="B1134" s="269" t="s">
        <v>6276</v>
      </c>
      <c r="C1134" s="268" t="s">
        <v>155</v>
      </c>
      <c r="D1134" s="267">
        <v>19.45</v>
      </c>
    </row>
    <row r="1135" spans="1:4" ht="15" customHeight="1" x14ac:dyDescent="0.2">
      <c r="A1135" s="268">
        <v>1427</v>
      </c>
      <c r="B1135" s="269" t="s">
        <v>6277</v>
      </c>
      <c r="C1135" s="268" t="s">
        <v>155</v>
      </c>
      <c r="D1135" s="267">
        <v>23.56</v>
      </c>
    </row>
    <row r="1136" spans="1:4" ht="15" customHeight="1" x14ac:dyDescent="0.2">
      <c r="A1136" s="268">
        <v>1402</v>
      </c>
      <c r="B1136" s="269" t="s">
        <v>6278</v>
      </c>
      <c r="C1136" s="268" t="s">
        <v>155</v>
      </c>
      <c r="D1136" s="267">
        <v>8.15</v>
      </c>
    </row>
    <row r="1137" spans="1:4" ht="15" customHeight="1" x14ac:dyDescent="0.2">
      <c r="A1137" s="268">
        <v>1420</v>
      </c>
      <c r="B1137" s="269" t="s">
        <v>6279</v>
      </c>
      <c r="C1137" s="268" t="s">
        <v>155</v>
      </c>
      <c r="D1137" s="267">
        <v>10.49</v>
      </c>
    </row>
    <row r="1138" spans="1:4" ht="15" customHeight="1" x14ac:dyDescent="0.2">
      <c r="A1138" s="268">
        <v>1419</v>
      </c>
      <c r="B1138" s="269" t="s">
        <v>6280</v>
      </c>
      <c r="C1138" s="268" t="s">
        <v>155</v>
      </c>
      <c r="D1138" s="267">
        <v>12.66</v>
      </c>
    </row>
    <row r="1139" spans="1:4" ht="15" customHeight="1" x14ac:dyDescent="0.2">
      <c r="A1139" s="268">
        <v>1414</v>
      </c>
      <c r="B1139" s="269" t="s">
        <v>6281</v>
      </c>
      <c r="C1139" s="268" t="s">
        <v>155</v>
      </c>
      <c r="D1139" s="267">
        <v>12.39</v>
      </c>
    </row>
    <row r="1140" spans="1:4" ht="15" customHeight="1" x14ac:dyDescent="0.2">
      <c r="A1140" s="268">
        <v>1413</v>
      </c>
      <c r="B1140" s="269" t="s">
        <v>6282</v>
      </c>
      <c r="C1140" s="268" t="s">
        <v>155</v>
      </c>
      <c r="D1140" s="267">
        <v>18.3</v>
      </c>
    </row>
    <row r="1141" spans="1:4" ht="15" customHeight="1" x14ac:dyDescent="0.2">
      <c r="A1141" s="268">
        <v>1412</v>
      </c>
      <c r="B1141" s="269" t="s">
        <v>6283</v>
      </c>
      <c r="C1141" s="268" t="s">
        <v>155</v>
      </c>
      <c r="D1141" s="267">
        <v>15.51</v>
      </c>
    </row>
    <row r="1142" spans="1:4" ht="15" customHeight="1" x14ac:dyDescent="0.2">
      <c r="A1142" s="268">
        <v>1406</v>
      </c>
      <c r="B1142" s="269" t="s">
        <v>6284</v>
      </c>
      <c r="C1142" s="268" t="s">
        <v>155</v>
      </c>
      <c r="D1142" s="267">
        <v>18.71</v>
      </c>
    </row>
    <row r="1143" spans="1:4" ht="15" customHeight="1" x14ac:dyDescent="0.2">
      <c r="A1143" s="268">
        <v>45237</v>
      </c>
      <c r="B1143" s="269" t="s">
        <v>6285</v>
      </c>
      <c r="C1143" s="268" t="s">
        <v>155</v>
      </c>
      <c r="D1143" s="267">
        <v>23.46</v>
      </c>
    </row>
    <row r="1144" spans="1:4" ht="15" customHeight="1" x14ac:dyDescent="0.2">
      <c r="A1144" s="268">
        <v>11281</v>
      </c>
      <c r="B1144" s="269" t="s">
        <v>6286</v>
      </c>
      <c r="C1144" s="268" t="s">
        <v>155</v>
      </c>
      <c r="D1144" s="267">
        <v>12900.3</v>
      </c>
    </row>
    <row r="1145" spans="1:4" ht="15" customHeight="1" x14ac:dyDescent="0.2">
      <c r="A1145" s="268">
        <v>1442</v>
      </c>
      <c r="B1145" s="269" t="s">
        <v>6287</v>
      </c>
      <c r="C1145" s="268" t="s">
        <v>155</v>
      </c>
      <c r="D1145" s="267">
        <v>10829.7</v>
      </c>
    </row>
    <row r="1146" spans="1:4" ht="15" customHeight="1" x14ac:dyDescent="0.2">
      <c r="A1146" s="268">
        <v>13458</v>
      </c>
      <c r="B1146" s="269" t="s">
        <v>6288</v>
      </c>
      <c r="C1146" s="268" t="s">
        <v>155</v>
      </c>
      <c r="D1146" s="267">
        <v>15985.15</v>
      </c>
    </row>
    <row r="1147" spans="1:4" ht="15" customHeight="1" x14ac:dyDescent="0.2">
      <c r="A1147" s="268">
        <v>11134</v>
      </c>
      <c r="B1147" s="269" t="s">
        <v>6289</v>
      </c>
      <c r="C1147" s="268" t="s">
        <v>136</v>
      </c>
      <c r="D1147" s="267">
        <v>59.82</v>
      </c>
    </row>
    <row r="1148" spans="1:4" ht="15" customHeight="1" x14ac:dyDescent="0.2">
      <c r="A1148" s="268">
        <v>11135</v>
      </c>
      <c r="B1148" s="269" t="s">
        <v>6290</v>
      </c>
      <c r="C1148" s="268" t="s">
        <v>136</v>
      </c>
      <c r="D1148" s="267">
        <v>64.59</v>
      </c>
    </row>
    <row r="1149" spans="1:4" ht="15" customHeight="1" x14ac:dyDescent="0.2">
      <c r="A1149" s="268">
        <v>11136</v>
      </c>
      <c r="B1149" s="269" t="s">
        <v>6291</v>
      </c>
      <c r="C1149" s="268" t="s">
        <v>136</v>
      </c>
      <c r="D1149" s="267">
        <v>73.959999999999994</v>
      </c>
    </row>
    <row r="1150" spans="1:4" ht="15" customHeight="1" x14ac:dyDescent="0.2">
      <c r="A1150" s="268">
        <v>34743</v>
      </c>
      <c r="B1150" s="269" t="s">
        <v>6292</v>
      </c>
      <c r="C1150" s="268" t="s">
        <v>136</v>
      </c>
      <c r="D1150" s="267">
        <v>89.24</v>
      </c>
    </row>
    <row r="1151" spans="1:4" ht="15" customHeight="1" x14ac:dyDescent="0.2">
      <c r="A1151" s="268">
        <v>11137</v>
      </c>
      <c r="B1151" s="269" t="s">
        <v>6293</v>
      </c>
      <c r="C1151" s="268" t="s">
        <v>136</v>
      </c>
      <c r="D1151" s="267">
        <v>101.35</v>
      </c>
    </row>
    <row r="1152" spans="1:4" ht="15" customHeight="1" x14ac:dyDescent="0.2">
      <c r="A1152" s="268">
        <v>34745</v>
      </c>
      <c r="B1152" s="269" t="s">
        <v>6294</v>
      </c>
      <c r="C1152" s="268" t="s">
        <v>136</v>
      </c>
      <c r="D1152" s="267">
        <v>120.53</v>
      </c>
    </row>
    <row r="1153" spans="1:4" ht="15" customHeight="1" x14ac:dyDescent="0.2">
      <c r="A1153" s="268">
        <v>34746</v>
      </c>
      <c r="B1153" s="269" t="s">
        <v>6295</v>
      </c>
      <c r="C1153" s="268" t="s">
        <v>136</v>
      </c>
      <c r="D1153" s="267">
        <v>32.869999999999997</v>
      </c>
    </row>
    <row r="1154" spans="1:4" ht="15" customHeight="1" x14ac:dyDescent="0.2">
      <c r="A1154" s="268">
        <v>1360</v>
      </c>
      <c r="B1154" s="269" t="s">
        <v>6296</v>
      </c>
      <c r="C1154" s="268" t="s">
        <v>136</v>
      </c>
      <c r="D1154" s="267">
        <v>38.35</v>
      </c>
    </row>
    <row r="1155" spans="1:4" ht="15" customHeight="1" x14ac:dyDescent="0.2">
      <c r="A1155" s="268">
        <v>45300</v>
      </c>
      <c r="B1155" s="269" t="s">
        <v>6297</v>
      </c>
      <c r="C1155" s="268" t="s">
        <v>155</v>
      </c>
      <c r="D1155" s="267">
        <v>2434.38</v>
      </c>
    </row>
    <row r="1156" spans="1:4" ht="15" customHeight="1" x14ac:dyDescent="0.2">
      <c r="A1156" s="268">
        <v>36526</v>
      </c>
      <c r="B1156" s="269" t="s">
        <v>6298</v>
      </c>
      <c r="C1156" s="268" t="s">
        <v>155</v>
      </c>
      <c r="D1156" s="267">
        <v>156805.28</v>
      </c>
    </row>
    <row r="1157" spans="1:4" ht="15" customHeight="1" x14ac:dyDescent="0.2">
      <c r="A1157" s="268">
        <v>36523</v>
      </c>
      <c r="B1157" s="269" t="s">
        <v>6299</v>
      </c>
      <c r="C1157" s="268" t="s">
        <v>155</v>
      </c>
      <c r="D1157" s="267">
        <v>335698.96</v>
      </c>
    </row>
    <row r="1158" spans="1:4" ht="15" customHeight="1" x14ac:dyDescent="0.2">
      <c r="A1158" s="268">
        <v>36522</v>
      </c>
      <c r="B1158" s="269" t="s">
        <v>6300</v>
      </c>
      <c r="C1158" s="268" t="s">
        <v>155</v>
      </c>
      <c r="D1158" s="267">
        <v>98734.35</v>
      </c>
    </row>
    <row r="1159" spans="1:4" ht="15" customHeight="1" x14ac:dyDescent="0.2">
      <c r="A1159" s="268">
        <v>36525</v>
      </c>
      <c r="B1159" s="269" t="s">
        <v>6301</v>
      </c>
      <c r="C1159" s="268" t="s">
        <v>155</v>
      </c>
      <c r="D1159" s="267">
        <v>132228.35</v>
      </c>
    </row>
    <row r="1160" spans="1:4" ht="15" customHeight="1" x14ac:dyDescent="0.2">
      <c r="A1160" s="268">
        <v>13803</v>
      </c>
      <c r="B1160" s="269" t="s">
        <v>6302</v>
      </c>
      <c r="C1160" s="268" t="s">
        <v>155</v>
      </c>
      <c r="D1160" s="267">
        <v>131850</v>
      </c>
    </row>
    <row r="1161" spans="1:4" ht="15" customHeight="1" x14ac:dyDescent="0.2">
      <c r="A1161" s="268">
        <v>34348</v>
      </c>
      <c r="B1161" s="269" t="s">
        <v>6303</v>
      </c>
      <c r="C1161" s="268" t="s">
        <v>139</v>
      </c>
      <c r="D1161" s="267">
        <v>22.69</v>
      </c>
    </row>
    <row r="1162" spans="1:4" ht="15" customHeight="1" x14ac:dyDescent="0.2">
      <c r="A1162" s="268">
        <v>34347</v>
      </c>
      <c r="B1162" s="269" t="s">
        <v>6304</v>
      </c>
      <c r="C1162" s="268" t="s">
        <v>139</v>
      </c>
      <c r="D1162" s="267">
        <v>16.22</v>
      </c>
    </row>
    <row r="1163" spans="1:4" ht="15" customHeight="1" x14ac:dyDescent="0.2">
      <c r="A1163" s="268">
        <v>11146</v>
      </c>
      <c r="B1163" s="269" t="s">
        <v>6305</v>
      </c>
      <c r="C1163" s="268" t="s">
        <v>315</v>
      </c>
      <c r="D1163" s="267">
        <v>479.48</v>
      </c>
    </row>
    <row r="1164" spans="1:4" ht="15" customHeight="1" x14ac:dyDescent="0.2">
      <c r="A1164" s="268">
        <v>11147</v>
      </c>
      <c r="B1164" s="269" t="s">
        <v>6306</v>
      </c>
      <c r="C1164" s="268" t="s">
        <v>315</v>
      </c>
      <c r="D1164" s="267">
        <v>498.24</v>
      </c>
    </row>
    <row r="1165" spans="1:4" ht="15" customHeight="1" x14ac:dyDescent="0.2">
      <c r="A1165" s="268">
        <v>34872</v>
      </c>
      <c r="B1165" s="269" t="s">
        <v>6307</v>
      </c>
      <c r="C1165" s="268" t="s">
        <v>315</v>
      </c>
      <c r="D1165" s="267">
        <v>503.84</v>
      </c>
    </row>
    <row r="1166" spans="1:4" ht="15" customHeight="1" x14ac:dyDescent="0.2">
      <c r="A1166" s="268">
        <v>34491</v>
      </c>
      <c r="B1166" s="269" t="s">
        <v>6308</v>
      </c>
      <c r="C1166" s="268" t="s">
        <v>315</v>
      </c>
      <c r="D1166" s="267">
        <v>518.44000000000005</v>
      </c>
    </row>
    <row r="1167" spans="1:4" ht="15" customHeight="1" x14ac:dyDescent="0.2">
      <c r="A1167" s="268">
        <v>34770</v>
      </c>
      <c r="B1167" s="269" t="s">
        <v>6309</v>
      </c>
      <c r="C1167" s="268" t="s">
        <v>6310</v>
      </c>
      <c r="D1167" s="267">
        <v>502.7</v>
      </c>
    </row>
    <row r="1168" spans="1:4" ht="15" customHeight="1" x14ac:dyDescent="0.2">
      <c r="A1168" s="268">
        <v>1518</v>
      </c>
      <c r="B1168" s="269" t="s">
        <v>6311</v>
      </c>
      <c r="C1168" s="268" t="s">
        <v>6310</v>
      </c>
      <c r="D1168" s="267">
        <v>512.5</v>
      </c>
    </row>
    <row r="1169" spans="1:4" ht="15" customHeight="1" x14ac:dyDescent="0.2">
      <c r="A1169" s="268">
        <v>41965</v>
      </c>
      <c r="B1169" s="269" t="s">
        <v>6312</v>
      </c>
      <c r="C1169" s="268" t="s">
        <v>6310</v>
      </c>
      <c r="D1169" s="267">
        <v>449.38</v>
      </c>
    </row>
    <row r="1170" spans="1:4" ht="15" customHeight="1" x14ac:dyDescent="0.2">
      <c r="A1170" s="268">
        <v>1524</v>
      </c>
      <c r="B1170" s="269" t="s">
        <v>6313</v>
      </c>
      <c r="C1170" s="268" t="s">
        <v>315</v>
      </c>
      <c r="D1170" s="267">
        <v>460.02</v>
      </c>
    </row>
    <row r="1171" spans="1:4" ht="15" customHeight="1" x14ac:dyDescent="0.2">
      <c r="A1171" s="268">
        <v>34492</v>
      </c>
      <c r="B1171" s="269" t="s">
        <v>6314</v>
      </c>
      <c r="C1171" s="268" t="s">
        <v>315</v>
      </c>
      <c r="D1171" s="267">
        <v>426.11</v>
      </c>
    </row>
    <row r="1172" spans="1:4" ht="15" customHeight="1" x14ac:dyDescent="0.2">
      <c r="A1172" s="268">
        <v>38404</v>
      </c>
      <c r="B1172" s="269" t="s">
        <v>6315</v>
      </c>
      <c r="C1172" s="268" t="s">
        <v>315</v>
      </c>
      <c r="D1172" s="267">
        <v>441.36</v>
      </c>
    </row>
    <row r="1173" spans="1:4" ht="15" customHeight="1" x14ac:dyDescent="0.2">
      <c r="A1173" s="268">
        <v>39849</v>
      </c>
      <c r="B1173" s="269" t="s">
        <v>6316</v>
      </c>
      <c r="C1173" s="268" t="s">
        <v>315</v>
      </c>
      <c r="D1173" s="267">
        <v>505.8</v>
      </c>
    </row>
    <row r="1174" spans="1:4" ht="15" customHeight="1" x14ac:dyDescent="0.2">
      <c r="A1174" s="268">
        <v>38464</v>
      </c>
      <c r="B1174" s="269" t="s">
        <v>6317</v>
      </c>
      <c r="C1174" s="268" t="s">
        <v>315</v>
      </c>
      <c r="D1174" s="267">
        <v>513.15</v>
      </c>
    </row>
    <row r="1175" spans="1:4" ht="15" customHeight="1" x14ac:dyDescent="0.2">
      <c r="A1175" s="268">
        <v>1527</v>
      </c>
      <c r="B1175" s="269" t="s">
        <v>6318</v>
      </c>
      <c r="C1175" s="268" t="s">
        <v>315</v>
      </c>
      <c r="D1175" s="267">
        <v>474.63</v>
      </c>
    </row>
    <row r="1176" spans="1:4" ht="15" customHeight="1" x14ac:dyDescent="0.2">
      <c r="A1176" s="268">
        <v>34493</v>
      </c>
      <c r="B1176" s="269" t="s">
        <v>6319</v>
      </c>
      <c r="C1176" s="268" t="s">
        <v>315</v>
      </c>
      <c r="D1176" s="267">
        <v>438.12</v>
      </c>
    </row>
    <row r="1177" spans="1:4" ht="15" customHeight="1" x14ac:dyDescent="0.2">
      <c r="A1177" s="268">
        <v>38405</v>
      </c>
      <c r="B1177" s="269" t="s">
        <v>6320</v>
      </c>
      <c r="C1177" s="268" t="s">
        <v>315</v>
      </c>
      <c r="D1177" s="267">
        <v>454.98</v>
      </c>
    </row>
    <row r="1178" spans="1:4" ht="15" customHeight="1" x14ac:dyDescent="0.2">
      <c r="A1178" s="268">
        <v>38408</v>
      </c>
      <c r="B1178" s="269" t="s">
        <v>6321</v>
      </c>
      <c r="C1178" s="268" t="s">
        <v>315</v>
      </c>
      <c r="D1178" s="267">
        <v>503.62</v>
      </c>
    </row>
    <row r="1179" spans="1:4" ht="15" customHeight="1" x14ac:dyDescent="0.2">
      <c r="A1179" s="268">
        <v>1525</v>
      </c>
      <c r="B1179" s="269" t="s">
        <v>6322</v>
      </c>
      <c r="C1179" s="268" t="s">
        <v>315</v>
      </c>
      <c r="D1179" s="267">
        <v>489.23</v>
      </c>
    </row>
    <row r="1180" spans="1:4" ht="15" customHeight="1" x14ac:dyDescent="0.2">
      <c r="A1180" s="268">
        <v>34494</v>
      </c>
      <c r="B1180" s="269" t="s">
        <v>6323</v>
      </c>
      <c r="C1180" s="268" t="s">
        <v>315</v>
      </c>
      <c r="D1180" s="267">
        <v>452.72</v>
      </c>
    </row>
    <row r="1181" spans="1:4" ht="15" customHeight="1" x14ac:dyDescent="0.2">
      <c r="A1181" s="268">
        <v>38406</v>
      </c>
      <c r="B1181" s="269" t="s">
        <v>6324</v>
      </c>
      <c r="C1181" s="268" t="s">
        <v>315</v>
      </c>
      <c r="D1181" s="267">
        <v>480.43</v>
      </c>
    </row>
    <row r="1182" spans="1:4" ht="15" customHeight="1" x14ac:dyDescent="0.2">
      <c r="A1182" s="268">
        <v>38409</v>
      </c>
      <c r="B1182" s="269" t="s">
        <v>6325</v>
      </c>
      <c r="C1182" s="268" t="s">
        <v>315</v>
      </c>
      <c r="D1182" s="267">
        <v>507.05</v>
      </c>
    </row>
    <row r="1183" spans="1:4" ht="15" customHeight="1" x14ac:dyDescent="0.2">
      <c r="A1183" s="268">
        <v>43360</v>
      </c>
      <c r="B1183" s="269" t="s">
        <v>6326</v>
      </c>
      <c r="C1183" s="268" t="s">
        <v>315</v>
      </c>
      <c r="D1183" s="267">
        <v>528.71</v>
      </c>
    </row>
    <row r="1184" spans="1:4" ht="15" customHeight="1" x14ac:dyDescent="0.2">
      <c r="A1184" s="268">
        <v>11145</v>
      </c>
      <c r="B1184" s="269" t="s">
        <v>6327</v>
      </c>
      <c r="C1184" s="268" t="s">
        <v>315</v>
      </c>
      <c r="D1184" s="267">
        <v>503.84</v>
      </c>
    </row>
    <row r="1185" spans="1:4" ht="15" customHeight="1" x14ac:dyDescent="0.2">
      <c r="A1185" s="268">
        <v>34495</v>
      </c>
      <c r="B1185" s="269" t="s">
        <v>6328</v>
      </c>
      <c r="C1185" s="268" t="s">
        <v>315</v>
      </c>
      <c r="D1185" s="267">
        <v>467.32</v>
      </c>
    </row>
    <row r="1186" spans="1:4" ht="15" customHeight="1" x14ac:dyDescent="0.2">
      <c r="A1186" s="268">
        <v>34479</v>
      </c>
      <c r="B1186" s="269" t="s">
        <v>6329</v>
      </c>
      <c r="C1186" s="268" t="s">
        <v>315</v>
      </c>
      <c r="D1186" s="267">
        <v>518.44000000000005</v>
      </c>
    </row>
    <row r="1187" spans="1:4" ht="15" customHeight="1" x14ac:dyDescent="0.2">
      <c r="A1187" s="268">
        <v>34496</v>
      </c>
      <c r="B1187" s="269" t="s">
        <v>6330</v>
      </c>
      <c r="C1187" s="268" t="s">
        <v>315</v>
      </c>
      <c r="D1187" s="267">
        <v>487.5</v>
      </c>
    </row>
    <row r="1188" spans="1:4" ht="15" customHeight="1" x14ac:dyDescent="0.2">
      <c r="A1188" s="268">
        <v>34481</v>
      </c>
      <c r="B1188" s="269" t="s">
        <v>6331</v>
      </c>
      <c r="C1188" s="268" t="s">
        <v>315</v>
      </c>
      <c r="D1188" s="267">
        <v>541.71</v>
      </c>
    </row>
    <row r="1189" spans="1:4" ht="15" customHeight="1" x14ac:dyDescent="0.2">
      <c r="A1189" s="268">
        <v>34483</v>
      </c>
      <c r="B1189" s="269" t="s">
        <v>6332</v>
      </c>
      <c r="C1189" s="268" t="s">
        <v>315</v>
      </c>
      <c r="D1189" s="267">
        <v>578.77</v>
      </c>
    </row>
    <row r="1190" spans="1:4" ht="15" customHeight="1" x14ac:dyDescent="0.2">
      <c r="A1190" s="268">
        <v>34485</v>
      </c>
      <c r="B1190" s="269" t="s">
        <v>6333</v>
      </c>
      <c r="C1190" s="268" t="s">
        <v>315</v>
      </c>
      <c r="D1190" s="267">
        <v>618.92999999999995</v>
      </c>
    </row>
    <row r="1191" spans="1:4" ht="15" customHeight="1" x14ac:dyDescent="0.2">
      <c r="A1191" s="268">
        <v>14041</v>
      </c>
      <c r="B1191" s="269" t="s">
        <v>6334</v>
      </c>
      <c r="C1191" s="268" t="s">
        <v>315</v>
      </c>
      <c r="D1191" s="267">
        <v>402.34</v>
      </c>
    </row>
    <row r="1192" spans="1:4" ht="15" customHeight="1" x14ac:dyDescent="0.2">
      <c r="A1192" s="268">
        <v>1523</v>
      </c>
      <c r="B1192" s="269" t="s">
        <v>6335</v>
      </c>
      <c r="C1192" s="268" t="s">
        <v>315</v>
      </c>
      <c r="D1192" s="267">
        <v>408.91</v>
      </c>
    </row>
    <row r="1193" spans="1:4" ht="15" customHeight="1" x14ac:dyDescent="0.2">
      <c r="A1193" s="268">
        <v>14054</v>
      </c>
      <c r="B1193" s="269" t="s">
        <v>6336</v>
      </c>
      <c r="C1193" s="268" t="s">
        <v>155</v>
      </c>
      <c r="D1193" s="267">
        <v>19.32</v>
      </c>
    </row>
    <row r="1194" spans="1:4" ht="15" customHeight="1" x14ac:dyDescent="0.2">
      <c r="A1194" s="268">
        <v>14052</v>
      </c>
      <c r="B1194" s="269" t="s">
        <v>6337</v>
      </c>
      <c r="C1194" s="268" t="s">
        <v>155</v>
      </c>
      <c r="D1194" s="267">
        <v>14.86</v>
      </c>
    </row>
    <row r="1195" spans="1:4" ht="15" customHeight="1" x14ac:dyDescent="0.2">
      <c r="A1195" s="268">
        <v>14053</v>
      </c>
      <c r="B1195" s="269" t="s">
        <v>6338</v>
      </c>
      <c r="C1195" s="268" t="s">
        <v>155</v>
      </c>
      <c r="D1195" s="267">
        <v>15.09</v>
      </c>
    </row>
    <row r="1196" spans="1:4" ht="15" customHeight="1" x14ac:dyDescent="0.2">
      <c r="A1196" s="268">
        <v>2560</v>
      </c>
      <c r="B1196" s="269" t="s">
        <v>6339</v>
      </c>
      <c r="C1196" s="268" t="s">
        <v>155</v>
      </c>
      <c r="D1196" s="267">
        <v>19.989999999999998</v>
      </c>
    </row>
    <row r="1197" spans="1:4" ht="15" customHeight="1" x14ac:dyDescent="0.2">
      <c r="A1197" s="268">
        <v>2558</v>
      </c>
      <c r="B1197" s="269" t="s">
        <v>6340</v>
      </c>
      <c r="C1197" s="268" t="s">
        <v>155</v>
      </c>
      <c r="D1197" s="267">
        <v>11.36</v>
      </c>
    </row>
    <row r="1198" spans="1:4" ht="15" customHeight="1" x14ac:dyDescent="0.2">
      <c r="A1198" s="268">
        <v>2559</v>
      </c>
      <c r="B1198" s="269" t="s">
        <v>6341</v>
      </c>
      <c r="C1198" s="268" t="s">
        <v>155</v>
      </c>
      <c r="D1198" s="267">
        <v>15.99</v>
      </c>
    </row>
    <row r="1199" spans="1:4" ht="15" customHeight="1" x14ac:dyDescent="0.2">
      <c r="A1199" s="268">
        <v>2592</v>
      </c>
      <c r="B1199" s="269" t="s">
        <v>6342</v>
      </c>
      <c r="C1199" s="268" t="s">
        <v>155</v>
      </c>
      <c r="D1199" s="267">
        <v>265.08</v>
      </c>
    </row>
    <row r="1200" spans="1:4" ht="15" customHeight="1" x14ac:dyDescent="0.2">
      <c r="A1200" s="268">
        <v>2589</v>
      </c>
      <c r="B1200" s="269" t="s">
        <v>6343</v>
      </c>
      <c r="C1200" s="268" t="s">
        <v>155</v>
      </c>
      <c r="D1200" s="267">
        <v>35.46</v>
      </c>
    </row>
    <row r="1201" spans="1:4" ht="15" customHeight="1" x14ac:dyDescent="0.2">
      <c r="A1201" s="268">
        <v>2566</v>
      </c>
      <c r="B1201" s="269" t="s">
        <v>6344</v>
      </c>
      <c r="C1201" s="268" t="s">
        <v>155</v>
      </c>
      <c r="D1201" s="267">
        <v>26.67</v>
      </c>
    </row>
    <row r="1202" spans="1:4" ht="15" customHeight="1" x14ac:dyDescent="0.2">
      <c r="A1202" s="268">
        <v>2590</v>
      </c>
      <c r="B1202" s="269" t="s">
        <v>6345</v>
      </c>
      <c r="C1202" s="268" t="s">
        <v>155</v>
      </c>
      <c r="D1202" s="267">
        <v>21.76</v>
      </c>
    </row>
    <row r="1203" spans="1:4" ht="15" customHeight="1" x14ac:dyDescent="0.2">
      <c r="A1203" s="268">
        <v>2591</v>
      </c>
      <c r="B1203" s="269" t="s">
        <v>6346</v>
      </c>
      <c r="C1203" s="268" t="s">
        <v>155</v>
      </c>
      <c r="D1203" s="267">
        <v>12.93</v>
      </c>
    </row>
    <row r="1204" spans="1:4" ht="15" customHeight="1" x14ac:dyDescent="0.2">
      <c r="A1204" s="268">
        <v>2567</v>
      </c>
      <c r="B1204" s="269" t="s">
        <v>6347</v>
      </c>
      <c r="C1204" s="268" t="s">
        <v>155</v>
      </c>
      <c r="D1204" s="267">
        <v>52.01</v>
      </c>
    </row>
    <row r="1205" spans="1:4" ht="15" customHeight="1" x14ac:dyDescent="0.2">
      <c r="A1205" s="268">
        <v>2568</v>
      </c>
      <c r="B1205" s="269" t="s">
        <v>6348</v>
      </c>
      <c r="C1205" s="268" t="s">
        <v>155</v>
      </c>
      <c r="D1205" s="267">
        <v>144.41999999999999</v>
      </c>
    </row>
    <row r="1206" spans="1:4" ht="15" customHeight="1" x14ac:dyDescent="0.2">
      <c r="A1206" s="268">
        <v>2565</v>
      </c>
      <c r="B1206" s="269" t="s">
        <v>6349</v>
      </c>
      <c r="C1206" s="268" t="s">
        <v>155</v>
      </c>
      <c r="D1206" s="267">
        <v>12.95</v>
      </c>
    </row>
    <row r="1207" spans="1:4" ht="15" customHeight="1" x14ac:dyDescent="0.2">
      <c r="A1207" s="268">
        <v>2594</v>
      </c>
      <c r="B1207" s="269" t="s">
        <v>6350</v>
      </c>
      <c r="C1207" s="268" t="s">
        <v>155</v>
      </c>
      <c r="D1207" s="267">
        <v>240.6</v>
      </c>
    </row>
    <row r="1208" spans="1:4" ht="15" customHeight="1" x14ac:dyDescent="0.2">
      <c r="A1208" s="268">
        <v>2587</v>
      </c>
      <c r="B1208" s="269" t="s">
        <v>6351</v>
      </c>
      <c r="C1208" s="268" t="s">
        <v>155</v>
      </c>
      <c r="D1208" s="267">
        <v>41</v>
      </c>
    </row>
    <row r="1209" spans="1:4" ht="15" customHeight="1" x14ac:dyDescent="0.2">
      <c r="A1209" s="268">
        <v>2588</v>
      </c>
      <c r="B1209" s="269" t="s">
        <v>6352</v>
      </c>
      <c r="C1209" s="268" t="s">
        <v>155</v>
      </c>
      <c r="D1209" s="267">
        <v>32.57</v>
      </c>
    </row>
    <row r="1210" spans="1:4" ht="15" customHeight="1" x14ac:dyDescent="0.2">
      <c r="A1210" s="268">
        <v>2570</v>
      </c>
      <c r="B1210" s="269" t="s">
        <v>6353</v>
      </c>
      <c r="C1210" s="268" t="s">
        <v>155</v>
      </c>
      <c r="D1210" s="267">
        <v>21.04</v>
      </c>
    </row>
    <row r="1211" spans="1:4" ht="15" customHeight="1" x14ac:dyDescent="0.2">
      <c r="A1211" s="268">
        <v>2569</v>
      </c>
      <c r="B1211" s="269" t="s">
        <v>6354</v>
      </c>
      <c r="C1211" s="268" t="s">
        <v>155</v>
      </c>
      <c r="D1211" s="267">
        <v>12.55</v>
      </c>
    </row>
    <row r="1212" spans="1:4" ht="15" customHeight="1" x14ac:dyDescent="0.2">
      <c r="A1212" s="268">
        <v>2571</v>
      </c>
      <c r="B1212" s="269" t="s">
        <v>6355</v>
      </c>
      <c r="C1212" s="268" t="s">
        <v>155</v>
      </c>
      <c r="D1212" s="267">
        <v>62.45</v>
      </c>
    </row>
    <row r="1213" spans="1:4" ht="15" customHeight="1" x14ac:dyDescent="0.2">
      <c r="A1213" s="268">
        <v>2572</v>
      </c>
      <c r="B1213" s="269" t="s">
        <v>6356</v>
      </c>
      <c r="C1213" s="268" t="s">
        <v>155</v>
      </c>
      <c r="D1213" s="267">
        <v>184.69</v>
      </c>
    </row>
    <row r="1214" spans="1:4" ht="15" customHeight="1" x14ac:dyDescent="0.2">
      <c r="A1214" s="268">
        <v>2593</v>
      </c>
      <c r="B1214" s="269" t="s">
        <v>6357</v>
      </c>
      <c r="C1214" s="268" t="s">
        <v>155</v>
      </c>
      <c r="D1214" s="267">
        <v>13.38</v>
      </c>
    </row>
    <row r="1215" spans="1:4" ht="15" customHeight="1" x14ac:dyDescent="0.2">
      <c r="A1215" s="268">
        <v>2595</v>
      </c>
      <c r="B1215" s="269" t="s">
        <v>6358</v>
      </c>
      <c r="C1215" s="268" t="s">
        <v>155</v>
      </c>
      <c r="D1215" s="267">
        <v>288.14999999999998</v>
      </c>
    </row>
    <row r="1216" spans="1:4" ht="15" customHeight="1" x14ac:dyDescent="0.2">
      <c r="A1216" s="268">
        <v>2576</v>
      </c>
      <c r="B1216" s="269" t="s">
        <v>6359</v>
      </c>
      <c r="C1216" s="268" t="s">
        <v>155</v>
      </c>
      <c r="D1216" s="267">
        <v>49.12</v>
      </c>
    </row>
    <row r="1217" spans="1:4" ht="15" customHeight="1" x14ac:dyDescent="0.2">
      <c r="A1217" s="268">
        <v>2575</v>
      </c>
      <c r="B1217" s="269" t="s">
        <v>6360</v>
      </c>
      <c r="C1217" s="268" t="s">
        <v>155</v>
      </c>
      <c r="D1217" s="267">
        <v>36.93</v>
      </c>
    </row>
    <row r="1218" spans="1:4" ht="15" customHeight="1" x14ac:dyDescent="0.2">
      <c r="A1218" s="268">
        <v>2586</v>
      </c>
      <c r="B1218" s="269" t="s">
        <v>6361</v>
      </c>
      <c r="C1218" s="268" t="s">
        <v>155</v>
      </c>
      <c r="D1218" s="267">
        <v>24.86</v>
      </c>
    </row>
    <row r="1219" spans="1:4" ht="15" customHeight="1" x14ac:dyDescent="0.2">
      <c r="A1219" s="268">
        <v>2573</v>
      </c>
      <c r="B1219" s="269" t="s">
        <v>6362</v>
      </c>
      <c r="C1219" s="268" t="s">
        <v>155</v>
      </c>
      <c r="D1219" s="267">
        <v>15.33</v>
      </c>
    </row>
    <row r="1220" spans="1:4" ht="15" customHeight="1" x14ac:dyDescent="0.2">
      <c r="A1220" s="268">
        <v>2577</v>
      </c>
      <c r="B1220" s="269" t="s">
        <v>6363</v>
      </c>
      <c r="C1220" s="268" t="s">
        <v>155</v>
      </c>
      <c r="D1220" s="267">
        <v>66.56</v>
      </c>
    </row>
    <row r="1221" spans="1:4" ht="15" customHeight="1" x14ac:dyDescent="0.2">
      <c r="A1221" s="268">
        <v>2578</v>
      </c>
      <c r="B1221" s="269" t="s">
        <v>6364</v>
      </c>
      <c r="C1221" s="268" t="s">
        <v>155</v>
      </c>
      <c r="D1221" s="267">
        <v>207.81</v>
      </c>
    </row>
    <row r="1222" spans="1:4" ht="15" customHeight="1" x14ac:dyDescent="0.2">
      <c r="A1222" s="268">
        <v>2574</v>
      </c>
      <c r="B1222" s="269" t="s">
        <v>6365</v>
      </c>
      <c r="C1222" s="268" t="s">
        <v>155</v>
      </c>
      <c r="D1222" s="267">
        <v>15.43</v>
      </c>
    </row>
    <row r="1223" spans="1:4" ht="15" customHeight="1" x14ac:dyDescent="0.2">
      <c r="A1223" s="268">
        <v>2585</v>
      </c>
      <c r="B1223" s="269" t="s">
        <v>6366</v>
      </c>
      <c r="C1223" s="268" t="s">
        <v>155</v>
      </c>
      <c r="D1223" s="267">
        <v>285.16000000000003</v>
      </c>
    </row>
    <row r="1224" spans="1:4" ht="15" customHeight="1" x14ac:dyDescent="0.2">
      <c r="A1224" s="268">
        <v>12008</v>
      </c>
      <c r="B1224" s="269" t="s">
        <v>6367</v>
      </c>
      <c r="C1224" s="268" t="s">
        <v>155</v>
      </c>
      <c r="D1224" s="267">
        <v>153</v>
      </c>
    </row>
    <row r="1225" spans="1:4" ht="15" customHeight="1" x14ac:dyDescent="0.2">
      <c r="A1225" s="268">
        <v>2582</v>
      </c>
      <c r="B1225" s="269" t="s">
        <v>6368</v>
      </c>
      <c r="C1225" s="268" t="s">
        <v>155</v>
      </c>
      <c r="D1225" s="267">
        <v>45.56</v>
      </c>
    </row>
    <row r="1226" spans="1:4" ht="15" customHeight="1" x14ac:dyDescent="0.2">
      <c r="A1226" s="268">
        <v>2597</v>
      </c>
      <c r="B1226" s="269" t="s">
        <v>6369</v>
      </c>
      <c r="C1226" s="268" t="s">
        <v>155</v>
      </c>
      <c r="D1226" s="267">
        <v>39.049999999999997</v>
      </c>
    </row>
    <row r="1227" spans="1:4" ht="15" customHeight="1" x14ac:dyDescent="0.2">
      <c r="A1227" s="268">
        <v>2581</v>
      </c>
      <c r="B1227" s="269" t="s">
        <v>6370</v>
      </c>
      <c r="C1227" s="268" t="s">
        <v>155</v>
      </c>
      <c r="D1227" s="267">
        <v>23.79</v>
      </c>
    </row>
    <row r="1228" spans="1:4" ht="15" customHeight="1" x14ac:dyDescent="0.2">
      <c r="A1228" s="268">
        <v>2579</v>
      </c>
      <c r="B1228" s="269" t="s">
        <v>6371</v>
      </c>
      <c r="C1228" s="268" t="s">
        <v>155</v>
      </c>
      <c r="D1228" s="267">
        <v>18.59</v>
      </c>
    </row>
    <row r="1229" spans="1:4" ht="15" customHeight="1" x14ac:dyDescent="0.2">
      <c r="A1229" s="268">
        <v>2596</v>
      </c>
      <c r="B1229" s="269" t="s">
        <v>6372</v>
      </c>
      <c r="C1229" s="268" t="s">
        <v>155</v>
      </c>
      <c r="D1229" s="267">
        <v>70.36</v>
      </c>
    </row>
    <row r="1230" spans="1:4" ht="15" customHeight="1" x14ac:dyDescent="0.2">
      <c r="A1230" s="268">
        <v>2583</v>
      </c>
      <c r="B1230" s="269" t="s">
        <v>6373</v>
      </c>
      <c r="C1230" s="268" t="s">
        <v>155</v>
      </c>
      <c r="D1230" s="267">
        <v>171.12</v>
      </c>
    </row>
    <row r="1231" spans="1:4" ht="15" customHeight="1" x14ac:dyDescent="0.2">
      <c r="A1231" s="268">
        <v>2580</v>
      </c>
      <c r="B1231" s="269" t="s">
        <v>6374</v>
      </c>
      <c r="C1231" s="268" t="s">
        <v>155</v>
      </c>
      <c r="D1231" s="267">
        <v>20.38</v>
      </c>
    </row>
    <row r="1232" spans="1:4" ht="15" customHeight="1" x14ac:dyDescent="0.2">
      <c r="A1232" s="268">
        <v>2584</v>
      </c>
      <c r="B1232" s="269" t="s">
        <v>6375</v>
      </c>
      <c r="C1232" s="268" t="s">
        <v>155</v>
      </c>
      <c r="D1232" s="267">
        <v>284.87</v>
      </c>
    </row>
    <row r="1233" spans="1:4" ht="15" customHeight="1" x14ac:dyDescent="0.2">
      <c r="A1233" s="268">
        <v>39329</v>
      </c>
      <c r="B1233" s="269" t="s">
        <v>6376</v>
      </c>
      <c r="C1233" s="268" t="s">
        <v>155</v>
      </c>
      <c r="D1233" s="267">
        <v>8.49</v>
      </c>
    </row>
    <row r="1234" spans="1:4" ht="15" customHeight="1" x14ac:dyDescent="0.2">
      <c r="A1234" s="268">
        <v>12010</v>
      </c>
      <c r="B1234" s="269" t="s">
        <v>6377</v>
      </c>
      <c r="C1234" s="268" t="s">
        <v>155</v>
      </c>
      <c r="D1234" s="267">
        <v>8.1199999999999992</v>
      </c>
    </row>
    <row r="1235" spans="1:4" ht="15" customHeight="1" x14ac:dyDescent="0.2">
      <c r="A1235" s="268">
        <v>39332</v>
      </c>
      <c r="B1235" s="269" t="s">
        <v>6378</v>
      </c>
      <c r="C1235" s="268" t="s">
        <v>155</v>
      </c>
      <c r="D1235" s="267">
        <v>9.98</v>
      </c>
    </row>
    <row r="1236" spans="1:4" ht="15" customHeight="1" x14ac:dyDescent="0.2">
      <c r="A1236" s="268">
        <v>39330</v>
      </c>
      <c r="B1236" s="269" t="s">
        <v>6379</v>
      </c>
      <c r="C1236" s="268" t="s">
        <v>155</v>
      </c>
      <c r="D1236" s="267">
        <v>8.93</v>
      </c>
    </row>
    <row r="1237" spans="1:4" ht="15" customHeight="1" x14ac:dyDescent="0.2">
      <c r="A1237" s="268">
        <v>39331</v>
      </c>
      <c r="B1237" s="269" t="s">
        <v>6380</v>
      </c>
      <c r="C1237" s="268" t="s">
        <v>155</v>
      </c>
      <c r="D1237" s="267">
        <v>7.94</v>
      </c>
    </row>
    <row r="1238" spans="1:4" ht="15" customHeight="1" x14ac:dyDescent="0.2">
      <c r="A1238" s="268">
        <v>39335</v>
      </c>
      <c r="B1238" s="269" t="s">
        <v>6381</v>
      </c>
      <c r="C1238" s="268" t="s">
        <v>155</v>
      </c>
      <c r="D1238" s="267">
        <v>8.9600000000000009</v>
      </c>
    </row>
    <row r="1239" spans="1:4" ht="15" customHeight="1" x14ac:dyDescent="0.2">
      <c r="A1239" s="268">
        <v>39333</v>
      </c>
      <c r="B1239" s="269" t="s">
        <v>6382</v>
      </c>
      <c r="C1239" s="268" t="s">
        <v>155</v>
      </c>
      <c r="D1239" s="267">
        <v>7.75</v>
      </c>
    </row>
    <row r="1240" spans="1:4" ht="15" customHeight="1" x14ac:dyDescent="0.2">
      <c r="A1240" s="268">
        <v>39334</v>
      </c>
      <c r="B1240" s="269" t="s">
        <v>6383</v>
      </c>
      <c r="C1240" s="268" t="s">
        <v>155</v>
      </c>
      <c r="D1240" s="267">
        <v>7.12</v>
      </c>
    </row>
    <row r="1241" spans="1:4" ht="15" customHeight="1" x14ac:dyDescent="0.2">
      <c r="A1241" s="268">
        <v>12015</v>
      </c>
      <c r="B1241" s="269" t="s">
        <v>6384</v>
      </c>
      <c r="C1241" s="268" t="s">
        <v>155</v>
      </c>
      <c r="D1241" s="267">
        <v>10.41</v>
      </c>
    </row>
    <row r="1242" spans="1:4" ht="15" customHeight="1" x14ac:dyDescent="0.2">
      <c r="A1242" s="268">
        <v>12016</v>
      </c>
      <c r="B1242" s="269" t="s">
        <v>6385</v>
      </c>
      <c r="C1242" s="268" t="s">
        <v>155</v>
      </c>
      <c r="D1242" s="267">
        <v>8.94</v>
      </c>
    </row>
    <row r="1243" spans="1:4" ht="15" customHeight="1" x14ac:dyDescent="0.2">
      <c r="A1243" s="268">
        <v>12019</v>
      </c>
      <c r="B1243" s="269" t="s">
        <v>6386</v>
      </c>
      <c r="C1243" s="268" t="s">
        <v>155</v>
      </c>
      <c r="D1243" s="267">
        <v>10.41</v>
      </c>
    </row>
    <row r="1244" spans="1:4" ht="15" customHeight="1" x14ac:dyDescent="0.2">
      <c r="A1244" s="268">
        <v>12020</v>
      </c>
      <c r="B1244" s="269" t="s">
        <v>6387</v>
      </c>
      <c r="C1244" s="268" t="s">
        <v>155</v>
      </c>
      <c r="D1244" s="267">
        <v>8.94</v>
      </c>
    </row>
    <row r="1245" spans="1:4" ht="15" customHeight="1" x14ac:dyDescent="0.2">
      <c r="A1245" s="268">
        <v>39338</v>
      </c>
      <c r="B1245" s="269" t="s">
        <v>6388</v>
      </c>
      <c r="C1245" s="268" t="s">
        <v>155</v>
      </c>
      <c r="D1245" s="267">
        <v>9.98</v>
      </c>
    </row>
    <row r="1246" spans="1:4" ht="15" customHeight="1" x14ac:dyDescent="0.2">
      <c r="A1246" s="268">
        <v>39336</v>
      </c>
      <c r="B1246" s="269" t="s">
        <v>6389</v>
      </c>
      <c r="C1246" s="268" t="s">
        <v>155</v>
      </c>
      <c r="D1246" s="267">
        <v>8.93</v>
      </c>
    </row>
    <row r="1247" spans="1:4" ht="15" customHeight="1" x14ac:dyDescent="0.2">
      <c r="A1247" s="268">
        <v>39337</v>
      </c>
      <c r="B1247" s="269" t="s">
        <v>6390</v>
      </c>
      <c r="C1247" s="268" t="s">
        <v>155</v>
      </c>
      <c r="D1247" s="267">
        <v>7.94</v>
      </c>
    </row>
    <row r="1248" spans="1:4" ht="15" customHeight="1" x14ac:dyDescent="0.2">
      <c r="A1248" s="268">
        <v>39341</v>
      </c>
      <c r="B1248" s="269" t="s">
        <v>6391</v>
      </c>
      <c r="C1248" s="268" t="s">
        <v>155</v>
      </c>
      <c r="D1248" s="267">
        <v>13.01</v>
      </c>
    </row>
    <row r="1249" spans="1:4" ht="15" customHeight="1" x14ac:dyDescent="0.2">
      <c r="A1249" s="268">
        <v>39340</v>
      </c>
      <c r="B1249" s="269" t="s">
        <v>6392</v>
      </c>
      <c r="C1249" s="268" t="s">
        <v>155</v>
      </c>
      <c r="D1249" s="267">
        <v>9.5500000000000007</v>
      </c>
    </row>
    <row r="1250" spans="1:4" ht="15" customHeight="1" x14ac:dyDescent="0.2">
      <c r="A1250" s="268">
        <v>39342</v>
      </c>
      <c r="B1250" s="269" t="s">
        <v>6393</v>
      </c>
      <c r="C1250" s="268" t="s">
        <v>155</v>
      </c>
      <c r="D1250" s="267">
        <v>13.01</v>
      </c>
    </row>
    <row r="1251" spans="1:4" ht="15" customHeight="1" x14ac:dyDescent="0.2">
      <c r="A1251" s="268">
        <v>12025</v>
      </c>
      <c r="B1251" s="269" t="s">
        <v>6394</v>
      </c>
      <c r="C1251" s="268" t="s">
        <v>155</v>
      </c>
      <c r="D1251" s="267">
        <v>9.8699999999999992</v>
      </c>
    </row>
    <row r="1252" spans="1:4" ht="15" customHeight="1" x14ac:dyDescent="0.2">
      <c r="A1252" s="268">
        <v>39345</v>
      </c>
      <c r="B1252" s="269" t="s">
        <v>6395</v>
      </c>
      <c r="C1252" s="268" t="s">
        <v>155</v>
      </c>
      <c r="D1252" s="267">
        <v>14.87</v>
      </c>
    </row>
    <row r="1253" spans="1:4" ht="15" customHeight="1" x14ac:dyDescent="0.2">
      <c r="A1253" s="268">
        <v>39343</v>
      </c>
      <c r="B1253" s="269" t="s">
        <v>6396</v>
      </c>
      <c r="C1253" s="268" t="s">
        <v>155</v>
      </c>
      <c r="D1253" s="267">
        <v>10.99</v>
      </c>
    </row>
    <row r="1254" spans="1:4" ht="15" customHeight="1" x14ac:dyDescent="0.2">
      <c r="A1254" s="268">
        <v>39344</v>
      </c>
      <c r="B1254" s="269" t="s">
        <v>6397</v>
      </c>
      <c r="C1254" s="268" t="s">
        <v>155</v>
      </c>
      <c r="D1254" s="267">
        <v>10.62</v>
      </c>
    </row>
    <row r="1255" spans="1:4" ht="15" customHeight="1" x14ac:dyDescent="0.2">
      <c r="A1255" s="268">
        <v>12623</v>
      </c>
      <c r="B1255" s="269" t="s">
        <v>6398</v>
      </c>
      <c r="C1255" s="268" t="s">
        <v>139</v>
      </c>
      <c r="D1255" s="267">
        <v>52.87</v>
      </c>
    </row>
    <row r="1256" spans="1:4" ht="15" customHeight="1" x14ac:dyDescent="0.2">
      <c r="A1256" s="268">
        <v>34498</v>
      </c>
      <c r="B1256" s="269" t="s">
        <v>6399</v>
      </c>
      <c r="C1256" s="268" t="s">
        <v>155</v>
      </c>
      <c r="D1256" s="267">
        <v>117.35</v>
      </c>
    </row>
    <row r="1257" spans="1:4" ht="15" customHeight="1" x14ac:dyDescent="0.2">
      <c r="A1257" s="268">
        <v>13244</v>
      </c>
      <c r="B1257" s="269" t="s">
        <v>6400</v>
      </c>
      <c r="C1257" s="268" t="s">
        <v>155</v>
      </c>
      <c r="D1257" s="267">
        <v>49.4</v>
      </c>
    </row>
    <row r="1258" spans="1:4" ht="15" customHeight="1" x14ac:dyDescent="0.2">
      <c r="A1258" s="268">
        <v>38998</v>
      </c>
      <c r="B1258" s="269" t="s">
        <v>6401</v>
      </c>
      <c r="C1258" s="268" t="s">
        <v>155</v>
      </c>
      <c r="D1258" s="267">
        <v>12.15</v>
      </c>
    </row>
    <row r="1259" spans="1:4" ht="15" customHeight="1" x14ac:dyDescent="0.2">
      <c r="A1259" s="268">
        <v>38999</v>
      </c>
      <c r="B1259" s="269" t="s">
        <v>6402</v>
      </c>
      <c r="C1259" s="268" t="s">
        <v>155</v>
      </c>
      <c r="D1259" s="267">
        <v>30.73</v>
      </c>
    </row>
    <row r="1260" spans="1:4" ht="15" customHeight="1" x14ac:dyDescent="0.2">
      <c r="A1260" s="268">
        <v>38996</v>
      </c>
      <c r="B1260" s="269" t="s">
        <v>6403</v>
      </c>
      <c r="C1260" s="268" t="s">
        <v>155</v>
      </c>
      <c r="D1260" s="267">
        <v>21.72</v>
      </c>
    </row>
    <row r="1261" spans="1:4" ht="15" customHeight="1" x14ac:dyDescent="0.2">
      <c r="A1261" s="268">
        <v>44173</v>
      </c>
      <c r="B1261" s="269" t="s">
        <v>6404</v>
      </c>
      <c r="C1261" s="268" t="s">
        <v>155</v>
      </c>
      <c r="D1261" s="267">
        <v>21.12</v>
      </c>
    </row>
    <row r="1262" spans="1:4" ht="15" customHeight="1" x14ac:dyDescent="0.2">
      <c r="A1262" s="268">
        <v>44174</v>
      </c>
      <c r="B1262" s="269" t="s">
        <v>6405</v>
      </c>
      <c r="C1262" s="268" t="s">
        <v>155</v>
      </c>
      <c r="D1262" s="267">
        <v>34.57</v>
      </c>
    </row>
    <row r="1263" spans="1:4" ht="15" customHeight="1" x14ac:dyDescent="0.2">
      <c r="A1263" s="268">
        <v>38997</v>
      </c>
      <c r="B1263" s="269" t="s">
        <v>6406</v>
      </c>
      <c r="C1263" s="268" t="s">
        <v>155</v>
      </c>
      <c r="D1263" s="267">
        <v>31.07</v>
      </c>
    </row>
    <row r="1264" spans="1:4" ht="15" customHeight="1" x14ac:dyDescent="0.2">
      <c r="A1264" s="268">
        <v>39600</v>
      </c>
      <c r="B1264" s="269" t="s">
        <v>6407</v>
      </c>
      <c r="C1264" s="268" t="s">
        <v>155</v>
      </c>
      <c r="D1264" s="267">
        <v>17.25</v>
      </c>
    </row>
    <row r="1265" spans="1:4" ht="15" customHeight="1" x14ac:dyDescent="0.2">
      <c r="A1265" s="268">
        <v>39601</v>
      </c>
      <c r="B1265" s="269" t="s">
        <v>6408</v>
      </c>
      <c r="C1265" s="268" t="s">
        <v>155</v>
      </c>
      <c r="D1265" s="267">
        <v>36.590000000000003</v>
      </c>
    </row>
    <row r="1266" spans="1:4" ht="15" customHeight="1" x14ac:dyDescent="0.2">
      <c r="A1266" s="268">
        <v>39862</v>
      </c>
      <c r="B1266" s="269" t="s">
        <v>6409</v>
      </c>
      <c r="C1266" s="268" t="s">
        <v>155</v>
      </c>
      <c r="D1266" s="267">
        <v>15.14</v>
      </c>
    </row>
    <row r="1267" spans="1:4" ht="15" customHeight="1" x14ac:dyDescent="0.2">
      <c r="A1267" s="268">
        <v>39863</v>
      </c>
      <c r="B1267" s="269" t="s">
        <v>6410</v>
      </c>
      <c r="C1267" s="268" t="s">
        <v>155</v>
      </c>
      <c r="D1267" s="267">
        <v>15.35</v>
      </c>
    </row>
    <row r="1268" spans="1:4" ht="15" customHeight="1" x14ac:dyDescent="0.2">
      <c r="A1268" s="268">
        <v>39864</v>
      </c>
      <c r="B1268" s="269" t="s">
        <v>6411</v>
      </c>
      <c r="C1268" s="268" t="s">
        <v>155</v>
      </c>
      <c r="D1268" s="267">
        <v>19.05</v>
      </c>
    </row>
    <row r="1269" spans="1:4" ht="15" customHeight="1" x14ac:dyDescent="0.2">
      <c r="A1269" s="268">
        <v>39865</v>
      </c>
      <c r="B1269" s="269" t="s">
        <v>6412</v>
      </c>
      <c r="C1269" s="268" t="s">
        <v>155</v>
      </c>
      <c r="D1269" s="267">
        <v>26.85</v>
      </c>
    </row>
    <row r="1270" spans="1:4" ht="15" customHeight="1" x14ac:dyDescent="0.2">
      <c r="A1270" s="268">
        <v>2517</v>
      </c>
      <c r="B1270" s="269" t="s">
        <v>6413</v>
      </c>
      <c r="C1270" s="268" t="s">
        <v>155</v>
      </c>
      <c r="D1270" s="267">
        <v>28.38</v>
      </c>
    </row>
    <row r="1271" spans="1:4" ht="15" customHeight="1" x14ac:dyDescent="0.2">
      <c r="A1271" s="268">
        <v>2522</v>
      </c>
      <c r="B1271" s="269" t="s">
        <v>6414</v>
      </c>
      <c r="C1271" s="268" t="s">
        <v>155</v>
      </c>
      <c r="D1271" s="267">
        <v>18.34</v>
      </c>
    </row>
    <row r="1272" spans="1:4" ht="15" customHeight="1" x14ac:dyDescent="0.2">
      <c r="A1272" s="268">
        <v>2516</v>
      </c>
      <c r="B1272" s="269" t="s">
        <v>6415</v>
      </c>
      <c r="C1272" s="268" t="s">
        <v>155</v>
      </c>
      <c r="D1272" s="267">
        <v>14.73</v>
      </c>
    </row>
    <row r="1273" spans="1:4" ht="15" customHeight="1" x14ac:dyDescent="0.2">
      <c r="A1273" s="268">
        <v>2548</v>
      </c>
      <c r="B1273" s="269" t="s">
        <v>6416</v>
      </c>
      <c r="C1273" s="268" t="s">
        <v>155</v>
      </c>
      <c r="D1273" s="267">
        <v>11.28</v>
      </c>
    </row>
    <row r="1274" spans="1:4" ht="15" customHeight="1" x14ac:dyDescent="0.2">
      <c r="A1274" s="268">
        <v>2518</v>
      </c>
      <c r="B1274" s="269" t="s">
        <v>6417</v>
      </c>
      <c r="C1274" s="268" t="s">
        <v>155</v>
      </c>
      <c r="D1274" s="267">
        <v>135.1</v>
      </c>
    </row>
    <row r="1275" spans="1:4" ht="15" customHeight="1" x14ac:dyDescent="0.2">
      <c r="A1275" s="268">
        <v>2521</v>
      </c>
      <c r="B1275" s="269" t="s">
        <v>6418</v>
      </c>
      <c r="C1275" s="268" t="s">
        <v>155</v>
      </c>
      <c r="D1275" s="267">
        <v>57.51</v>
      </c>
    </row>
    <row r="1276" spans="1:4" ht="15" customHeight="1" x14ac:dyDescent="0.2">
      <c r="A1276" s="268">
        <v>2519</v>
      </c>
      <c r="B1276" s="269" t="s">
        <v>6419</v>
      </c>
      <c r="C1276" s="268" t="s">
        <v>155</v>
      </c>
      <c r="D1276" s="267">
        <v>162.9</v>
      </c>
    </row>
    <row r="1277" spans="1:4" ht="15" customHeight="1" x14ac:dyDescent="0.2">
      <c r="A1277" s="268">
        <v>2515</v>
      </c>
      <c r="B1277" s="269" t="s">
        <v>6420</v>
      </c>
      <c r="C1277" s="268" t="s">
        <v>155</v>
      </c>
      <c r="D1277" s="267">
        <v>12.26</v>
      </c>
    </row>
    <row r="1278" spans="1:4" ht="15" customHeight="1" x14ac:dyDescent="0.2">
      <c r="A1278" s="268">
        <v>2520</v>
      </c>
      <c r="B1278" s="269" t="s">
        <v>6421</v>
      </c>
      <c r="C1278" s="268" t="s">
        <v>155</v>
      </c>
      <c r="D1278" s="267">
        <v>299.83</v>
      </c>
    </row>
    <row r="1279" spans="1:4" ht="15" customHeight="1" x14ac:dyDescent="0.2">
      <c r="A1279" s="268">
        <v>1602</v>
      </c>
      <c r="B1279" s="269" t="s">
        <v>6422</v>
      </c>
      <c r="C1279" s="268" t="s">
        <v>155</v>
      </c>
      <c r="D1279" s="267">
        <v>51.86</v>
      </c>
    </row>
    <row r="1280" spans="1:4" ht="15" customHeight="1" x14ac:dyDescent="0.2">
      <c r="A1280" s="268">
        <v>1601</v>
      </c>
      <c r="B1280" s="269" t="s">
        <v>6423</v>
      </c>
      <c r="C1280" s="268" t="s">
        <v>155</v>
      </c>
      <c r="D1280" s="267">
        <v>46.22</v>
      </c>
    </row>
    <row r="1281" spans="1:4" ht="15" customHeight="1" x14ac:dyDescent="0.2">
      <c r="A1281" s="268">
        <v>1600</v>
      </c>
      <c r="B1281" s="269" t="s">
        <v>6424</v>
      </c>
      <c r="C1281" s="268" t="s">
        <v>155</v>
      </c>
      <c r="D1281" s="267">
        <v>20.190000000000001</v>
      </c>
    </row>
    <row r="1282" spans="1:4" ht="15" customHeight="1" x14ac:dyDescent="0.2">
      <c r="A1282" s="268">
        <v>1598</v>
      </c>
      <c r="B1282" s="269" t="s">
        <v>6425</v>
      </c>
      <c r="C1282" s="268" t="s">
        <v>155</v>
      </c>
      <c r="D1282" s="267">
        <v>13.68</v>
      </c>
    </row>
    <row r="1283" spans="1:4" ht="15" customHeight="1" x14ac:dyDescent="0.2">
      <c r="A1283" s="268">
        <v>1603</v>
      </c>
      <c r="B1283" s="269" t="s">
        <v>6426</v>
      </c>
      <c r="C1283" s="268" t="s">
        <v>155</v>
      </c>
      <c r="D1283" s="267">
        <v>78.290000000000006</v>
      </c>
    </row>
    <row r="1284" spans="1:4" ht="15" customHeight="1" x14ac:dyDescent="0.2">
      <c r="A1284" s="268">
        <v>1599</v>
      </c>
      <c r="B1284" s="269" t="s">
        <v>6427</v>
      </c>
      <c r="C1284" s="268" t="s">
        <v>155</v>
      </c>
      <c r="D1284" s="267">
        <v>15.87</v>
      </c>
    </row>
    <row r="1285" spans="1:4" ht="15" customHeight="1" x14ac:dyDescent="0.2">
      <c r="A1285" s="268">
        <v>1597</v>
      </c>
      <c r="B1285" s="269" t="s">
        <v>6428</v>
      </c>
      <c r="C1285" s="268" t="s">
        <v>155</v>
      </c>
      <c r="D1285" s="267">
        <v>12.86</v>
      </c>
    </row>
    <row r="1286" spans="1:4" ht="15" customHeight="1" x14ac:dyDescent="0.2">
      <c r="A1286" s="268">
        <v>39602</v>
      </c>
      <c r="B1286" s="269" t="s">
        <v>6429</v>
      </c>
      <c r="C1286" s="268" t="s">
        <v>155</v>
      </c>
      <c r="D1286" s="267">
        <v>1.83</v>
      </c>
    </row>
    <row r="1287" spans="1:4" ht="15" customHeight="1" x14ac:dyDescent="0.2">
      <c r="A1287" s="268">
        <v>39603</v>
      </c>
      <c r="B1287" s="269" t="s">
        <v>6430</v>
      </c>
      <c r="C1287" s="268" t="s">
        <v>155</v>
      </c>
      <c r="D1287" s="267">
        <v>3.9</v>
      </c>
    </row>
    <row r="1288" spans="1:4" ht="15" customHeight="1" x14ac:dyDescent="0.2">
      <c r="A1288" s="268">
        <v>11821</v>
      </c>
      <c r="B1288" s="269" t="s">
        <v>6431</v>
      </c>
      <c r="C1288" s="268" t="s">
        <v>155</v>
      </c>
      <c r="D1288" s="267">
        <v>10.56</v>
      </c>
    </row>
    <row r="1289" spans="1:4" ht="15" customHeight="1" x14ac:dyDescent="0.2">
      <c r="A1289" s="268">
        <v>1562</v>
      </c>
      <c r="B1289" s="269" t="s">
        <v>6432</v>
      </c>
      <c r="C1289" s="268" t="s">
        <v>155</v>
      </c>
      <c r="D1289" s="267">
        <v>17.3</v>
      </c>
    </row>
    <row r="1290" spans="1:4" ht="15" customHeight="1" x14ac:dyDescent="0.2">
      <c r="A1290" s="268">
        <v>1563</v>
      </c>
      <c r="B1290" s="269" t="s">
        <v>6433</v>
      </c>
      <c r="C1290" s="268" t="s">
        <v>155</v>
      </c>
      <c r="D1290" s="267">
        <v>23.21</v>
      </c>
    </row>
    <row r="1291" spans="1:4" ht="15" customHeight="1" x14ac:dyDescent="0.2">
      <c r="A1291" s="268">
        <v>11856</v>
      </c>
      <c r="B1291" s="269" t="s">
        <v>6434</v>
      </c>
      <c r="C1291" s="268" t="s">
        <v>155</v>
      </c>
      <c r="D1291" s="267">
        <v>6.92</v>
      </c>
    </row>
    <row r="1292" spans="1:4" ht="15" customHeight="1" x14ac:dyDescent="0.2">
      <c r="A1292" s="268">
        <v>11857</v>
      </c>
      <c r="B1292" s="269" t="s">
        <v>6435</v>
      </c>
      <c r="C1292" s="268" t="s">
        <v>155</v>
      </c>
      <c r="D1292" s="267">
        <v>36.42</v>
      </c>
    </row>
    <row r="1293" spans="1:4" ht="15" customHeight="1" x14ac:dyDescent="0.2">
      <c r="A1293" s="268">
        <v>11858</v>
      </c>
      <c r="B1293" s="269" t="s">
        <v>6436</v>
      </c>
      <c r="C1293" s="268" t="s">
        <v>155</v>
      </c>
      <c r="D1293" s="267">
        <v>45.2</v>
      </c>
    </row>
    <row r="1294" spans="1:4" ht="15" customHeight="1" x14ac:dyDescent="0.2">
      <c r="A1294" s="268">
        <v>1539</v>
      </c>
      <c r="B1294" s="269" t="s">
        <v>6437</v>
      </c>
      <c r="C1294" s="268" t="s">
        <v>155</v>
      </c>
      <c r="D1294" s="267">
        <v>8.1300000000000008</v>
      </c>
    </row>
    <row r="1295" spans="1:4" ht="15" customHeight="1" x14ac:dyDescent="0.2">
      <c r="A1295" s="268">
        <v>11859</v>
      </c>
      <c r="B1295" s="269" t="s">
        <v>6438</v>
      </c>
      <c r="C1295" s="268" t="s">
        <v>155</v>
      </c>
      <c r="D1295" s="267">
        <v>61.5</v>
      </c>
    </row>
    <row r="1296" spans="1:4" ht="15" customHeight="1" x14ac:dyDescent="0.2">
      <c r="A1296" s="268">
        <v>1550</v>
      </c>
      <c r="B1296" s="269" t="s">
        <v>6439</v>
      </c>
      <c r="C1296" s="268" t="s">
        <v>155</v>
      </c>
      <c r="D1296" s="267">
        <v>8.58</v>
      </c>
    </row>
    <row r="1297" spans="1:4" ht="15" customHeight="1" x14ac:dyDescent="0.2">
      <c r="A1297" s="268">
        <v>11854</v>
      </c>
      <c r="B1297" s="269" t="s">
        <v>6440</v>
      </c>
      <c r="C1297" s="268" t="s">
        <v>155</v>
      </c>
      <c r="D1297" s="267">
        <v>10.72</v>
      </c>
    </row>
    <row r="1298" spans="1:4" ht="15" customHeight="1" x14ac:dyDescent="0.2">
      <c r="A1298" s="268">
        <v>11862</v>
      </c>
      <c r="B1298" s="269" t="s">
        <v>6441</v>
      </c>
      <c r="C1298" s="268" t="s">
        <v>155</v>
      </c>
      <c r="D1298" s="267">
        <v>15.04</v>
      </c>
    </row>
    <row r="1299" spans="1:4" ht="15" customHeight="1" x14ac:dyDescent="0.2">
      <c r="A1299" s="268">
        <v>11863</v>
      </c>
      <c r="B1299" s="269" t="s">
        <v>6442</v>
      </c>
      <c r="C1299" s="268" t="s">
        <v>155</v>
      </c>
      <c r="D1299" s="267">
        <v>6.07</v>
      </c>
    </row>
    <row r="1300" spans="1:4" ht="15" customHeight="1" x14ac:dyDescent="0.2">
      <c r="A1300" s="268">
        <v>11855</v>
      </c>
      <c r="B1300" s="269" t="s">
        <v>6443</v>
      </c>
      <c r="C1300" s="268" t="s">
        <v>155</v>
      </c>
      <c r="D1300" s="267">
        <v>22.45</v>
      </c>
    </row>
    <row r="1301" spans="1:4" ht="15" customHeight="1" x14ac:dyDescent="0.2">
      <c r="A1301" s="268">
        <v>11864</v>
      </c>
      <c r="B1301" s="269" t="s">
        <v>6444</v>
      </c>
      <c r="C1301" s="268" t="s">
        <v>155</v>
      </c>
      <c r="D1301" s="267">
        <v>33.93</v>
      </c>
    </row>
    <row r="1302" spans="1:4" ht="15" customHeight="1" x14ac:dyDescent="0.2">
      <c r="A1302" s="268">
        <v>2527</v>
      </c>
      <c r="B1302" s="269" t="s">
        <v>6445</v>
      </c>
      <c r="C1302" s="268" t="s">
        <v>155</v>
      </c>
      <c r="D1302" s="267">
        <v>10.16</v>
      </c>
    </row>
    <row r="1303" spans="1:4" ht="15" customHeight="1" x14ac:dyDescent="0.2">
      <c r="A1303" s="268">
        <v>2526</v>
      </c>
      <c r="B1303" s="269" t="s">
        <v>6446</v>
      </c>
      <c r="C1303" s="268" t="s">
        <v>155</v>
      </c>
      <c r="D1303" s="267">
        <v>6.51</v>
      </c>
    </row>
    <row r="1304" spans="1:4" ht="15" customHeight="1" x14ac:dyDescent="0.2">
      <c r="A1304" s="268">
        <v>2483</v>
      </c>
      <c r="B1304" s="269" t="s">
        <v>6447</v>
      </c>
      <c r="C1304" s="268" t="s">
        <v>155</v>
      </c>
      <c r="D1304" s="267">
        <v>4.63</v>
      </c>
    </row>
    <row r="1305" spans="1:4" ht="15" customHeight="1" x14ac:dyDescent="0.2">
      <c r="A1305" s="268">
        <v>2487</v>
      </c>
      <c r="B1305" s="269" t="s">
        <v>6448</v>
      </c>
      <c r="C1305" s="268" t="s">
        <v>155</v>
      </c>
      <c r="D1305" s="267">
        <v>2.2200000000000002</v>
      </c>
    </row>
    <row r="1306" spans="1:4" ht="15" customHeight="1" x14ac:dyDescent="0.2">
      <c r="A1306" s="268">
        <v>2528</v>
      </c>
      <c r="B1306" s="269" t="s">
        <v>6449</v>
      </c>
      <c r="C1306" s="268" t="s">
        <v>155</v>
      </c>
      <c r="D1306" s="267">
        <v>25.56</v>
      </c>
    </row>
    <row r="1307" spans="1:4" ht="15" customHeight="1" x14ac:dyDescent="0.2">
      <c r="A1307" s="268">
        <v>2489</v>
      </c>
      <c r="B1307" s="269" t="s">
        <v>6450</v>
      </c>
      <c r="C1307" s="268" t="s">
        <v>155</v>
      </c>
      <c r="D1307" s="267">
        <v>11.26</v>
      </c>
    </row>
    <row r="1308" spans="1:4" ht="15" customHeight="1" x14ac:dyDescent="0.2">
      <c r="A1308" s="268">
        <v>2484</v>
      </c>
      <c r="B1308" s="269" t="s">
        <v>6451</v>
      </c>
      <c r="C1308" s="268" t="s">
        <v>155</v>
      </c>
      <c r="D1308" s="267">
        <v>37.130000000000003</v>
      </c>
    </row>
    <row r="1309" spans="1:4" ht="15" customHeight="1" x14ac:dyDescent="0.2">
      <c r="A1309" s="268">
        <v>2488</v>
      </c>
      <c r="B1309" s="269" t="s">
        <v>6452</v>
      </c>
      <c r="C1309" s="268" t="s">
        <v>155</v>
      </c>
      <c r="D1309" s="267">
        <v>2.6</v>
      </c>
    </row>
    <row r="1310" spans="1:4" ht="15" customHeight="1" x14ac:dyDescent="0.2">
      <c r="A1310" s="268">
        <v>2485</v>
      </c>
      <c r="B1310" s="269" t="s">
        <v>6453</v>
      </c>
      <c r="C1310" s="268" t="s">
        <v>155</v>
      </c>
      <c r="D1310" s="267">
        <v>58.19</v>
      </c>
    </row>
    <row r="1311" spans="1:4" ht="15" customHeight="1" x14ac:dyDescent="0.2">
      <c r="A1311" s="268">
        <v>44247</v>
      </c>
      <c r="B1311" s="269" t="s">
        <v>6454</v>
      </c>
      <c r="C1311" s="268" t="s">
        <v>155</v>
      </c>
      <c r="D1311" s="267">
        <v>1578.11</v>
      </c>
    </row>
    <row r="1312" spans="1:4" ht="15" customHeight="1" x14ac:dyDescent="0.2">
      <c r="A1312" s="268">
        <v>38005</v>
      </c>
      <c r="B1312" s="269" t="s">
        <v>6455</v>
      </c>
      <c r="C1312" s="268" t="s">
        <v>155</v>
      </c>
      <c r="D1312" s="267">
        <v>18.760000000000002</v>
      </c>
    </row>
    <row r="1313" spans="1:4" ht="15" customHeight="1" x14ac:dyDescent="0.2">
      <c r="A1313" s="268">
        <v>38006</v>
      </c>
      <c r="B1313" s="269" t="s">
        <v>6456</v>
      </c>
      <c r="C1313" s="268" t="s">
        <v>155</v>
      </c>
      <c r="D1313" s="267">
        <v>24.93</v>
      </c>
    </row>
    <row r="1314" spans="1:4" ht="15" customHeight="1" x14ac:dyDescent="0.2">
      <c r="A1314" s="268">
        <v>38428</v>
      </c>
      <c r="B1314" s="269" t="s">
        <v>6457</v>
      </c>
      <c r="C1314" s="268" t="s">
        <v>155</v>
      </c>
      <c r="D1314" s="267">
        <v>22.33</v>
      </c>
    </row>
    <row r="1315" spans="1:4" ht="15" customHeight="1" x14ac:dyDescent="0.2">
      <c r="A1315" s="268">
        <v>38007</v>
      </c>
      <c r="B1315" s="269" t="s">
        <v>6458</v>
      </c>
      <c r="C1315" s="268" t="s">
        <v>155</v>
      </c>
      <c r="D1315" s="267">
        <v>28.77</v>
      </c>
    </row>
    <row r="1316" spans="1:4" ht="15" customHeight="1" x14ac:dyDescent="0.2">
      <c r="A1316" s="268">
        <v>38008</v>
      </c>
      <c r="B1316" s="269" t="s">
        <v>6459</v>
      </c>
      <c r="C1316" s="268" t="s">
        <v>155</v>
      </c>
      <c r="D1316" s="267">
        <v>46.03</v>
      </c>
    </row>
    <row r="1317" spans="1:4" ht="15" customHeight="1" x14ac:dyDescent="0.2">
      <c r="A1317" s="268">
        <v>38009</v>
      </c>
      <c r="B1317" s="269" t="s">
        <v>6460</v>
      </c>
      <c r="C1317" s="268" t="s">
        <v>155</v>
      </c>
      <c r="D1317" s="267">
        <v>56.36</v>
      </c>
    </row>
    <row r="1318" spans="1:4" ht="15" customHeight="1" x14ac:dyDescent="0.2">
      <c r="A1318" s="268">
        <v>44248</v>
      </c>
      <c r="B1318" s="269" t="s">
        <v>6461</v>
      </c>
      <c r="C1318" s="268" t="s">
        <v>155</v>
      </c>
      <c r="D1318" s="267">
        <v>91.86</v>
      </c>
    </row>
    <row r="1319" spans="1:4" ht="15" customHeight="1" x14ac:dyDescent="0.2">
      <c r="A1319" s="268">
        <v>44249</v>
      </c>
      <c r="B1319" s="269" t="s">
        <v>6462</v>
      </c>
      <c r="C1319" s="268" t="s">
        <v>155</v>
      </c>
      <c r="D1319" s="267">
        <v>354.42</v>
      </c>
    </row>
    <row r="1320" spans="1:4" ht="15" customHeight="1" x14ac:dyDescent="0.2">
      <c r="A1320" s="268">
        <v>44250</v>
      </c>
      <c r="B1320" s="269" t="s">
        <v>6463</v>
      </c>
      <c r="C1320" s="268" t="s">
        <v>155</v>
      </c>
      <c r="D1320" s="267">
        <v>514.70000000000005</v>
      </c>
    </row>
    <row r="1321" spans="1:4" ht="15" customHeight="1" x14ac:dyDescent="0.2">
      <c r="A1321" s="268">
        <v>39279</v>
      </c>
      <c r="B1321" s="269" t="s">
        <v>6464</v>
      </c>
      <c r="C1321" s="268" t="s">
        <v>155</v>
      </c>
      <c r="D1321" s="267">
        <v>9.76</v>
      </c>
    </row>
    <row r="1322" spans="1:4" ht="15" customHeight="1" x14ac:dyDescent="0.2">
      <c r="A1322" s="268">
        <v>39280</v>
      </c>
      <c r="B1322" s="269" t="s">
        <v>6465</v>
      </c>
      <c r="C1322" s="268" t="s">
        <v>155</v>
      </c>
      <c r="D1322" s="267">
        <v>10.94</v>
      </c>
    </row>
    <row r="1323" spans="1:4" ht="15" customHeight="1" x14ac:dyDescent="0.2">
      <c r="A1323" s="268">
        <v>39281</v>
      </c>
      <c r="B1323" s="269" t="s">
        <v>6466</v>
      </c>
      <c r="C1323" s="268" t="s">
        <v>155</v>
      </c>
      <c r="D1323" s="267">
        <v>14.45</v>
      </c>
    </row>
    <row r="1324" spans="1:4" ht="15" customHeight="1" x14ac:dyDescent="0.2">
      <c r="A1324" s="268">
        <v>39282</v>
      </c>
      <c r="B1324" s="269" t="s">
        <v>6467</v>
      </c>
      <c r="C1324" s="268" t="s">
        <v>155</v>
      </c>
      <c r="D1324" s="267">
        <v>20.18</v>
      </c>
    </row>
    <row r="1325" spans="1:4" ht="15" customHeight="1" x14ac:dyDescent="0.2">
      <c r="A1325" s="268">
        <v>38844</v>
      </c>
      <c r="B1325" s="269" t="s">
        <v>6468</v>
      </c>
      <c r="C1325" s="268" t="s">
        <v>155</v>
      </c>
      <c r="D1325" s="267">
        <v>9.9</v>
      </c>
    </row>
    <row r="1326" spans="1:4" ht="15" customHeight="1" x14ac:dyDescent="0.2">
      <c r="A1326" s="268">
        <v>38846</v>
      </c>
      <c r="B1326" s="269" t="s">
        <v>6469</v>
      </c>
      <c r="C1326" s="268" t="s">
        <v>155</v>
      </c>
      <c r="D1326" s="267">
        <v>10.07</v>
      </c>
    </row>
    <row r="1327" spans="1:4" ht="15" customHeight="1" x14ac:dyDescent="0.2">
      <c r="A1327" s="268">
        <v>38847</v>
      </c>
      <c r="B1327" s="269" t="s">
        <v>6470</v>
      </c>
      <c r="C1327" s="268" t="s">
        <v>155</v>
      </c>
      <c r="D1327" s="267">
        <v>11.8</v>
      </c>
    </row>
    <row r="1328" spans="1:4" ht="15" customHeight="1" x14ac:dyDescent="0.2">
      <c r="A1328" s="268">
        <v>38850</v>
      </c>
      <c r="B1328" s="269" t="s">
        <v>6471</v>
      </c>
      <c r="C1328" s="268" t="s">
        <v>155</v>
      </c>
      <c r="D1328" s="267">
        <v>21.31</v>
      </c>
    </row>
    <row r="1329" spans="1:4" ht="15" customHeight="1" x14ac:dyDescent="0.2">
      <c r="A1329" s="268">
        <v>38848</v>
      </c>
      <c r="B1329" s="269" t="s">
        <v>6472</v>
      </c>
      <c r="C1329" s="268" t="s">
        <v>155</v>
      </c>
      <c r="D1329" s="267">
        <v>13.97</v>
      </c>
    </row>
    <row r="1330" spans="1:4" ht="15" customHeight="1" x14ac:dyDescent="0.2">
      <c r="A1330" s="268">
        <v>38851</v>
      </c>
      <c r="B1330" s="269" t="s">
        <v>6473</v>
      </c>
      <c r="C1330" s="268" t="s">
        <v>155</v>
      </c>
      <c r="D1330" s="267">
        <v>24.09</v>
      </c>
    </row>
    <row r="1331" spans="1:4" ht="15" customHeight="1" x14ac:dyDescent="0.2">
      <c r="A1331" s="268">
        <v>38854</v>
      </c>
      <c r="B1331" s="269" t="s">
        <v>6474</v>
      </c>
      <c r="C1331" s="268" t="s">
        <v>155</v>
      </c>
      <c r="D1331" s="267">
        <v>10.46</v>
      </c>
    </row>
    <row r="1332" spans="1:4" ht="15" customHeight="1" x14ac:dyDescent="0.2">
      <c r="A1332" s="268">
        <v>3104</v>
      </c>
      <c r="B1332" s="269" t="s">
        <v>6475</v>
      </c>
      <c r="C1332" s="268" t="s">
        <v>6476</v>
      </c>
      <c r="D1332" s="267">
        <v>185.54</v>
      </c>
    </row>
    <row r="1333" spans="1:4" ht="15" customHeight="1" x14ac:dyDescent="0.2">
      <c r="A1333" s="268">
        <v>1607</v>
      </c>
      <c r="B1333" s="269" t="s">
        <v>6477</v>
      </c>
      <c r="C1333" s="268" t="s">
        <v>6476</v>
      </c>
      <c r="D1333" s="267">
        <v>0.26</v>
      </c>
    </row>
    <row r="1334" spans="1:4" ht="15" customHeight="1" x14ac:dyDescent="0.2">
      <c r="A1334" s="268">
        <v>38169</v>
      </c>
      <c r="B1334" s="269" t="s">
        <v>6478</v>
      </c>
      <c r="C1334" s="268" t="s">
        <v>6476</v>
      </c>
      <c r="D1334" s="267">
        <v>80.5</v>
      </c>
    </row>
    <row r="1335" spans="1:4" ht="15" customHeight="1" x14ac:dyDescent="0.2">
      <c r="A1335" s="268">
        <v>6142</v>
      </c>
      <c r="B1335" s="269" t="s">
        <v>6479</v>
      </c>
      <c r="C1335" s="268" t="s">
        <v>155</v>
      </c>
      <c r="D1335" s="267">
        <v>9.4600000000000009</v>
      </c>
    </row>
    <row r="1336" spans="1:4" ht="15" customHeight="1" x14ac:dyDescent="0.2">
      <c r="A1336" s="268">
        <v>11686</v>
      </c>
      <c r="B1336" s="269" t="s">
        <v>6480</v>
      </c>
      <c r="C1336" s="268" t="s">
        <v>155</v>
      </c>
      <c r="D1336" s="267">
        <v>13.13</v>
      </c>
    </row>
    <row r="1337" spans="1:4" ht="15" customHeight="1" x14ac:dyDescent="0.2">
      <c r="A1337" s="268">
        <v>37598</v>
      </c>
      <c r="B1337" s="269" t="s">
        <v>6481</v>
      </c>
      <c r="C1337" s="268" t="s">
        <v>155</v>
      </c>
      <c r="D1337" s="267">
        <v>38.11</v>
      </c>
    </row>
    <row r="1338" spans="1:4" ht="15" customHeight="1" x14ac:dyDescent="0.2">
      <c r="A1338" s="268">
        <v>25398</v>
      </c>
      <c r="B1338" s="269" t="s">
        <v>6482</v>
      </c>
      <c r="C1338" s="268" t="s">
        <v>155</v>
      </c>
      <c r="D1338" s="267">
        <v>4237.34</v>
      </c>
    </row>
    <row r="1339" spans="1:4" ht="15" customHeight="1" x14ac:dyDescent="0.2">
      <c r="A1339" s="268">
        <v>25399</v>
      </c>
      <c r="B1339" s="269" t="s">
        <v>6483</v>
      </c>
      <c r="C1339" s="268" t="s">
        <v>155</v>
      </c>
      <c r="D1339" s="267">
        <v>2572.44</v>
      </c>
    </row>
    <row r="1340" spans="1:4" ht="15" customHeight="1" x14ac:dyDescent="0.2">
      <c r="A1340" s="268">
        <v>43440</v>
      </c>
      <c r="B1340" s="269" t="s">
        <v>6484</v>
      </c>
      <c r="C1340" s="268" t="s">
        <v>155</v>
      </c>
      <c r="D1340" s="267">
        <v>543.66999999999996</v>
      </c>
    </row>
    <row r="1341" spans="1:4" ht="15" customHeight="1" x14ac:dyDescent="0.2">
      <c r="A1341" s="268">
        <v>1613</v>
      </c>
      <c r="B1341" s="269" t="s">
        <v>6485</v>
      </c>
      <c r="C1341" s="268" t="s">
        <v>155</v>
      </c>
      <c r="D1341" s="267">
        <v>1508.3</v>
      </c>
    </row>
    <row r="1342" spans="1:4" ht="15" customHeight="1" x14ac:dyDescent="0.2">
      <c r="A1342" s="268">
        <v>1626</v>
      </c>
      <c r="B1342" s="269" t="s">
        <v>6486</v>
      </c>
      <c r="C1342" s="268" t="s">
        <v>155</v>
      </c>
      <c r="D1342" s="267">
        <v>2255.84</v>
      </c>
    </row>
    <row r="1343" spans="1:4" ht="15" customHeight="1" x14ac:dyDescent="0.2">
      <c r="A1343" s="268">
        <v>1625</v>
      </c>
      <c r="B1343" s="269" t="s">
        <v>6487</v>
      </c>
      <c r="C1343" s="268" t="s">
        <v>155</v>
      </c>
      <c r="D1343" s="267">
        <v>157.56</v>
      </c>
    </row>
    <row r="1344" spans="1:4" ht="15" customHeight="1" x14ac:dyDescent="0.2">
      <c r="A1344" s="268">
        <v>1622</v>
      </c>
      <c r="B1344" s="269" t="s">
        <v>6488</v>
      </c>
      <c r="C1344" s="268" t="s">
        <v>155</v>
      </c>
      <c r="D1344" s="267">
        <v>5090.5200000000004</v>
      </c>
    </row>
    <row r="1345" spans="1:4" ht="15" customHeight="1" x14ac:dyDescent="0.2">
      <c r="A1345" s="268">
        <v>1620</v>
      </c>
      <c r="B1345" s="269" t="s">
        <v>6489</v>
      </c>
      <c r="C1345" s="268" t="s">
        <v>155</v>
      </c>
      <c r="D1345" s="267">
        <v>331.91</v>
      </c>
    </row>
    <row r="1346" spans="1:4" ht="15" customHeight="1" x14ac:dyDescent="0.2">
      <c r="A1346" s="268">
        <v>1629</v>
      </c>
      <c r="B1346" s="269" t="s">
        <v>6490</v>
      </c>
      <c r="C1346" s="268" t="s">
        <v>155</v>
      </c>
      <c r="D1346" s="267">
        <v>12389.11</v>
      </c>
    </row>
    <row r="1347" spans="1:4" ht="15" customHeight="1" x14ac:dyDescent="0.2">
      <c r="A1347" s="268">
        <v>1627</v>
      </c>
      <c r="B1347" s="269" t="s">
        <v>6491</v>
      </c>
      <c r="C1347" s="268" t="s">
        <v>155</v>
      </c>
      <c r="D1347" s="267">
        <v>634.42999999999995</v>
      </c>
    </row>
    <row r="1348" spans="1:4" ht="15" customHeight="1" x14ac:dyDescent="0.2">
      <c r="A1348" s="268">
        <v>1623</v>
      </c>
      <c r="B1348" s="269" t="s">
        <v>6492</v>
      </c>
      <c r="C1348" s="268" t="s">
        <v>155</v>
      </c>
      <c r="D1348" s="267">
        <v>128.5</v>
      </c>
    </row>
    <row r="1349" spans="1:4" ht="15" customHeight="1" x14ac:dyDescent="0.2">
      <c r="A1349" s="268">
        <v>1619</v>
      </c>
      <c r="B1349" s="269" t="s">
        <v>6493</v>
      </c>
      <c r="C1349" s="268" t="s">
        <v>155</v>
      </c>
      <c r="D1349" s="267">
        <v>176.76</v>
      </c>
    </row>
    <row r="1350" spans="1:4" ht="15" customHeight="1" x14ac:dyDescent="0.2">
      <c r="A1350" s="268">
        <v>1630</v>
      </c>
      <c r="B1350" s="269" t="s">
        <v>6494</v>
      </c>
      <c r="C1350" s="268" t="s">
        <v>155</v>
      </c>
      <c r="D1350" s="267">
        <v>3891.81</v>
      </c>
    </row>
    <row r="1351" spans="1:4" ht="15" customHeight="1" x14ac:dyDescent="0.2">
      <c r="A1351" s="268">
        <v>1616</v>
      </c>
      <c r="B1351" s="269" t="s">
        <v>6495</v>
      </c>
      <c r="C1351" s="268" t="s">
        <v>155</v>
      </c>
      <c r="D1351" s="267">
        <v>5985.67</v>
      </c>
    </row>
    <row r="1352" spans="1:4" ht="15" customHeight="1" x14ac:dyDescent="0.2">
      <c r="A1352" s="268">
        <v>1614</v>
      </c>
      <c r="B1352" s="269" t="s">
        <v>6496</v>
      </c>
      <c r="C1352" s="268" t="s">
        <v>155</v>
      </c>
      <c r="D1352" s="267">
        <v>273.56</v>
      </c>
    </row>
    <row r="1353" spans="1:4" ht="15" customHeight="1" x14ac:dyDescent="0.2">
      <c r="A1353" s="268">
        <v>1617</v>
      </c>
      <c r="B1353" s="269" t="s">
        <v>6497</v>
      </c>
      <c r="C1353" s="268" t="s">
        <v>155</v>
      </c>
      <c r="D1353" s="267">
        <v>7145.59</v>
      </c>
    </row>
    <row r="1354" spans="1:4" ht="15" customHeight="1" x14ac:dyDescent="0.2">
      <c r="A1354" s="268">
        <v>1621</v>
      </c>
      <c r="B1354" s="269" t="s">
        <v>6498</v>
      </c>
      <c r="C1354" s="268" t="s">
        <v>155</v>
      </c>
      <c r="D1354" s="267">
        <v>489.26</v>
      </c>
    </row>
    <row r="1355" spans="1:4" ht="15" customHeight="1" x14ac:dyDescent="0.2">
      <c r="A1355" s="268">
        <v>1624</v>
      </c>
      <c r="B1355" s="269" t="s">
        <v>6499</v>
      </c>
      <c r="C1355" s="268" t="s">
        <v>155</v>
      </c>
      <c r="D1355" s="267">
        <v>17564.21</v>
      </c>
    </row>
    <row r="1356" spans="1:4" ht="15" customHeight="1" x14ac:dyDescent="0.2">
      <c r="A1356" s="268">
        <v>1615</v>
      </c>
      <c r="B1356" s="269" t="s">
        <v>6500</v>
      </c>
      <c r="C1356" s="268" t="s">
        <v>155</v>
      </c>
      <c r="D1356" s="267">
        <v>918.76</v>
      </c>
    </row>
    <row r="1357" spans="1:4" ht="15" customHeight="1" x14ac:dyDescent="0.2">
      <c r="A1357" s="268">
        <v>1612</v>
      </c>
      <c r="B1357" s="269" t="s">
        <v>6501</v>
      </c>
      <c r="C1357" s="268" t="s">
        <v>155</v>
      </c>
      <c r="D1357" s="267">
        <v>121.01</v>
      </c>
    </row>
    <row r="1358" spans="1:4" ht="15" customHeight="1" x14ac:dyDescent="0.2">
      <c r="A1358" s="268">
        <v>1618</v>
      </c>
      <c r="B1358" s="269" t="s">
        <v>6502</v>
      </c>
      <c r="C1358" s="268" t="s">
        <v>155</v>
      </c>
      <c r="D1358" s="267">
        <v>1262.52</v>
      </c>
    </row>
    <row r="1359" spans="1:4" ht="15" customHeight="1" x14ac:dyDescent="0.2">
      <c r="A1359" s="268">
        <v>14211</v>
      </c>
      <c r="B1359" s="269" t="s">
        <v>6503</v>
      </c>
      <c r="C1359" s="268" t="s">
        <v>155</v>
      </c>
      <c r="D1359" s="267">
        <v>39.32</v>
      </c>
    </row>
    <row r="1360" spans="1:4" ht="15" customHeight="1" x14ac:dyDescent="0.2">
      <c r="A1360" s="268">
        <v>43657</v>
      </c>
      <c r="B1360" s="269" t="s">
        <v>6504</v>
      </c>
      <c r="C1360" s="268" t="s">
        <v>139</v>
      </c>
      <c r="D1360" s="267">
        <v>7.94</v>
      </c>
    </row>
    <row r="1361" spans="1:4" ht="15" customHeight="1" x14ac:dyDescent="0.2">
      <c r="A1361" s="268">
        <v>38200</v>
      </c>
      <c r="B1361" s="269" t="s">
        <v>6505</v>
      </c>
      <c r="C1361" s="268" t="s">
        <v>6506</v>
      </c>
      <c r="D1361" s="267">
        <v>440.93</v>
      </c>
    </row>
    <row r="1362" spans="1:4" ht="15" customHeight="1" x14ac:dyDescent="0.2">
      <c r="A1362" s="268">
        <v>39269</v>
      </c>
      <c r="B1362" s="269" t="s">
        <v>6507</v>
      </c>
      <c r="C1362" s="268" t="s">
        <v>139</v>
      </c>
      <c r="D1362" s="267">
        <v>1.52</v>
      </c>
    </row>
    <row r="1363" spans="1:4" ht="15" customHeight="1" x14ac:dyDescent="0.2">
      <c r="A1363" s="268">
        <v>11889</v>
      </c>
      <c r="B1363" s="269" t="s">
        <v>6508</v>
      </c>
      <c r="C1363" s="268" t="s">
        <v>139</v>
      </c>
      <c r="D1363" s="267">
        <v>2.08</v>
      </c>
    </row>
    <row r="1364" spans="1:4" ht="15" customHeight="1" x14ac:dyDescent="0.2">
      <c r="A1364" s="268">
        <v>39270</v>
      </c>
      <c r="B1364" s="269" t="s">
        <v>6509</v>
      </c>
      <c r="C1364" s="268" t="s">
        <v>139</v>
      </c>
      <c r="D1364" s="267">
        <v>2.71</v>
      </c>
    </row>
    <row r="1365" spans="1:4" ht="15" customHeight="1" x14ac:dyDescent="0.2">
      <c r="A1365" s="268">
        <v>11890</v>
      </c>
      <c r="B1365" s="269" t="s">
        <v>6510</v>
      </c>
      <c r="C1365" s="268" t="s">
        <v>139</v>
      </c>
      <c r="D1365" s="267">
        <v>3.68</v>
      </c>
    </row>
    <row r="1366" spans="1:4" ht="15" customHeight="1" x14ac:dyDescent="0.2">
      <c r="A1366" s="268">
        <v>11891</v>
      </c>
      <c r="B1366" s="269" t="s">
        <v>6511</v>
      </c>
      <c r="C1366" s="268" t="s">
        <v>139</v>
      </c>
      <c r="D1366" s="267">
        <v>5.97</v>
      </c>
    </row>
    <row r="1367" spans="1:4" ht="15" customHeight="1" x14ac:dyDescent="0.2">
      <c r="A1367" s="268">
        <v>11892</v>
      </c>
      <c r="B1367" s="269" t="s">
        <v>6512</v>
      </c>
      <c r="C1367" s="268" t="s">
        <v>139</v>
      </c>
      <c r="D1367" s="267">
        <v>9.76</v>
      </c>
    </row>
    <row r="1368" spans="1:4" ht="15" customHeight="1" x14ac:dyDescent="0.2">
      <c r="A1368" s="268">
        <v>37601</v>
      </c>
      <c r="B1368" s="269" t="s">
        <v>6513</v>
      </c>
      <c r="C1368" s="268" t="s">
        <v>139</v>
      </c>
      <c r="D1368" s="267">
        <v>8.4700000000000006</v>
      </c>
    </row>
    <row r="1369" spans="1:4" ht="15" customHeight="1" x14ac:dyDescent="0.2">
      <c r="A1369" s="268">
        <v>1634</v>
      </c>
      <c r="B1369" s="269" t="s">
        <v>6514</v>
      </c>
      <c r="C1369" s="268" t="s">
        <v>139</v>
      </c>
      <c r="D1369" s="267">
        <v>8.75</v>
      </c>
    </row>
    <row r="1370" spans="1:4" ht="15" customHeight="1" x14ac:dyDescent="0.2">
      <c r="A1370" s="268">
        <v>44274</v>
      </c>
      <c r="B1370" s="269" t="s">
        <v>6515</v>
      </c>
      <c r="C1370" s="268" t="s">
        <v>155</v>
      </c>
      <c r="D1370" s="267">
        <v>700.02</v>
      </c>
    </row>
    <row r="1371" spans="1:4" ht="15" customHeight="1" x14ac:dyDescent="0.2">
      <c r="A1371" s="268">
        <v>5086</v>
      </c>
      <c r="B1371" s="269" t="s">
        <v>6516</v>
      </c>
      <c r="C1371" s="268" t="s">
        <v>477</v>
      </c>
      <c r="D1371" s="267">
        <v>33.33</v>
      </c>
    </row>
    <row r="1372" spans="1:4" ht="15" customHeight="1" x14ac:dyDescent="0.2">
      <c r="A1372" s="268">
        <v>45244</v>
      </c>
      <c r="B1372" s="269" t="s">
        <v>6517</v>
      </c>
      <c r="C1372" s="268" t="s">
        <v>155</v>
      </c>
      <c r="D1372" s="267">
        <v>115.82</v>
      </c>
    </row>
    <row r="1373" spans="1:4" ht="15" customHeight="1" x14ac:dyDescent="0.2">
      <c r="A1373" s="268">
        <v>11280</v>
      </c>
      <c r="B1373" s="269" t="s">
        <v>6518</v>
      </c>
      <c r="C1373" s="268" t="s">
        <v>155</v>
      </c>
      <c r="D1373" s="267">
        <v>6023.06</v>
      </c>
    </row>
    <row r="1374" spans="1:4" ht="15" customHeight="1" x14ac:dyDescent="0.2">
      <c r="A1374" s="268">
        <v>45657</v>
      </c>
      <c r="B1374" s="269" t="s">
        <v>6519</v>
      </c>
      <c r="C1374" s="268" t="s">
        <v>155</v>
      </c>
      <c r="D1374" s="267">
        <v>137247.87</v>
      </c>
    </row>
    <row r="1375" spans="1:4" ht="15" customHeight="1" x14ac:dyDescent="0.2">
      <c r="A1375" s="268">
        <v>3446</v>
      </c>
      <c r="B1375" s="269" t="s">
        <v>6520</v>
      </c>
      <c r="C1375" s="268" t="s">
        <v>155</v>
      </c>
      <c r="D1375" s="267">
        <v>37.4</v>
      </c>
    </row>
    <row r="1376" spans="1:4" ht="15" customHeight="1" x14ac:dyDescent="0.2">
      <c r="A1376" s="268">
        <v>3445</v>
      </c>
      <c r="B1376" s="269" t="s">
        <v>6521</v>
      </c>
      <c r="C1376" s="268" t="s">
        <v>155</v>
      </c>
      <c r="D1376" s="267">
        <v>30.54</v>
      </c>
    </row>
    <row r="1377" spans="1:4" ht="15" customHeight="1" x14ac:dyDescent="0.2">
      <c r="A1377" s="268">
        <v>3444</v>
      </c>
      <c r="B1377" s="269" t="s">
        <v>6522</v>
      </c>
      <c r="C1377" s="268" t="s">
        <v>155</v>
      </c>
      <c r="D1377" s="267">
        <v>18.79</v>
      </c>
    </row>
    <row r="1378" spans="1:4" ht="15" customHeight="1" x14ac:dyDescent="0.2">
      <c r="A1378" s="268">
        <v>3441</v>
      </c>
      <c r="B1378" s="269" t="s">
        <v>6523</v>
      </c>
      <c r="C1378" s="268" t="s">
        <v>155</v>
      </c>
      <c r="D1378" s="267">
        <v>8.6199999999999992</v>
      </c>
    </row>
    <row r="1379" spans="1:4" ht="15" customHeight="1" x14ac:dyDescent="0.2">
      <c r="A1379" s="268">
        <v>12402</v>
      </c>
      <c r="B1379" s="269" t="s">
        <v>6524</v>
      </c>
      <c r="C1379" s="268" t="s">
        <v>155</v>
      </c>
      <c r="D1379" s="267">
        <v>105.14</v>
      </c>
    </row>
    <row r="1380" spans="1:4" ht="15" customHeight="1" x14ac:dyDescent="0.2">
      <c r="A1380" s="268">
        <v>3447</v>
      </c>
      <c r="B1380" s="269" t="s">
        <v>6525</v>
      </c>
      <c r="C1380" s="268" t="s">
        <v>155</v>
      </c>
      <c r="D1380" s="267">
        <v>54.39</v>
      </c>
    </row>
    <row r="1381" spans="1:4" ht="15" customHeight="1" x14ac:dyDescent="0.2">
      <c r="A1381" s="268">
        <v>3448</v>
      </c>
      <c r="B1381" s="269" t="s">
        <v>6526</v>
      </c>
      <c r="C1381" s="268" t="s">
        <v>155</v>
      </c>
      <c r="D1381" s="267">
        <v>153.71</v>
      </c>
    </row>
    <row r="1382" spans="1:4" ht="15" customHeight="1" x14ac:dyDescent="0.2">
      <c r="A1382" s="268">
        <v>3442</v>
      </c>
      <c r="B1382" s="269" t="s">
        <v>6527</v>
      </c>
      <c r="C1382" s="268" t="s">
        <v>155</v>
      </c>
      <c r="D1382" s="267">
        <v>12.89</v>
      </c>
    </row>
    <row r="1383" spans="1:4" ht="15" customHeight="1" x14ac:dyDescent="0.2">
      <c r="A1383" s="268">
        <v>3449</v>
      </c>
      <c r="B1383" s="269" t="s">
        <v>6528</v>
      </c>
      <c r="C1383" s="268" t="s">
        <v>155</v>
      </c>
      <c r="D1383" s="267">
        <v>269.33999999999997</v>
      </c>
    </row>
    <row r="1384" spans="1:4" ht="15" customHeight="1" x14ac:dyDescent="0.2">
      <c r="A1384" s="268">
        <v>37438</v>
      </c>
      <c r="B1384" s="269" t="s">
        <v>6529</v>
      </c>
      <c r="C1384" s="268" t="s">
        <v>155</v>
      </c>
      <c r="D1384" s="267">
        <v>246.08</v>
      </c>
    </row>
    <row r="1385" spans="1:4" ht="15" customHeight="1" x14ac:dyDescent="0.2">
      <c r="A1385" s="268">
        <v>37439</v>
      </c>
      <c r="B1385" s="269" t="s">
        <v>6530</v>
      </c>
      <c r="C1385" s="268" t="s">
        <v>155</v>
      </c>
      <c r="D1385" s="267">
        <v>1608.84</v>
      </c>
    </row>
    <row r="1386" spans="1:4" ht="15" customHeight="1" x14ac:dyDescent="0.2">
      <c r="A1386" s="268">
        <v>37435</v>
      </c>
      <c r="B1386" s="269" t="s">
        <v>6531</v>
      </c>
      <c r="C1386" s="268" t="s">
        <v>155</v>
      </c>
      <c r="D1386" s="267">
        <v>28.92</v>
      </c>
    </row>
    <row r="1387" spans="1:4" ht="15" customHeight="1" x14ac:dyDescent="0.2">
      <c r="A1387" s="268">
        <v>37436</v>
      </c>
      <c r="B1387" s="269" t="s">
        <v>6532</v>
      </c>
      <c r="C1387" s="268" t="s">
        <v>155</v>
      </c>
      <c r="D1387" s="267">
        <v>34.130000000000003</v>
      </c>
    </row>
    <row r="1388" spans="1:4" ht="15" customHeight="1" x14ac:dyDescent="0.2">
      <c r="A1388" s="268">
        <v>37437</v>
      </c>
      <c r="B1388" s="269" t="s">
        <v>6533</v>
      </c>
      <c r="C1388" s="268" t="s">
        <v>155</v>
      </c>
      <c r="D1388" s="267">
        <v>49.36</v>
      </c>
    </row>
    <row r="1389" spans="1:4" ht="15" customHeight="1" x14ac:dyDescent="0.2">
      <c r="A1389" s="268">
        <v>3473</v>
      </c>
      <c r="B1389" s="269" t="s">
        <v>6534</v>
      </c>
      <c r="C1389" s="268" t="s">
        <v>155</v>
      </c>
      <c r="D1389" s="267">
        <v>42.29</v>
      </c>
    </row>
    <row r="1390" spans="1:4" ht="15" customHeight="1" x14ac:dyDescent="0.2">
      <c r="A1390" s="268">
        <v>3474</v>
      </c>
      <c r="B1390" s="269" t="s">
        <v>6535</v>
      </c>
      <c r="C1390" s="268" t="s">
        <v>155</v>
      </c>
      <c r="D1390" s="267">
        <v>34.86</v>
      </c>
    </row>
    <row r="1391" spans="1:4" ht="15" customHeight="1" x14ac:dyDescent="0.2">
      <c r="A1391" s="268">
        <v>3443</v>
      </c>
      <c r="B1391" s="269" t="s">
        <v>6536</v>
      </c>
      <c r="C1391" s="268" t="s">
        <v>155</v>
      </c>
      <c r="D1391" s="267">
        <v>21.69</v>
      </c>
    </row>
    <row r="1392" spans="1:4" ht="15" customHeight="1" x14ac:dyDescent="0.2">
      <c r="A1392" s="268">
        <v>3450</v>
      </c>
      <c r="B1392" s="269" t="s">
        <v>6537</v>
      </c>
      <c r="C1392" s="268" t="s">
        <v>155</v>
      </c>
      <c r="D1392" s="267">
        <v>10.1</v>
      </c>
    </row>
    <row r="1393" spans="1:4" ht="15" customHeight="1" x14ac:dyDescent="0.2">
      <c r="A1393" s="268">
        <v>3453</v>
      </c>
      <c r="B1393" s="269" t="s">
        <v>6538</v>
      </c>
      <c r="C1393" s="268" t="s">
        <v>155</v>
      </c>
      <c r="D1393" s="267">
        <v>123.44</v>
      </c>
    </row>
    <row r="1394" spans="1:4" ht="15" customHeight="1" x14ac:dyDescent="0.2">
      <c r="A1394" s="268">
        <v>3452</v>
      </c>
      <c r="B1394" s="269" t="s">
        <v>6539</v>
      </c>
      <c r="C1394" s="268" t="s">
        <v>155</v>
      </c>
      <c r="D1394" s="267">
        <v>60.93</v>
      </c>
    </row>
    <row r="1395" spans="1:4" ht="15" customHeight="1" x14ac:dyDescent="0.2">
      <c r="A1395" s="268">
        <v>3454</v>
      </c>
      <c r="B1395" s="269" t="s">
        <v>6540</v>
      </c>
      <c r="C1395" s="268" t="s">
        <v>155</v>
      </c>
      <c r="D1395" s="267">
        <v>187.75</v>
      </c>
    </row>
    <row r="1396" spans="1:4" ht="15" customHeight="1" x14ac:dyDescent="0.2">
      <c r="A1396" s="268">
        <v>3451</v>
      </c>
      <c r="B1396" s="269" t="s">
        <v>6541</v>
      </c>
      <c r="C1396" s="268" t="s">
        <v>155</v>
      </c>
      <c r="D1396" s="267">
        <v>12.09</v>
      </c>
    </row>
    <row r="1397" spans="1:4" ht="15" customHeight="1" x14ac:dyDescent="0.2">
      <c r="A1397" s="268">
        <v>3458</v>
      </c>
      <c r="B1397" s="269" t="s">
        <v>6542</v>
      </c>
      <c r="C1397" s="268" t="s">
        <v>155</v>
      </c>
      <c r="D1397" s="267">
        <v>33.9</v>
      </c>
    </row>
    <row r="1398" spans="1:4" ht="15" customHeight="1" x14ac:dyDescent="0.2">
      <c r="A1398" s="268">
        <v>3457</v>
      </c>
      <c r="B1398" s="269" t="s">
        <v>6543</v>
      </c>
      <c r="C1398" s="268" t="s">
        <v>155</v>
      </c>
      <c r="D1398" s="267">
        <v>25.45</v>
      </c>
    </row>
    <row r="1399" spans="1:4" ht="15" customHeight="1" x14ac:dyDescent="0.2">
      <c r="A1399" s="268">
        <v>3472</v>
      </c>
      <c r="B1399" s="269" t="s">
        <v>6544</v>
      </c>
      <c r="C1399" s="268" t="s">
        <v>155</v>
      </c>
      <c r="D1399" s="267">
        <v>16.239999999999998</v>
      </c>
    </row>
    <row r="1400" spans="1:4" ht="15" customHeight="1" x14ac:dyDescent="0.2">
      <c r="A1400" s="268">
        <v>3455</v>
      </c>
      <c r="B1400" s="269" t="s">
        <v>6545</v>
      </c>
      <c r="C1400" s="268" t="s">
        <v>155</v>
      </c>
      <c r="D1400" s="267">
        <v>7.23</v>
      </c>
    </row>
    <row r="1401" spans="1:4" ht="15" customHeight="1" x14ac:dyDescent="0.2">
      <c r="A1401" s="268">
        <v>3470</v>
      </c>
      <c r="B1401" s="269" t="s">
        <v>6546</v>
      </c>
      <c r="C1401" s="268" t="s">
        <v>155</v>
      </c>
      <c r="D1401" s="267">
        <v>94.65</v>
      </c>
    </row>
    <row r="1402" spans="1:4" ht="15" customHeight="1" x14ac:dyDescent="0.2">
      <c r="A1402" s="268">
        <v>3471</v>
      </c>
      <c r="B1402" s="269" t="s">
        <v>6547</v>
      </c>
      <c r="C1402" s="268" t="s">
        <v>155</v>
      </c>
      <c r="D1402" s="267">
        <v>52.01</v>
      </c>
    </row>
    <row r="1403" spans="1:4" ht="15" customHeight="1" x14ac:dyDescent="0.2">
      <c r="A1403" s="268">
        <v>3459</v>
      </c>
      <c r="B1403" s="269" t="s">
        <v>6548</v>
      </c>
      <c r="C1403" s="268" t="s">
        <v>155</v>
      </c>
      <c r="D1403" s="267">
        <v>133.51</v>
      </c>
    </row>
    <row r="1404" spans="1:4" ht="15" customHeight="1" x14ac:dyDescent="0.2">
      <c r="A1404" s="268">
        <v>3456</v>
      </c>
      <c r="B1404" s="269" t="s">
        <v>6549</v>
      </c>
      <c r="C1404" s="268" t="s">
        <v>155</v>
      </c>
      <c r="D1404" s="267">
        <v>10.81</v>
      </c>
    </row>
    <row r="1405" spans="1:4" ht="15" customHeight="1" x14ac:dyDescent="0.2">
      <c r="A1405" s="268">
        <v>3469</v>
      </c>
      <c r="B1405" s="269" t="s">
        <v>6550</v>
      </c>
      <c r="C1405" s="268" t="s">
        <v>155</v>
      </c>
      <c r="D1405" s="267">
        <v>253.9</v>
      </c>
    </row>
    <row r="1406" spans="1:4" ht="15" customHeight="1" x14ac:dyDescent="0.2">
      <c r="A1406" s="268">
        <v>3460</v>
      </c>
      <c r="B1406" s="269" t="s">
        <v>6551</v>
      </c>
      <c r="C1406" s="268" t="s">
        <v>155</v>
      </c>
      <c r="D1406" s="267">
        <v>370.48</v>
      </c>
    </row>
    <row r="1407" spans="1:4" ht="15" customHeight="1" x14ac:dyDescent="0.2">
      <c r="A1407" s="268">
        <v>3461</v>
      </c>
      <c r="B1407" s="269" t="s">
        <v>6552</v>
      </c>
      <c r="C1407" s="268" t="s">
        <v>155</v>
      </c>
      <c r="D1407" s="267">
        <v>946.93</v>
      </c>
    </row>
    <row r="1408" spans="1:4" ht="15" customHeight="1" x14ac:dyDescent="0.2">
      <c r="A1408" s="268">
        <v>37433</v>
      </c>
      <c r="B1408" s="269" t="s">
        <v>6553</v>
      </c>
      <c r="C1408" s="268" t="s">
        <v>155</v>
      </c>
      <c r="D1408" s="267">
        <v>246.08</v>
      </c>
    </row>
    <row r="1409" spans="1:4" ht="15" customHeight="1" x14ac:dyDescent="0.2">
      <c r="A1409" s="268">
        <v>37430</v>
      </c>
      <c r="B1409" s="269" t="s">
        <v>6554</v>
      </c>
      <c r="C1409" s="268" t="s">
        <v>155</v>
      </c>
      <c r="D1409" s="267">
        <v>30.84</v>
      </c>
    </row>
    <row r="1410" spans="1:4" ht="15" customHeight="1" x14ac:dyDescent="0.2">
      <c r="A1410" s="268">
        <v>37434</v>
      </c>
      <c r="B1410" s="269" t="s">
        <v>6555</v>
      </c>
      <c r="C1410" s="268" t="s">
        <v>155</v>
      </c>
      <c r="D1410" s="267">
        <v>2294.42</v>
      </c>
    </row>
    <row r="1411" spans="1:4" ht="15" customHeight="1" x14ac:dyDescent="0.2">
      <c r="A1411" s="268">
        <v>37431</v>
      </c>
      <c r="B1411" s="269" t="s">
        <v>6556</v>
      </c>
      <c r="C1411" s="268" t="s">
        <v>155</v>
      </c>
      <c r="D1411" s="267">
        <v>41.83</v>
      </c>
    </row>
    <row r="1412" spans="1:4" ht="15" customHeight="1" x14ac:dyDescent="0.2">
      <c r="A1412" s="268">
        <v>37432</v>
      </c>
      <c r="B1412" s="269" t="s">
        <v>6557</v>
      </c>
      <c r="C1412" s="268" t="s">
        <v>155</v>
      </c>
      <c r="D1412" s="267">
        <v>77.16</v>
      </c>
    </row>
    <row r="1413" spans="1:4" ht="15" customHeight="1" x14ac:dyDescent="0.2">
      <c r="A1413" s="268">
        <v>39869</v>
      </c>
      <c r="B1413" s="269" t="s">
        <v>6558</v>
      </c>
      <c r="C1413" s="268" t="s">
        <v>155</v>
      </c>
      <c r="D1413" s="267">
        <v>15.04</v>
      </c>
    </row>
    <row r="1414" spans="1:4" ht="15" customHeight="1" x14ac:dyDescent="0.2">
      <c r="A1414" s="268">
        <v>39870</v>
      </c>
      <c r="B1414" s="269" t="s">
        <v>6559</v>
      </c>
      <c r="C1414" s="268" t="s">
        <v>155</v>
      </c>
      <c r="D1414" s="267">
        <v>23</v>
      </c>
    </row>
    <row r="1415" spans="1:4" ht="15" customHeight="1" x14ac:dyDescent="0.2">
      <c r="A1415" s="268">
        <v>39871</v>
      </c>
      <c r="B1415" s="269" t="s">
        <v>6560</v>
      </c>
      <c r="C1415" s="268" t="s">
        <v>155</v>
      </c>
      <c r="D1415" s="267">
        <v>25.78</v>
      </c>
    </row>
    <row r="1416" spans="1:4" ht="15" customHeight="1" x14ac:dyDescent="0.2">
      <c r="A1416" s="268">
        <v>12722</v>
      </c>
      <c r="B1416" s="269" t="s">
        <v>6561</v>
      </c>
      <c r="C1416" s="268" t="s">
        <v>155</v>
      </c>
      <c r="D1416" s="267">
        <v>862.67</v>
      </c>
    </row>
    <row r="1417" spans="1:4" ht="15" customHeight="1" x14ac:dyDescent="0.2">
      <c r="A1417" s="268">
        <v>12714</v>
      </c>
      <c r="B1417" s="269" t="s">
        <v>6562</v>
      </c>
      <c r="C1417" s="268" t="s">
        <v>155</v>
      </c>
      <c r="D1417" s="267">
        <v>5.63</v>
      </c>
    </row>
    <row r="1418" spans="1:4" ht="15" customHeight="1" x14ac:dyDescent="0.2">
      <c r="A1418" s="268">
        <v>12715</v>
      </c>
      <c r="B1418" s="269" t="s">
        <v>6563</v>
      </c>
      <c r="C1418" s="268" t="s">
        <v>155</v>
      </c>
      <c r="D1418" s="267">
        <v>12.71</v>
      </c>
    </row>
    <row r="1419" spans="1:4" ht="15" customHeight="1" x14ac:dyDescent="0.2">
      <c r="A1419" s="268">
        <v>12716</v>
      </c>
      <c r="B1419" s="269" t="s">
        <v>6564</v>
      </c>
      <c r="C1419" s="268" t="s">
        <v>155</v>
      </c>
      <c r="D1419" s="267">
        <v>21.83</v>
      </c>
    </row>
    <row r="1420" spans="1:4" ht="15" customHeight="1" x14ac:dyDescent="0.2">
      <c r="A1420" s="268">
        <v>12717</v>
      </c>
      <c r="B1420" s="269" t="s">
        <v>6565</v>
      </c>
      <c r="C1420" s="268" t="s">
        <v>155</v>
      </c>
      <c r="D1420" s="267">
        <v>42.92</v>
      </c>
    </row>
    <row r="1421" spans="1:4" ht="15" customHeight="1" x14ac:dyDescent="0.2">
      <c r="A1421" s="268">
        <v>12718</v>
      </c>
      <c r="B1421" s="269" t="s">
        <v>6566</v>
      </c>
      <c r="C1421" s="268" t="s">
        <v>155</v>
      </c>
      <c r="D1421" s="267">
        <v>65.86</v>
      </c>
    </row>
    <row r="1422" spans="1:4" ht="15" customHeight="1" x14ac:dyDescent="0.2">
      <c r="A1422" s="268">
        <v>12719</v>
      </c>
      <c r="B1422" s="269" t="s">
        <v>6567</v>
      </c>
      <c r="C1422" s="268" t="s">
        <v>155</v>
      </c>
      <c r="D1422" s="267">
        <v>104.56</v>
      </c>
    </row>
    <row r="1423" spans="1:4" ht="15" customHeight="1" x14ac:dyDescent="0.2">
      <c r="A1423" s="268">
        <v>12720</v>
      </c>
      <c r="B1423" s="269" t="s">
        <v>6568</v>
      </c>
      <c r="C1423" s="268" t="s">
        <v>155</v>
      </c>
      <c r="D1423" s="267">
        <v>364.07</v>
      </c>
    </row>
    <row r="1424" spans="1:4" ht="15" customHeight="1" x14ac:dyDescent="0.2">
      <c r="A1424" s="268">
        <v>12721</v>
      </c>
      <c r="B1424" s="269" t="s">
        <v>6569</v>
      </c>
      <c r="C1424" s="268" t="s">
        <v>155</v>
      </c>
      <c r="D1424" s="267">
        <v>349.12</v>
      </c>
    </row>
    <row r="1425" spans="1:4" ht="15" customHeight="1" x14ac:dyDescent="0.2">
      <c r="A1425" s="268">
        <v>3468</v>
      </c>
      <c r="B1425" s="269" t="s">
        <v>6570</v>
      </c>
      <c r="C1425" s="268" t="s">
        <v>155</v>
      </c>
      <c r="D1425" s="267">
        <v>44.25</v>
      </c>
    </row>
    <row r="1426" spans="1:4" ht="15" customHeight="1" x14ac:dyDescent="0.2">
      <c r="A1426" s="268">
        <v>3465</v>
      </c>
      <c r="B1426" s="269" t="s">
        <v>6571</v>
      </c>
      <c r="C1426" s="268" t="s">
        <v>155</v>
      </c>
      <c r="D1426" s="267">
        <v>44.23</v>
      </c>
    </row>
    <row r="1427" spans="1:4" ht="15" customHeight="1" x14ac:dyDescent="0.2">
      <c r="A1427" s="268">
        <v>12403</v>
      </c>
      <c r="B1427" s="269" t="s">
        <v>6572</v>
      </c>
      <c r="C1427" s="268" t="s">
        <v>155</v>
      </c>
      <c r="D1427" s="267">
        <v>31.53</v>
      </c>
    </row>
    <row r="1428" spans="1:4" ht="15" customHeight="1" x14ac:dyDescent="0.2">
      <c r="A1428" s="268">
        <v>3463</v>
      </c>
      <c r="B1428" s="269" t="s">
        <v>6573</v>
      </c>
      <c r="C1428" s="268" t="s">
        <v>155</v>
      </c>
      <c r="D1428" s="267">
        <v>18.420000000000002</v>
      </c>
    </row>
    <row r="1429" spans="1:4" ht="15" customHeight="1" x14ac:dyDescent="0.2">
      <c r="A1429" s="268">
        <v>3464</v>
      </c>
      <c r="B1429" s="269" t="s">
        <v>6574</v>
      </c>
      <c r="C1429" s="268" t="s">
        <v>155</v>
      </c>
      <c r="D1429" s="267">
        <v>18.420000000000002</v>
      </c>
    </row>
    <row r="1430" spans="1:4" ht="15" customHeight="1" x14ac:dyDescent="0.2">
      <c r="A1430" s="268">
        <v>3466</v>
      </c>
      <c r="B1430" s="269" t="s">
        <v>6575</v>
      </c>
      <c r="C1430" s="268" t="s">
        <v>155</v>
      </c>
      <c r="D1430" s="267">
        <v>112.34</v>
      </c>
    </row>
    <row r="1431" spans="1:4" ht="15" customHeight="1" x14ac:dyDescent="0.2">
      <c r="A1431" s="268">
        <v>3467</v>
      </c>
      <c r="B1431" s="269" t="s">
        <v>6576</v>
      </c>
      <c r="C1431" s="268" t="s">
        <v>155</v>
      </c>
      <c r="D1431" s="267">
        <v>63.45</v>
      </c>
    </row>
    <row r="1432" spans="1:4" ht="15" customHeight="1" x14ac:dyDescent="0.2">
      <c r="A1432" s="268">
        <v>3462</v>
      </c>
      <c r="B1432" s="269" t="s">
        <v>6577</v>
      </c>
      <c r="C1432" s="268" t="s">
        <v>155</v>
      </c>
      <c r="D1432" s="267">
        <v>12.15</v>
      </c>
    </row>
    <row r="1433" spans="1:4" ht="15" customHeight="1" x14ac:dyDescent="0.2">
      <c r="A1433" s="268">
        <v>43917</v>
      </c>
      <c r="B1433" s="269" t="s">
        <v>6578</v>
      </c>
      <c r="C1433" s="268" t="s">
        <v>155</v>
      </c>
      <c r="D1433" s="267">
        <v>247.14</v>
      </c>
    </row>
    <row r="1434" spans="1:4" ht="15" customHeight="1" x14ac:dyDescent="0.2">
      <c r="A1434" s="268">
        <v>41808</v>
      </c>
      <c r="B1434" s="269" t="s">
        <v>6579</v>
      </c>
      <c r="C1434" s="268" t="s">
        <v>155</v>
      </c>
      <c r="D1434" s="267">
        <v>17.97</v>
      </c>
    </row>
    <row r="1435" spans="1:4" ht="15" customHeight="1" x14ac:dyDescent="0.2">
      <c r="A1435" s="268">
        <v>41817</v>
      </c>
      <c r="B1435" s="269" t="s">
        <v>6580</v>
      </c>
      <c r="C1435" s="268" t="s">
        <v>155</v>
      </c>
      <c r="D1435" s="267">
        <v>204.26</v>
      </c>
    </row>
    <row r="1436" spans="1:4" ht="15" customHeight="1" x14ac:dyDescent="0.2">
      <c r="A1436" s="268">
        <v>41819</v>
      </c>
      <c r="B1436" s="269" t="s">
        <v>6581</v>
      </c>
      <c r="C1436" s="268" t="s">
        <v>155</v>
      </c>
      <c r="D1436" s="267">
        <v>307.29000000000002</v>
      </c>
    </row>
    <row r="1437" spans="1:4" ht="15" customHeight="1" x14ac:dyDescent="0.2">
      <c r="A1437" s="268">
        <v>41815</v>
      </c>
      <c r="B1437" s="269" t="s">
        <v>6582</v>
      </c>
      <c r="C1437" s="268" t="s">
        <v>155</v>
      </c>
      <c r="D1437" s="267">
        <v>90.83</v>
      </c>
    </row>
    <row r="1438" spans="1:4" ht="15" customHeight="1" x14ac:dyDescent="0.2">
      <c r="A1438" s="268">
        <v>41816</v>
      </c>
      <c r="B1438" s="269" t="s">
        <v>6583</v>
      </c>
      <c r="C1438" s="268" t="s">
        <v>155</v>
      </c>
      <c r="D1438" s="267">
        <v>151.52000000000001</v>
      </c>
    </row>
    <row r="1439" spans="1:4" ht="15" customHeight="1" x14ac:dyDescent="0.2">
      <c r="A1439" s="268">
        <v>41812</v>
      </c>
      <c r="B1439" s="269" t="s">
        <v>6584</v>
      </c>
      <c r="C1439" s="268" t="s">
        <v>155</v>
      </c>
      <c r="D1439" s="267">
        <v>44.06</v>
      </c>
    </row>
    <row r="1440" spans="1:4" ht="15" customHeight="1" x14ac:dyDescent="0.2">
      <c r="A1440" s="268">
        <v>41813</v>
      </c>
      <c r="B1440" s="269" t="s">
        <v>6585</v>
      </c>
      <c r="C1440" s="268" t="s">
        <v>155</v>
      </c>
      <c r="D1440" s="267">
        <v>64.83</v>
      </c>
    </row>
    <row r="1441" spans="1:4" ht="15" customHeight="1" x14ac:dyDescent="0.2">
      <c r="A1441" s="268">
        <v>41806</v>
      </c>
      <c r="B1441" s="269" t="s">
        <v>6586</v>
      </c>
      <c r="C1441" s="268" t="s">
        <v>155</v>
      </c>
      <c r="D1441" s="267">
        <v>11.69</v>
      </c>
    </row>
    <row r="1442" spans="1:4" ht="15" customHeight="1" x14ac:dyDescent="0.2">
      <c r="A1442" s="268">
        <v>41807</v>
      </c>
      <c r="B1442" s="269" t="s">
        <v>6587</v>
      </c>
      <c r="C1442" s="268" t="s">
        <v>155</v>
      </c>
      <c r="D1442" s="267">
        <v>13.04</v>
      </c>
    </row>
    <row r="1443" spans="1:4" ht="15" customHeight="1" x14ac:dyDescent="0.2">
      <c r="A1443" s="268">
        <v>41809</v>
      </c>
      <c r="B1443" s="269" t="s">
        <v>6588</v>
      </c>
      <c r="C1443" s="268" t="s">
        <v>155</v>
      </c>
      <c r="D1443" s="267">
        <v>21.34</v>
      </c>
    </row>
    <row r="1444" spans="1:4" ht="15" customHeight="1" x14ac:dyDescent="0.2">
      <c r="A1444" s="268">
        <v>41811</v>
      </c>
      <c r="B1444" s="269" t="s">
        <v>6589</v>
      </c>
      <c r="C1444" s="268" t="s">
        <v>155</v>
      </c>
      <c r="D1444" s="267">
        <v>27.33</v>
      </c>
    </row>
    <row r="1445" spans="1:4" ht="15" customHeight="1" x14ac:dyDescent="0.2">
      <c r="A1445" s="268">
        <v>41814</v>
      </c>
      <c r="B1445" s="269" t="s">
        <v>6590</v>
      </c>
      <c r="C1445" s="268" t="s">
        <v>155</v>
      </c>
      <c r="D1445" s="267">
        <v>8.0299999999999994</v>
      </c>
    </row>
    <row r="1446" spans="1:4" ht="15" customHeight="1" x14ac:dyDescent="0.2">
      <c r="A1446" s="268">
        <v>41818</v>
      </c>
      <c r="B1446" s="269" t="s">
        <v>6591</v>
      </c>
      <c r="C1446" s="268" t="s">
        <v>155</v>
      </c>
      <c r="D1446" s="267">
        <v>9.01</v>
      </c>
    </row>
    <row r="1447" spans="1:4" ht="15" customHeight="1" x14ac:dyDescent="0.2">
      <c r="A1447" s="268">
        <v>43919</v>
      </c>
      <c r="B1447" s="269" t="s">
        <v>6592</v>
      </c>
      <c r="C1447" s="268" t="s">
        <v>155</v>
      </c>
      <c r="D1447" s="267">
        <v>307.29000000000002</v>
      </c>
    </row>
    <row r="1448" spans="1:4" ht="15" customHeight="1" x14ac:dyDescent="0.2">
      <c r="A1448" s="268">
        <v>43914</v>
      </c>
      <c r="B1448" s="269" t="s">
        <v>6593</v>
      </c>
      <c r="C1448" s="268" t="s">
        <v>155</v>
      </c>
      <c r="D1448" s="267">
        <v>97.33</v>
      </c>
    </row>
    <row r="1449" spans="1:4" ht="15" customHeight="1" x14ac:dyDescent="0.2">
      <c r="A1449" s="268">
        <v>43916</v>
      </c>
      <c r="B1449" s="269" t="s">
        <v>6594</v>
      </c>
      <c r="C1449" s="268" t="s">
        <v>155</v>
      </c>
      <c r="D1449" s="267">
        <v>137.44999999999999</v>
      </c>
    </row>
    <row r="1450" spans="1:4" ht="15" customHeight="1" x14ac:dyDescent="0.2">
      <c r="A1450" s="268">
        <v>43912</v>
      </c>
      <c r="B1450" s="269" t="s">
        <v>6595</v>
      </c>
      <c r="C1450" s="268" t="s">
        <v>155</v>
      </c>
      <c r="D1450" s="267">
        <v>44.06</v>
      </c>
    </row>
    <row r="1451" spans="1:4" ht="15" customHeight="1" x14ac:dyDescent="0.2">
      <c r="A1451" s="268">
        <v>43913</v>
      </c>
      <c r="B1451" s="269" t="s">
        <v>6596</v>
      </c>
      <c r="C1451" s="268" t="s">
        <v>155</v>
      </c>
      <c r="D1451" s="267">
        <v>64.83</v>
      </c>
    </row>
    <row r="1452" spans="1:4" ht="15" customHeight="1" x14ac:dyDescent="0.2">
      <c r="A1452" s="268">
        <v>43908</v>
      </c>
      <c r="B1452" s="269" t="s">
        <v>6597</v>
      </c>
      <c r="C1452" s="268" t="s">
        <v>155</v>
      </c>
      <c r="D1452" s="267">
        <v>12.54</v>
      </c>
    </row>
    <row r="1453" spans="1:4" ht="15" customHeight="1" x14ac:dyDescent="0.2">
      <c r="A1453" s="268">
        <v>43909</v>
      </c>
      <c r="B1453" s="269" t="s">
        <v>6598</v>
      </c>
      <c r="C1453" s="268" t="s">
        <v>155</v>
      </c>
      <c r="D1453" s="267">
        <v>14.55</v>
      </c>
    </row>
    <row r="1454" spans="1:4" ht="15" customHeight="1" x14ac:dyDescent="0.2">
      <c r="A1454" s="268">
        <v>43910</v>
      </c>
      <c r="B1454" s="269" t="s">
        <v>6599</v>
      </c>
      <c r="C1454" s="268" t="s">
        <v>155</v>
      </c>
      <c r="D1454" s="267">
        <v>21.34</v>
      </c>
    </row>
    <row r="1455" spans="1:4" ht="15" customHeight="1" x14ac:dyDescent="0.2">
      <c r="A1455" s="268">
        <v>43911</v>
      </c>
      <c r="B1455" s="269" t="s">
        <v>6600</v>
      </c>
      <c r="C1455" s="268" t="s">
        <v>155</v>
      </c>
      <c r="D1455" s="267">
        <v>27.33</v>
      </c>
    </row>
    <row r="1456" spans="1:4" ht="15" customHeight="1" x14ac:dyDescent="0.2">
      <c r="A1456" s="268">
        <v>43915</v>
      </c>
      <c r="B1456" s="269" t="s">
        <v>6601</v>
      </c>
      <c r="C1456" s="268" t="s">
        <v>155</v>
      </c>
      <c r="D1456" s="267">
        <v>6.92</v>
      </c>
    </row>
    <row r="1457" spans="1:4" ht="15" customHeight="1" x14ac:dyDescent="0.2">
      <c r="A1457" s="268">
        <v>43918</v>
      </c>
      <c r="B1457" s="269" t="s">
        <v>6602</v>
      </c>
      <c r="C1457" s="268" t="s">
        <v>155</v>
      </c>
      <c r="D1457" s="267">
        <v>8.5500000000000007</v>
      </c>
    </row>
    <row r="1458" spans="1:4" ht="15" customHeight="1" x14ac:dyDescent="0.2">
      <c r="A1458" s="268">
        <v>43907</v>
      </c>
      <c r="B1458" s="269" t="s">
        <v>6603</v>
      </c>
      <c r="C1458" s="268" t="s">
        <v>155</v>
      </c>
      <c r="D1458" s="267">
        <v>11.69</v>
      </c>
    </row>
    <row r="1459" spans="1:4" ht="15" customHeight="1" x14ac:dyDescent="0.2">
      <c r="A1459" s="268">
        <v>37416</v>
      </c>
      <c r="B1459" s="269" t="s">
        <v>6604</v>
      </c>
      <c r="C1459" s="268" t="s">
        <v>155</v>
      </c>
      <c r="D1459" s="267">
        <v>4.0599999999999996</v>
      </c>
    </row>
    <row r="1460" spans="1:4" ht="15" customHeight="1" x14ac:dyDescent="0.2">
      <c r="A1460" s="268">
        <v>37417</v>
      </c>
      <c r="B1460" s="269" t="s">
        <v>6605</v>
      </c>
      <c r="C1460" s="268" t="s">
        <v>155</v>
      </c>
      <c r="D1460" s="267">
        <v>5.83</v>
      </c>
    </row>
    <row r="1461" spans="1:4" ht="15" customHeight="1" x14ac:dyDescent="0.2">
      <c r="A1461" s="268">
        <v>37413</v>
      </c>
      <c r="B1461" s="269" t="s">
        <v>6606</v>
      </c>
      <c r="C1461" s="268" t="s">
        <v>155</v>
      </c>
      <c r="D1461" s="267">
        <v>4.34</v>
      </c>
    </row>
    <row r="1462" spans="1:4" ht="15" customHeight="1" x14ac:dyDescent="0.2">
      <c r="A1462" s="268">
        <v>37414</v>
      </c>
      <c r="B1462" s="269" t="s">
        <v>6607</v>
      </c>
      <c r="C1462" s="268" t="s">
        <v>155</v>
      </c>
      <c r="D1462" s="267">
        <v>4.92</v>
      </c>
    </row>
    <row r="1463" spans="1:4" ht="15" customHeight="1" x14ac:dyDescent="0.2">
      <c r="A1463" s="268">
        <v>37415</v>
      </c>
      <c r="B1463" s="269" t="s">
        <v>6608</v>
      </c>
      <c r="C1463" s="268" t="s">
        <v>155</v>
      </c>
      <c r="D1463" s="267">
        <v>8.9499999999999993</v>
      </c>
    </row>
    <row r="1464" spans="1:4" ht="15" customHeight="1" x14ac:dyDescent="0.2">
      <c r="A1464" s="268">
        <v>43590</v>
      </c>
      <c r="B1464" s="269" t="s">
        <v>6609</v>
      </c>
      <c r="C1464" s="268" t="s">
        <v>155</v>
      </c>
      <c r="D1464" s="267">
        <v>154.94</v>
      </c>
    </row>
    <row r="1465" spans="1:4" ht="15" customHeight="1" x14ac:dyDescent="0.2">
      <c r="A1465" s="268">
        <v>43589</v>
      </c>
      <c r="B1465" s="269" t="s">
        <v>6610</v>
      </c>
      <c r="C1465" s="268" t="s">
        <v>155</v>
      </c>
      <c r="D1465" s="267">
        <v>28.03</v>
      </c>
    </row>
    <row r="1466" spans="1:4" ht="15" customHeight="1" x14ac:dyDescent="0.2">
      <c r="A1466" s="268">
        <v>34519</v>
      </c>
      <c r="B1466" s="269" t="s">
        <v>6611</v>
      </c>
      <c r="C1466" s="268" t="s">
        <v>155</v>
      </c>
      <c r="D1466" s="267">
        <v>82.84</v>
      </c>
    </row>
    <row r="1467" spans="1:4" ht="15" customHeight="1" x14ac:dyDescent="0.2">
      <c r="A1467" s="268">
        <v>1649</v>
      </c>
      <c r="B1467" s="269" t="s">
        <v>6612</v>
      </c>
      <c r="C1467" s="268" t="s">
        <v>155</v>
      </c>
      <c r="D1467" s="267">
        <v>79.94</v>
      </c>
    </row>
    <row r="1468" spans="1:4" ht="15" customHeight="1" x14ac:dyDescent="0.2">
      <c r="A1468" s="268">
        <v>1653</v>
      </c>
      <c r="B1468" s="269" t="s">
        <v>6613</v>
      </c>
      <c r="C1468" s="268" t="s">
        <v>155</v>
      </c>
      <c r="D1468" s="267">
        <v>62.62</v>
      </c>
    </row>
    <row r="1469" spans="1:4" ht="15" customHeight="1" x14ac:dyDescent="0.2">
      <c r="A1469" s="268">
        <v>1648</v>
      </c>
      <c r="B1469" s="269" t="s">
        <v>6614</v>
      </c>
      <c r="C1469" s="268" t="s">
        <v>155</v>
      </c>
      <c r="D1469" s="267">
        <v>43.05</v>
      </c>
    </row>
    <row r="1470" spans="1:4" ht="15" customHeight="1" x14ac:dyDescent="0.2">
      <c r="A1470" s="268">
        <v>1647</v>
      </c>
      <c r="B1470" s="269" t="s">
        <v>6615</v>
      </c>
      <c r="C1470" s="268" t="s">
        <v>155</v>
      </c>
      <c r="D1470" s="267">
        <v>22.42</v>
      </c>
    </row>
    <row r="1471" spans="1:4" ht="15" customHeight="1" x14ac:dyDescent="0.2">
      <c r="A1471" s="268">
        <v>1651</v>
      </c>
      <c r="B1471" s="269" t="s">
        <v>6616</v>
      </c>
      <c r="C1471" s="268" t="s">
        <v>155</v>
      </c>
      <c r="D1471" s="267">
        <v>199.73</v>
      </c>
    </row>
    <row r="1472" spans="1:4" ht="15" customHeight="1" x14ac:dyDescent="0.2">
      <c r="A1472" s="268">
        <v>1650</v>
      </c>
      <c r="B1472" s="269" t="s">
        <v>6617</v>
      </c>
      <c r="C1472" s="268" t="s">
        <v>155</v>
      </c>
      <c r="D1472" s="267">
        <v>110.4</v>
      </c>
    </row>
    <row r="1473" spans="1:4" ht="15" customHeight="1" x14ac:dyDescent="0.2">
      <c r="A1473" s="268">
        <v>1652</v>
      </c>
      <c r="B1473" s="269" t="s">
        <v>6618</v>
      </c>
      <c r="C1473" s="268" t="s">
        <v>155</v>
      </c>
      <c r="D1473" s="267">
        <v>286.67</v>
      </c>
    </row>
    <row r="1474" spans="1:4" ht="15" customHeight="1" x14ac:dyDescent="0.2">
      <c r="A1474" s="268">
        <v>1654</v>
      </c>
      <c r="B1474" s="269" t="s">
        <v>6619</v>
      </c>
      <c r="C1474" s="268" t="s">
        <v>155</v>
      </c>
      <c r="D1474" s="267">
        <v>30.78</v>
      </c>
    </row>
    <row r="1475" spans="1:4" ht="15" customHeight="1" x14ac:dyDescent="0.2">
      <c r="A1475" s="268">
        <v>10510</v>
      </c>
      <c r="B1475" s="269" t="s">
        <v>6620</v>
      </c>
      <c r="C1475" s="268" t="s">
        <v>155</v>
      </c>
      <c r="D1475" s="267">
        <v>154.94</v>
      </c>
    </row>
    <row r="1476" spans="1:4" ht="15" customHeight="1" x14ac:dyDescent="0.2">
      <c r="A1476" s="268">
        <v>1744</v>
      </c>
      <c r="B1476" s="269" t="s">
        <v>6621</v>
      </c>
      <c r="C1476" s="268" t="s">
        <v>155</v>
      </c>
      <c r="D1476" s="267">
        <v>137.57</v>
      </c>
    </row>
    <row r="1477" spans="1:4" ht="15" customHeight="1" x14ac:dyDescent="0.2">
      <c r="A1477" s="268">
        <v>1743</v>
      </c>
      <c r="B1477" s="269" t="s">
        <v>6622</v>
      </c>
      <c r="C1477" s="268" t="s">
        <v>155</v>
      </c>
      <c r="D1477" s="267">
        <v>180.66</v>
      </c>
    </row>
    <row r="1478" spans="1:4" ht="15" customHeight="1" x14ac:dyDescent="0.2">
      <c r="A1478" s="268">
        <v>1747</v>
      </c>
      <c r="B1478" s="269" t="s">
        <v>6623</v>
      </c>
      <c r="C1478" s="268" t="s">
        <v>155</v>
      </c>
      <c r="D1478" s="267">
        <v>198.62</v>
      </c>
    </row>
    <row r="1479" spans="1:4" ht="15" customHeight="1" x14ac:dyDescent="0.2">
      <c r="A1479" s="268">
        <v>39640</v>
      </c>
      <c r="B1479" s="269" t="s">
        <v>6624</v>
      </c>
      <c r="C1479" s="268" t="s">
        <v>155</v>
      </c>
      <c r="D1479" s="267">
        <v>11.26</v>
      </c>
    </row>
    <row r="1480" spans="1:4" ht="15" customHeight="1" x14ac:dyDescent="0.2">
      <c r="A1480" s="268">
        <v>7216</v>
      </c>
      <c r="B1480" s="269" t="s">
        <v>6625</v>
      </c>
      <c r="C1480" s="268" t="s">
        <v>155</v>
      </c>
      <c r="D1480" s="267">
        <v>60.51</v>
      </c>
    </row>
    <row r="1481" spans="1:4" ht="15" customHeight="1" x14ac:dyDescent="0.2">
      <c r="A1481" s="268">
        <v>20235</v>
      </c>
      <c r="B1481" s="269" t="s">
        <v>6626</v>
      </c>
      <c r="C1481" s="268" t="s">
        <v>155</v>
      </c>
      <c r="D1481" s="267">
        <v>48.65</v>
      </c>
    </row>
    <row r="1482" spans="1:4" ht="15" customHeight="1" x14ac:dyDescent="0.2">
      <c r="A1482" s="268">
        <v>7181</v>
      </c>
      <c r="B1482" s="269" t="s">
        <v>6627</v>
      </c>
      <c r="C1482" s="268" t="s">
        <v>155</v>
      </c>
      <c r="D1482" s="267">
        <v>8.7799999999999994</v>
      </c>
    </row>
    <row r="1483" spans="1:4" ht="15" customHeight="1" x14ac:dyDescent="0.2">
      <c r="A1483" s="268">
        <v>40742</v>
      </c>
      <c r="B1483" s="269" t="s">
        <v>6628</v>
      </c>
      <c r="C1483" s="268" t="s">
        <v>155</v>
      </c>
      <c r="D1483" s="267">
        <v>11.26</v>
      </c>
    </row>
    <row r="1484" spans="1:4" ht="15" customHeight="1" x14ac:dyDescent="0.2">
      <c r="A1484" s="268">
        <v>7214</v>
      </c>
      <c r="B1484" s="269" t="s">
        <v>6629</v>
      </c>
      <c r="C1484" s="268" t="s">
        <v>155</v>
      </c>
      <c r="D1484" s="267">
        <v>59.09</v>
      </c>
    </row>
    <row r="1485" spans="1:4" ht="15" customHeight="1" x14ac:dyDescent="0.2">
      <c r="A1485" s="268">
        <v>7219</v>
      </c>
      <c r="B1485" s="269" t="s">
        <v>6630</v>
      </c>
      <c r="C1485" s="268" t="s">
        <v>155</v>
      </c>
      <c r="D1485" s="267">
        <v>52.41</v>
      </c>
    </row>
    <row r="1486" spans="1:4" ht="15" customHeight="1" x14ac:dyDescent="0.2">
      <c r="A1486" s="268">
        <v>2628</v>
      </c>
      <c r="B1486" s="269" t="s">
        <v>6631</v>
      </c>
      <c r="C1486" s="268" t="s">
        <v>155</v>
      </c>
      <c r="D1486" s="267">
        <v>191.41</v>
      </c>
    </row>
    <row r="1487" spans="1:4" ht="15" customHeight="1" x14ac:dyDescent="0.2">
      <c r="A1487" s="268">
        <v>2622</v>
      </c>
      <c r="B1487" s="269" t="s">
        <v>6632</v>
      </c>
      <c r="C1487" s="268" t="s">
        <v>155</v>
      </c>
      <c r="D1487" s="267">
        <v>4.54</v>
      </c>
    </row>
    <row r="1488" spans="1:4" ht="15" customHeight="1" x14ac:dyDescent="0.2">
      <c r="A1488" s="268">
        <v>2623</v>
      </c>
      <c r="B1488" s="269" t="s">
        <v>6633</v>
      </c>
      <c r="C1488" s="268" t="s">
        <v>155</v>
      </c>
      <c r="D1488" s="267">
        <v>5.47</v>
      </c>
    </row>
    <row r="1489" spans="1:4" ht="15" customHeight="1" x14ac:dyDescent="0.2">
      <c r="A1489" s="268">
        <v>2624</v>
      </c>
      <c r="B1489" s="269" t="s">
        <v>6634</v>
      </c>
      <c r="C1489" s="268" t="s">
        <v>155</v>
      </c>
      <c r="D1489" s="267">
        <v>8.6999999999999993</v>
      </c>
    </row>
    <row r="1490" spans="1:4" ht="15" customHeight="1" x14ac:dyDescent="0.2">
      <c r="A1490" s="268">
        <v>2625</v>
      </c>
      <c r="B1490" s="269" t="s">
        <v>6635</v>
      </c>
      <c r="C1490" s="268" t="s">
        <v>155</v>
      </c>
      <c r="D1490" s="267">
        <v>18.36</v>
      </c>
    </row>
    <row r="1491" spans="1:4" ht="15" customHeight="1" x14ac:dyDescent="0.2">
      <c r="A1491" s="268">
        <v>2626</v>
      </c>
      <c r="B1491" s="269" t="s">
        <v>6636</v>
      </c>
      <c r="C1491" s="268" t="s">
        <v>155</v>
      </c>
      <c r="D1491" s="267">
        <v>26.91</v>
      </c>
    </row>
    <row r="1492" spans="1:4" ht="15" customHeight="1" x14ac:dyDescent="0.2">
      <c r="A1492" s="268">
        <v>2630</v>
      </c>
      <c r="B1492" s="269" t="s">
        <v>6637</v>
      </c>
      <c r="C1492" s="268" t="s">
        <v>155</v>
      </c>
      <c r="D1492" s="267">
        <v>40.93</v>
      </c>
    </row>
    <row r="1493" spans="1:4" ht="15" customHeight="1" x14ac:dyDescent="0.2">
      <c r="A1493" s="268">
        <v>2627</v>
      </c>
      <c r="B1493" s="269" t="s">
        <v>6638</v>
      </c>
      <c r="C1493" s="268" t="s">
        <v>155</v>
      </c>
      <c r="D1493" s="267">
        <v>72.099999999999994</v>
      </c>
    </row>
    <row r="1494" spans="1:4" ht="15" customHeight="1" x14ac:dyDescent="0.2">
      <c r="A1494" s="268">
        <v>2629</v>
      </c>
      <c r="B1494" s="269" t="s">
        <v>6639</v>
      </c>
      <c r="C1494" s="268" t="s">
        <v>155</v>
      </c>
      <c r="D1494" s="267">
        <v>97.52</v>
      </c>
    </row>
    <row r="1495" spans="1:4" ht="15" customHeight="1" x14ac:dyDescent="0.2">
      <c r="A1495" s="268">
        <v>1880</v>
      </c>
      <c r="B1495" s="269" t="s">
        <v>6640</v>
      </c>
      <c r="C1495" s="268" t="s">
        <v>155</v>
      </c>
      <c r="D1495" s="267">
        <v>2.65</v>
      </c>
    </row>
    <row r="1496" spans="1:4" ht="15" customHeight="1" x14ac:dyDescent="0.2">
      <c r="A1496" s="268">
        <v>39274</v>
      </c>
      <c r="B1496" s="269" t="s">
        <v>6641</v>
      </c>
      <c r="C1496" s="268" t="s">
        <v>155</v>
      </c>
      <c r="D1496" s="267">
        <v>2.06</v>
      </c>
    </row>
    <row r="1497" spans="1:4" ht="15" customHeight="1" x14ac:dyDescent="0.2">
      <c r="A1497" s="268">
        <v>12033</v>
      </c>
      <c r="B1497" s="269" t="s">
        <v>6642</v>
      </c>
      <c r="C1497" s="268" t="s">
        <v>155</v>
      </c>
      <c r="D1497" s="267">
        <v>8.48</v>
      </c>
    </row>
    <row r="1498" spans="1:4" ht="15" customHeight="1" x14ac:dyDescent="0.2">
      <c r="A1498" s="268">
        <v>40408</v>
      </c>
      <c r="B1498" s="269" t="s">
        <v>6643</v>
      </c>
      <c r="C1498" s="268" t="s">
        <v>155</v>
      </c>
      <c r="D1498" s="267">
        <v>5.57</v>
      </c>
    </row>
    <row r="1499" spans="1:4" ht="15" customHeight="1" x14ac:dyDescent="0.2">
      <c r="A1499" s="268">
        <v>39276</v>
      </c>
      <c r="B1499" s="269" t="s">
        <v>6644</v>
      </c>
      <c r="C1499" s="268" t="s">
        <v>155</v>
      </c>
      <c r="D1499" s="267">
        <v>5.0199999999999996</v>
      </c>
    </row>
    <row r="1500" spans="1:4" ht="15" customHeight="1" x14ac:dyDescent="0.2">
      <c r="A1500" s="268">
        <v>40409</v>
      </c>
      <c r="B1500" s="269" t="s">
        <v>6645</v>
      </c>
      <c r="C1500" s="268" t="s">
        <v>155</v>
      </c>
      <c r="D1500" s="267">
        <v>1.97</v>
      </c>
    </row>
    <row r="1501" spans="1:4" ht="15" customHeight="1" x14ac:dyDescent="0.2">
      <c r="A1501" s="268">
        <v>39277</v>
      </c>
      <c r="B1501" s="269" t="s">
        <v>6646</v>
      </c>
      <c r="C1501" s="268" t="s">
        <v>155</v>
      </c>
      <c r="D1501" s="267">
        <v>13.55</v>
      </c>
    </row>
    <row r="1502" spans="1:4" ht="15" customHeight="1" x14ac:dyDescent="0.2">
      <c r="A1502" s="268">
        <v>12034</v>
      </c>
      <c r="B1502" s="269" t="s">
        <v>6647</v>
      </c>
      <c r="C1502" s="268" t="s">
        <v>155</v>
      </c>
      <c r="D1502" s="267">
        <v>3.84</v>
      </c>
    </row>
    <row r="1503" spans="1:4" ht="15" customHeight="1" x14ac:dyDescent="0.2">
      <c r="A1503" s="268">
        <v>39879</v>
      </c>
      <c r="B1503" s="269" t="s">
        <v>6648</v>
      </c>
      <c r="C1503" s="268" t="s">
        <v>155</v>
      </c>
      <c r="D1503" s="267">
        <v>5.6</v>
      </c>
    </row>
    <row r="1504" spans="1:4" ht="15" customHeight="1" x14ac:dyDescent="0.2">
      <c r="A1504" s="268">
        <v>39880</v>
      </c>
      <c r="B1504" s="269" t="s">
        <v>6649</v>
      </c>
      <c r="C1504" s="268" t="s">
        <v>155</v>
      </c>
      <c r="D1504" s="267">
        <v>12.39</v>
      </c>
    </row>
    <row r="1505" spans="1:4" ht="15" customHeight="1" x14ac:dyDescent="0.2">
      <c r="A1505" s="268">
        <v>39881</v>
      </c>
      <c r="B1505" s="269" t="s">
        <v>6650</v>
      </c>
      <c r="C1505" s="268" t="s">
        <v>155</v>
      </c>
      <c r="D1505" s="267">
        <v>19.899999999999999</v>
      </c>
    </row>
    <row r="1506" spans="1:4" ht="15" customHeight="1" x14ac:dyDescent="0.2">
      <c r="A1506" s="268">
        <v>39882</v>
      </c>
      <c r="B1506" s="269" t="s">
        <v>6651</v>
      </c>
      <c r="C1506" s="268" t="s">
        <v>155</v>
      </c>
      <c r="D1506" s="267">
        <v>52.41</v>
      </c>
    </row>
    <row r="1507" spans="1:4" ht="15" customHeight="1" x14ac:dyDescent="0.2">
      <c r="A1507" s="268">
        <v>39883</v>
      </c>
      <c r="B1507" s="269" t="s">
        <v>6652</v>
      </c>
      <c r="C1507" s="268" t="s">
        <v>155</v>
      </c>
      <c r="D1507" s="267">
        <v>83.69</v>
      </c>
    </row>
    <row r="1508" spans="1:4" ht="15" customHeight="1" x14ac:dyDescent="0.2">
      <c r="A1508" s="268">
        <v>39884</v>
      </c>
      <c r="B1508" s="269" t="s">
        <v>6653</v>
      </c>
      <c r="C1508" s="268" t="s">
        <v>155</v>
      </c>
      <c r="D1508" s="267">
        <v>124.3</v>
      </c>
    </row>
    <row r="1509" spans="1:4" ht="15" customHeight="1" x14ac:dyDescent="0.2">
      <c r="A1509" s="268">
        <v>39885</v>
      </c>
      <c r="B1509" s="269" t="s">
        <v>6654</v>
      </c>
      <c r="C1509" s="268" t="s">
        <v>155</v>
      </c>
      <c r="D1509" s="267">
        <v>295.42</v>
      </c>
    </row>
    <row r="1510" spans="1:4" ht="15" customHeight="1" x14ac:dyDescent="0.2">
      <c r="A1510" s="268">
        <v>1777</v>
      </c>
      <c r="B1510" s="269" t="s">
        <v>6655</v>
      </c>
      <c r="C1510" s="268" t="s">
        <v>155</v>
      </c>
      <c r="D1510" s="267">
        <v>86.19</v>
      </c>
    </row>
    <row r="1511" spans="1:4" ht="15" customHeight="1" x14ac:dyDescent="0.2">
      <c r="A1511" s="268">
        <v>1819</v>
      </c>
      <c r="B1511" s="269" t="s">
        <v>6656</v>
      </c>
      <c r="C1511" s="268" t="s">
        <v>155</v>
      </c>
      <c r="D1511" s="267">
        <v>62.71</v>
      </c>
    </row>
    <row r="1512" spans="1:4" ht="15" customHeight="1" x14ac:dyDescent="0.2">
      <c r="A1512" s="268">
        <v>1776</v>
      </c>
      <c r="B1512" s="269" t="s">
        <v>6657</v>
      </c>
      <c r="C1512" s="268" t="s">
        <v>155</v>
      </c>
      <c r="D1512" s="267">
        <v>51.02</v>
      </c>
    </row>
    <row r="1513" spans="1:4" ht="15" customHeight="1" x14ac:dyDescent="0.2">
      <c r="A1513" s="268">
        <v>1775</v>
      </c>
      <c r="B1513" s="269" t="s">
        <v>6658</v>
      </c>
      <c r="C1513" s="268" t="s">
        <v>155</v>
      </c>
      <c r="D1513" s="267">
        <v>18.75</v>
      </c>
    </row>
    <row r="1514" spans="1:4" ht="15" customHeight="1" x14ac:dyDescent="0.2">
      <c r="A1514" s="268">
        <v>1778</v>
      </c>
      <c r="B1514" s="269" t="s">
        <v>6659</v>
      </c>
      <c r="C1514" s="268" t="s">
        <v>155</v>
      </c>
      <c r="D1514" s="267">
        <v>208.64</v>
      </c>
    </row>
    <row r="1515" spans="1:4" ht="15" customHeight="1" x14ac:dyDescent="0.2">
      <c r="A1515" s="268">
        <v>1818</v>
      </c>
      <c r="B1515" s="269" t="s">
        <v>6660</v>
      </c>
      <c r="C1515" s="268" t="s">
        <v>155</v>
      </c>
      <c r="D1515" s="267">
        <v>138.49</v>
      </c>
    </row>
    <row r="1516" spans="1:4" ht="15" customHeight="1" x14ac:dyDescent="0.2">
      <c r="A1516" s="268">
        <v>1779</v>
      </c>
      <c r="B1516" s="269" t="s">
        <v>6661</v>
      </c>
      <c r="C1516" s="268" t="s">
        <v>155</v>
      </c>
      <c r="D1516" s="267">
        <v>303.43</v>
      </c>
    </row>
    <row r="1517" spans="1:4" ht="15" customHeight="1" x14ac:dyDescent="0.2">
      <c r="A1517" s="268">
        <v>1820</v>
      </c>
      <c r="B1517" s="269" t="s">
        <v>6662</v>
      </c>
      <c r="C1517" s="268" t="s">
        <v>155</v>
      </c>
      <c r="D1517" s="267">
        <v>27.08</v>
      </c>
    </row>
    <row r="1518" spans="1:4" ht="15" customHeight="1" x14ac:dyDescent="0.2">
      <c r="A1518" s="268">
        <v>1780</v>
      </c>
      <c r="B1518" s="269" t="s">
        <v>6663</v>
      </c>
      <c r="C1518" s="268" t="s">
        <v>155</v>
      </c>
      <c r="D1518" s="267">
        <v>625.53</v>
      </c>
    </row>
    <row r="1519" spans="1:4" ht="15" customHeight="1" x14ac:dyDescent="0.2">
      <c r="A1519" s="268">
        <v>1783</v>
      </c>
      <c r="B1519" s="269" t="s">
        <v>6664</v>
      </c>
      <c r="C1519" s="268" t="s">
        <v>155</v>
      </c>
      <c r="D1519" s="267">
        <v>66.14</v>
      </c>
    </row>
    <row r="1520" spans="1:4" ht="15" customHeight="1" x14ac:dyDescent="0.2">
      <c r="A1520" s="268">
        <v>1782</v>
      </c>
      <c r="B1520" s="269" t="s">
        <v>6665</v>
      </c>
      <c r="C1520" s="268" t="s">
        <v>155</v>
      </c>
      <c r="D1520" s="267">
        <v>52.29</v>
      </c>
    </row>
    <row r="1521" spans="1:4" ht="15" customHeight="1" x14ac:dyDescent="0.2">
      <c r="A1521" s="268">
        <v>1781</v>
      </c>
      <c r="B1521" s="269" t="s">
        <v>6666</v>
      </c>
      <c r="C1521" s="268" t="s">
        <v>155</v>
      </c>
      <c r="D1521" s="267">
        <v>34.07</v>
      </c>
    </row>
    <row r="1522" spans="1:4" ht="15" customHeight="1" x14ac:dyDescent="0.2">
      <c r="A1522" s="268">
        <v>1817</v>
      </c>
      <c r="B1522" s="269" t="s">
        <v>6667</v>
      </c>
      <c r="C1522" s="268" t="s">
        <v>155</v>
      </c>
      <c r="D1522" s="267">
        <v>15.58</v>
      </c>
    </row>
    <row r="1523" spans="1:4" ht="15" customHeight="1" x14ac:dyDescent="0.2">
      <c r="A1523" s="268">
        <v>1784</v>
      </c>
      <c r="B1523" s="269" t="s">
        <v>6668</v>
      </c>
      <c r="C1523" s="268" t="s">
        <v>155</v>
      </c>
      <c r="D1523" s="267">
        <v>186.76</v>
      </c>
    </row>
    <row r="1524" spans="1:4" ht="15" customHeight="1" x14ac:dyDescent="0.2">
      <c r="A1524" s="268">
        <v>1810</v>
      </c>
      <c r="B1524" s="269" t="s">
        <v>6669</v>
      </c>
      <c r="C1524" s="268" t="s">
        <v>155</v>
      </c>
      <c r="D1524" s="267">
        <v>103.59</v>
      </c>
    </row>
    <row r="1525" spans="1:4" ht="15" customHeight="1" x14ac:dyDescent="0.2">
      <c r="A1525" s="268">
        <v>1812</v>
      </c>
      <c r="B1525" s="269" t="s">
        <v>6670</v>
      </c>
      <c r="C1525" s="268" t="s">
        <v>155</v>
      </c>
      <c r="D1525" s="267">
        <v>261.49</v>
      </c>
    </row>
    <row r="1526" spans="1:4" ht="15" customHeight="1" x14ac:dyDescent="0.2">
      <c r="A1526" s="268">
        <v>1811</v>
      </c>
      <c r="B1526" s="269" t="s">
        <v>6671</v>
      </c>
      <c r="C1526" s="268" t="s">
        <v>155</v>
      </c>
      <c r="D1526" s="267">
        <v>22.41</v>
      </c>
    </row>
    <row r="1527" spans="1:4" ht="15" customHeight="1" x14ac:dyDescent="0.2">
      <c r="A1527" s="268">
        <v>40386</v>
      </c>
      <c r="B1527" s="269" t="s">
        <v>6672</v>
      </c>
      <c r="C1527" s="268" t="s">
        <v>155</v>
      </c>
      <c r="D1527" s="267">
        <v>87.29</v>
      </c>
    </row>
    <row r="1528" spans="1:4" ht="15" customHeight="1" x14ac:dyDescent="0.2">
      <c r="A1528" s="268">
        <v>40384</v>
      </c>
      <c r="B1528" s="269" t="s">
        <v>6673</v>
      </c>
      <c r="C1528" s="268" t="s">
        <v>155</v>
      </c>
      <c r="D1528" s="267">
        <v>59.76</v>
      </c>
    </row>
    <row r="1529" spans="1:4" ht="15" customHeight="1" x14ac:dyDescent="0.2">
      <c r="A1529" s="268">
        <v>40423</v>
      </c>
      <c r="B1529" s="269" t="s">
        <v>6674</v>
      </c>
      <c r="C1529" s="268" t="s">
        <v>155</v>
      </c>
      <c r="D1529" s="267">
        <v>39.1</v>
      </c>
    </row>
    <row r="1530" spans="1:4" ht="15" customHeight="1" x14ac:dyDescent="0.2">
      <c r="A1530" s="268">
        <v>40379</v>
      </c>
      <c r="B1530" s="269" t="s">
        <v>6675</v>
      </c>
      <c r="C1530" s="268" t="s">
        <v>155</v>
      </c>
      <c r="D1530" s="267">
        <v>20.66</v>
      </c>
    </row>
    <row r="1531" spans="1:4" ht="15" customHeight="1" x14ac:dyDescent="0.2">
      <c r="A1531" s="268">
        <v>40389</v>
      </c>
      <c r="B1531" s="269" t="s">
        <v>6676</v>
      </c>
      <c r="C1531" s="268" t="s">
        <v>155</v>
      </c>
      <c r="D1531" s="267">
        <v>247.95</v>
      </c>
    </row>
    <row r="1532" spans="1:4" ht="15" customHeight="1" x14ac:dyDescent="0.2">
      <c r="A1532" s="268">
        <v>40388</v>
      </c>
      <c r="B1532" s="269" t="s">
        <v>6677</v>
      </c>
      <c r="C1532" s="268" t="s">
        <v>155</v>
      </c>
      <c r="D1532" s="267">
        <v>124.11</v>
      </c>
    </row>
    <row r="1533" spans="1:4" ht="15" customHeight="1" x14ac:dyDescent="0.2">
      <c r="A1533" s="268">
        <v>40391</v>
      </c>
      <c r="B1533" s="269" t="s">
        <v>6678</v>
      </c>
      <c r="C1533" s="268" t="s">
        <v>155</v>
      </c>
      <c r="D1533" s="267">
        <v>643.57000000000005</v>
      </c>
    </row>
    <row r="1534" spans="1:4" ht="15" customHeight="1" x14ac:dyDescent="0.2">
      <c r="A1534" s="268">
        <v>40381</v>
      </c>
      <c r="B1534" s="269" t="s">
        <v>6679</v>
      </c>
      <c r="C1534" s="268" t="s">
        <v>155</v>
      </c>
      <c r="D1534" s="267">
        <v>27.55</v>
      </c>
    </row>
    <row r="1535" spans="1:4" ht="15" customHeight="1" x14ac:dyDescent="0.2">
      <c r="A1535" s="268">
        <v>2609</v>
      </c>
      <c r="B1535" s="269" t="s">
        <v>6680</v>
      </c>
      <c r="C1535" s="268" t="s">
        <v>155</v>
      </c>
      <c r="D1535" s="267">
        <v>4.2699999999999996</v>
      </c>
    </row>
    <row r="1536" spans="1:4" ht="15" customHeight="1" x14ac:dyDescent="0.2">
      <c r="A1536" s="268">
        <v>2634</v>
      </c>
      <c r="B1536" s="269" t="s">
        <v>6681</v>
      </c>
      <c r="C1536" s="268" t="s">
        <v>155</v>
      </c>
      <c r="D1536" s="267">
        <v>5.61</v>
      </c>
    </row>
    <row r="1537" spans="1:4" ht="15" customHeight="1" x14ac:dyDescent="0.2">
      <c r="A1537" s="268">
        <v>2611</v>
      </c>
      <c r="B1537" s="269" t="s">
        <v>6682</v>
      </c>
      <c r="C1537" s="268" t="s">
        <v>155</v>
      </c>
      <c r="D1537" s="267">
        <v>15.81</v>
      </c>
    </row>
    <row r="1538" spans="1:4" ht="15" customHeight="1" x14ac:dyDescent="0.2">
      <c r="A1538" s="268">
        <v>40414</v>
      </c>
      <c r="B1538" s="269" t="s">
        <v>6683</v>
      </c>
      <c r="C1538" s="268" t="s">
        <v>155</v>
      </c>
      <c r="D1538" s="267">
        <v>19.25</v>
      </c>
    </row>
    <row r="1539" spans="1:4" ht="15" customHeight="1" x14ac:dyDescent="0.2">
      <c r="A1539" s="268">
        <v>40416</v>
      </c>
      <c r="B1539" s="269" t="s">
        <v>6684</v>
      </c>
      <c r="C1539" s="268" t="s">
        <v>155</v>
      </c>
      <c r="D1539" s="267">
        <v>26.61</v>
      </c>
    </row>
    <row r="1540" spans="1:4" ht="15" customHeight="1" x14ac:dyDescent="0.2">
      <c r="A1540" s="268">
        <v>40418</v>
      </c>
      <c r="B1540" s="269" t="s">
        <v>6685</v>
      </c>
      <c r="C1540" s="268" t="s">
        <v>155</v>
      </c>
      <c r="D1540" s="267">
        <v>31.74</v>
      </c>
    </row>
    <row r="1541" spans="1:4" ht="15" customHeight="1" x14ac:dyDescent="0.2">
      <c r="A1541" s="268">
        <v>34359</v>
      </c>
      <c r="B1541" s="269" t="s">
        <v>6686</v>
      </c>
      <c r="C1541" s="268" t="s">
        <v>155</v>
      </c>
      <c r="D1541" s="267">
        <v>10.97</v>
      </c>
    </row>
    <row r="1542" spans="1:4" ht="15" customHeight="1" x14ac:dyDescent="0.2">
      <c r="A1542" s="268">
        <v>1789</v>
      </c>
      <c r="B1542" s="269" t="s">
        <v>6687</v>
      </c>
      <c r="C1542" s="268" t="s">
        <v>155</v>
      </c>
      <c r="D1542" s="267">
        <v>82.73</v>
      </c>
    </row>
    <row r="1543" spans="1:4" ht="15" customHeight="1" x14ac:dyDescent="0.2">
      <c r="A1543" s="268">
        <v>1788</v>
      </c>
      <c r="B1543" s="269" t="s">
        <v>6688</v>
      </c>
      <c r="C1543" s="268" t="s">
        <v>155</v>
      </c>
      <c r="D1543" s="267">
        <v>66.31</v>
      </c>
    </row>
    <row r="1544" spans="1:4" ht="15" customHeight="1" x14ac:dyDescent="0.2">
      <c r="A1544" s="268">
        <v>1787</v>
      </c>
      <c r="B1544" s="269" t="s">
        <v>6689</v>
      </c>
      <c r="C1544" s="268" t="s">
        <v>155</v>
      </c>
      <c r="D1544" s="267">
        <v>39.43</v>
      </c>
    </row>
    <row r="1545" spans="1:4" ht="15" customHeight="1" x14ac:dyDescent="0.2">
      <c r="A1545" s="268">
        <v>1786</v>
      </c>
      <c r="B1545" s="269" t="s">
        <v>6690</v>
      </c>
      <c r="C1545" s="268" t="s">
        <v>155</v>
      </c>
      <c r="D1545" s="267">
        <v>16.46</v>
      </c>
    </row>
    <row r="1546" spans="1:4" ht="15" customHeight="1" x14ac:dyDescent="0.2">
      <c r="A1546" s="268">
        <v>1791</v>
      </c>
      <c r="B1546" s="269" t="s">
        <v>6691</v>
      </c>
      <c r="C1546" s="268" t="s">
        <v>155</v>
      </c>
      <c r="D1546" s="267">
        <v>239.08</v>
      </c>
    </row>
    <row r="1547" spans="1:4" ht="15" customHeight="1" x14ac:dyDescent="0.2">
      <c r="A1547" s="268">
        <v>1790</v>
      </c>
      <c r="B1547" s="269" t="s">
        <v>6692</v>
      </c>
      <c r="C1547" s="268" t="s">
        <v>155</v>
      </c>
      <c r="D1547" s="267">
        <v>137.77000000000001</v>
      </c>
    </row>
    <row r="1548" spans="1:4" ht="15" customHeight="1" x14ac:dyDescent="0.2">
      <c r="A1548" s="268">
        <v>1792</v>
      </c>
      <c r="B1548" s="269" t="s">
        <v>6693</v>
      </c>
      <c r="C1548" s="268" t="s">
        <v>155</v>
      </c>
      <c r="D1548" s="267">
        <v>322.72000000000003</v>
      </c>
    </row>
    <row r="1549" spans="1:4" ht="15" customHeight="1" x14ac:dyDescent="0.2">
      <c r="A1549" s="268">
        <v>1813</v>
      </c>
      <c r="B1549" s="269" t="s">
        <v>6694</v>
      </c>
      <c r="C1549" s="268" t="s">
        <v>155</v>
      </c>
      <c r="D1549" s="267">
        <v>26.13</v>
      </c>
    </row>
    <row r="1550" spans="1:4" ht="15" customHeight="1" x14ac:dyDescent="0.2">
      <c r="A1550" s="268">
        <v>1793</v>
      </c>
      <c r="B1550" s="269" t="s">
        <v>6695</v>
      </c>
      <c r="C1550" s="268" t="s">
        <v>155</v>
      </c>
      <c r="D1550" s="267">
        <v>652.12</v>
      </c>
    </row>
    <row r="1551" spans="1:4" ht="15" customHeight="1" x14ac:dyDescent="0.2">
      <c r="A1551" s="268">
        <v>1797</v>
      </c>
      <c r="B1551" s="269" t="s">
        <v>6696</v>
      </c>
      <c r="C1551" s="268" t="s">
        <v>155</v>
      </c>
      <c r="D1551" s="267">
        <v>93.93</v>
      </c>
    </row>
    <row r="1552" spans="1:4" ht="15" customHeight="1" x14ac:dyDescent="0.2">
      <c r="A1552" s="268">
        <v>1796</v>
      </c>
      <c r="B1552" s="269" t="s">
        <v>6697</v>
      </c>
      <c r="C1552" s="268" t="s">
        <v>155</v>
      </c>
      <c r="D1552" s="267">
        <v>72.05</v>
      </c>
    </row>
    <row r="1553" spans="1:4" ht="15" customHeight="1" x14ac:dyDescent="0.2">
      <c r="A1553" s="268">
        <v>1816</v>
      </c>
      <c r="B1553" s="269" t="s">
        <v>6698</v>
      </c>
      <c r="C1553" s="268" t="s">
        <v>155</v>
      </c>
      <c r="D1553" s="267">
        <v>38.78</v>
      </c>
    </row>
    <row r="1554" spans="1:4" ht="15" customHeight="1" x14ac:dyDescent="0.2">
      <c r="A1554" s="268">
        <v>1794</v>
      </c>
      <c r="B1554" s="269" t="s">
        <v>6699</v>
      </c>
      <c r="C1554" s="268" t="s">
        <v>155</v>
      </c>
      <c r="D1554" s="267">
        <v>17.2</v>
      </c>
    </row>
    <row r="1555" spans="1:4" ht="15" customHeight="1" x14ac:dyDescent="0.2">
      <c r="A1555" s="268">
        <v>1815</v>
      </c>
      <c r="B1555" s="269" t="s">
        <v>6700</v>
      </c>
      <c r="C1555" s="268" t="s">
        <v>155</v>
      </c>
      <c r="D1555" s="267">
        <v>297.83</v>
      </c>
    </row>
    <row r="1556" spans="1:4" ht="15" customHeight="1" x14ac:dyDescent="0.2">
      <c r="A1556" s="268">
        <v>1798</v>
      </c>
      <c r="B1556" s="269" t="s">
        <v>6701</v>
      </c>
      <c r="C1556" s="268" t="s">
        <v>155</v>
      </c>
      <c r="D1556" s="267">
        <v>133.27000000000001</v>
      </c>
    </row>
    <row r="1557" spans="1:4" ht="15" customHeight="1" x14ac:dyDescent="0.2">
      <c r="A1557" s="268">
        <v>1799</v>
      </c>
      <c r="B1557" s="269" t="s">
        <v>6702</v>
      </c>
      <c r="C1557" s="268" t="s">
        <v>155</v>
      </c>
      <c r="D1557" s="267">
        <v>387.9</v>
      </c>
    </row>
    <row r="1558" spans="1:4" ht="15" customHeight="1" x14ac:dyDescent="0.2">
      <c r="A1558" s="268">
        <v>1795</v>
      </c>
      <c r="B1558" s="269" t="s">
        <v>6703</v>
      </c>
      <c r="C1558" s="268" t="s">
        <v>155</v>
      </c>
      <c r="D1558" s="267">
        <v>23.83</v>
      </c>
    </row>
    <row r="1559" spans="1:4" ht="15" customHeight="1" x14ac:dyDescent="0.2">
      <c r="A1559" s="268">
        <v>1800</v>
      </c>
      <c r="B1559" s="269" t="s">
        <v>6704</v>
      </c>
      <c r="C1559" s="268" t="s">
        <v>155</v>
      </c>
      <c r="D1559" s="267">
        <v>740.57</v>
      </c>
    </row>
    <row r="1560" spans="1:4" ht="15" customHeight="1" x14ac:dyDescent="0.2">
      <c r="A1560" s="268">
        <v>1802</v>
      </c>
      <c r="B1560" s="269" t="s">
        <v>6705</v>
      </c>
      <c r="C1560" s="268" t="s">
        <v>155</v>
      </c>
      <c r="D1560" s="267">
        <v>1852.45</v>
      </c>
    </row>
    <row r="1561" spans="1:4" ht="15" customHeight="1" x14ac:dyDescent="0.2">
      <c r="A1561" s="268">
        <v>1809</v>
      </c>
      <c r="B1561" s="269" t="s">
        <v>6706</v>
      </c>
      <c r="C1561" s="268" t="s">
        <v>155</v>
      </c>
      <c r="D1561" s="267">
        <v>77.56</v>
      </c>
    </row>
    <row r="1562" spans="1:4" ht="15" customHeight="1" x14ac:dyDescent="0.2">
      <c r="A1562" s="268">
        <v>1814</v>
      </c>
      <c r="B1562" s="269" t="s">
        <v>6707</v>
      </c>
      <c r="C1562" s="268" t="s">
        <v>155</v>
      </c>
      <c r="D1562" s="267">
        <v>63.71</v>
      </c>
    </row>
    <row r="1563" spans="1:4" ht="15" customHeight="1" x14ac:dyDescent="0.2">
      <c r="A1563" s="268">
        <v>1805</v>
      </c>
      <c r="B1563" s="269" t="s">
        <v>6708</v>
      </c>
      <c r="C1563" s="268" t="s">
        <v>155</v>
      </c>
      <c r="D1563" s="267">
        <v>36.979999999999997</v>
      </c>
    </row>
    <row r="1564" spans="1:4" ht="15" customHeight="1" x14ac:dyDescent="0.2">
      <c r="A1564" s="268">
        <v>1803</v>
      </c>
      <c r="B1564" s="269" t="s">
        <v>6709</v>
      </c>
      <c r="C1564" s="268" t="s">
        <v>155</v>
      </c>
      <c r="D1564" s="267">
        <v>16.100000000000001</v>
      </c>
    </row>
    <row r="1565" spans="1:4" ht="15" customHeight="1" x14ac:dyDescent="0.2">
      <c r="A1565" s="268">
        <v>1821</v>
      </c>
      <c r="B1565" s="269" t="s">
        <v>6710</v>
      </c>
      <c r="C1565" s="268" t="s">
        <v>155</v>
      </c>
      <c r="D1565" s="267">
        <v>218.44</v>
      </c>
    </row>
    <row r="1566" spans="1:4" ht="15" customHeight="1" x14ac:dyDescent="0.2">
      <c r="A1566" s="268">
        <v>1806</v>
      </c>
      <c r="B1566" s="269" t="s">
        <v>6711</v>
      </c>
      <c r="C1566" s="268" t="s">
        <v>155</v>
      </c>
      <c r="D1566" s="267">
        <v>130.02000000000001</v>
      </c>
    </row>
    <row r="1567" spans="1:4" ht="15" customHeight="1" x14ac:dyDescent="0.2">
      <c r="A1567" s="268">
        <v>1807</v>
      </c>
      <c r="B1567" s="269" t="s">
        <v>6712</v>
      </c>
      <c r="C1567" s="268" t="s">
        <v>155</v>
      </c>
      <c r="D1567" s="267">
        <v>312.39999999999998</v>
      </c>
    </row>
    <row r="1568" spans="1:4" ht="15" customHeight="1" x14ac:dyDescent="0.2">
      <c r="A1568" s="268">
        <v>1804</v>
      </c>
      <c r="B1568" s="269" t="s">
        <v>6713</v>
      </c>
      <c r="C1568" s="268" t="s">
        <v>155</v>
      </c>
      <c r="D1568" s="267">
        <v>22.92</v>
      </c>
    </row>
    <row r="1569" spans="1:4" ht="15" customHeight="1" x14ac:dyDescent="0.2">
      <c r="A1569" s="268">
        <v>1808</v>
      </c>
      <c r="B1569" s="269" t="s">
        <v>6714</v>
      </c>
      <c r="C1569" s="268" t="s">
        <v>155</v>
      </c>
      <c r="D1569" s="267">
        <v>626.29999999999995</v>
      </c>
    </row>
    <row r="1570" spans="1:4" ht="15" customHeight="1" x14ac:dyDescent="0.2">
      <c r="A1570" s="268">
        <v>40385</v>
      </c>
      <c r="B1570" s="269" t="s">
        <v>6715</v>
      </c>
      <c r="C1570" s="268" t="s">
        <v>155</v>
      </c>
      <c r="D1570" s="267">
        <v>87.29</v>
      </c>
    </row>
    <row r="1571" spans="1:4" ht="15" customHeight="1" x14ac:dyDescent="0.2">
      <c r="A1571" s="268">
        <v>40383</v>
      </c>
      <c r="B1571" s="269" t="s">
        <v>6716</v>
      </c>
      <c r="C1571" s="268" t="s">
        <v>155</v>
      </c>
      <c r="D1571" s="267">
        <v>59.76</v>
      </c>
    </row>
    <row r="1572" spans="1:4" ht="15" customHeight="1" x14ac:dyDescent="0.2">
      <c r="A1572" s="268">
        <v>40382</v>
      </c>
      <c r="B1572" s="269" t="s">
        <v>6717</v>
      </c>
      <c r="C1572" s="268" t="s">
        <v>155</v>
      </c>
      <c r="D1572" s="267">
        <v>39.1</v>
      </c>
    </row>
    <row r="1573" spans="1:4" ht="15" customHeight="1" x14ac:dyDescent="0.2">
      <c r="A1573" s="268">
        <v>40378</v>
      </c>
      <c r="B1573" s="269" t="s">
        <v>6718</v>
      </c>
      <c r="C1573" s="268" t="s">
        <v>155</v>
      </c>
      <c r="D1573" s="267">
        <v>20.66</v>
      </c>
    </row>
    <row r="1574" spans="1:4" ht="15" customHeight="1" x14ac:dyDescent="0.2">
      <c r="A1574" s="268">
        <v>40422</v>
      </c>
      <c r="B1574" s="269" t="s">
        <v>6719</v>
      </c>
      <c r="C1574" s="268" t="s">
        <v>155</v>
      </c>
      <c r="D1574" s="267">
        <v>266.36</v>
      </c>
    </row>
    <row r="1575" spans="1:4" ht="15" customHeight="1" x14ac:dyDescent="0.2">
      <c r="A1575" s="268">
        <v>40387</v>
      </c>
      <c r="B1575" s="269" t="s">
        <v>6720</v>
      </c>
      <c r="C1575" s="268" t="s">
        <v>155</v>
      </c>
      <c r="D1575" s="267">
        <v>135.62</v>
      </c>
    </row>
    <row r="1576" spans="1:4" ht="15" customHeight="1" x14ac:dyDescent="0.2">
      <c r="A1576" s="268">
        <v>40390</v>
      </c>
      <c r="B1576" s="269" t="s">
        <v>6721</v>
      </c>
      <c r="C1576" s="268" t="s">
        <v>155</v>
      </c>
      <c r="D1576" s="267">
        <v>560.99</v>
      </c>
    </row>
    <row r="1577" spans="1:4" ht="15" customHeight="1" x14ac:dyDescent="0.2">
      <c r="A1577" s="268">
        <v>40380</v>
      </c>
      <c r="B1577" s="269" t="s">
        <v>6722</v>
      </c>
      <c r="C1577" s="268" t="s">
        <v>155</v>
      </c>
      <c r="D1577" s="267">
        <v>27.55</v>
      </c>
    </row>
    <row r="1578" spans="1:4" ht="15" customHeight="1" x14ac:dyDescent="0.2">
      <c r="A1578" s="268">
        <v>2621</v>
      </c>
      <c r="B1578" s="269" t="s">
        <v>6723</v>
      </c>
      <c r="C1578" s="268" t="s">
        <v>155</v>
      </c>
      <c r="D1578" s="267">
        <v>135.24</v>
      </c>
    </row>
    <row r="1579" spans="1:4" ht="15" customHeight="1" x14ac:dyDescent="0.2">
      <c r="A1579" s="268">
        <v>2616</v>
      </c>
      <c r="B1579" s="269" t="s">
        <v>6724</v>
      </c>
      <c r="C1579" s="268" t="s">
        <v>155</v>
      </c>
      <c r="D1579" s="267">
        <v>3.82</v>
      </c>
    </row>
    <row r="1580" spans="1:4" ht="15" customHeight="1" x14ac:dyDescent="0.2">
      <c r="A1580" s="268">
        <v>2633</v>
      </c>
      <c r="B1580" s="269" t="s">
        <v>6725</v>
      </c>
      <c r="C1580" s="268" t="s">
        <v>155</v>
      </c>
      <c r="D1580" s="267">
        <v>4.33</v>
      </c>
    </row>
    <row r="1581" spans="1:4" ht="15" customHeight="1" x14ac:dyDescent="0.2">
      <c r="A1581" s="268">
        <v>2617</v>
      </c>
      <c r="B1581" s="269" t="s">
        <v>6726</v>
      </c>
      <c r="C1581" s="268" t="s">
        <v>155</v>
      </c>
      <c r="D1581" s="267">
        <v>5.88</v>
      </c>
    </row>
    <row r="1582" spans="1:4" ht="15" customHeight="1" x14ac:dyDescent="0.2">
      <c r="A1582" s="268">
        <v>2618</v>
      </c>
      <c r="B1582" s="269" t="s">
        <v>6727</v>
      </c>
      <c r="C1582" s="268" t="s">
        <v>155</v>
      </c>
      <c r="D1582" s="267">
        <v>13.39</v>
      </c>
    </row>
    <row r="1583" spans="1:4" ht="15" customHeight="1" x14ac:dyDescent="0.2">
      <c r="A1583" s="268">
        <v>2632</v>
      </c>
      <c r="B1583" s="269" t="s">
        <v>6728</v>
      </c>
      <c r="C1583" s="268" t="s">
        <v>155</v>
      </c>
      <c r="D1583" s="267">
        <v>16.34</v>
      </c>
    </row>
    <row r="1584" spans="1:4" ht="15" customHeight="1" x14ac:dyDescent="0.2">
      <c r="A1584" s="268">
        <v>2631</v>
      </c>
      <c r="B1584" s="269" t="s">
        <v>6729</v>
      </c>
      <c r="C1584" s="268" t="s">
        <v>155</v>
      </c>
      <c r="D1584" s="267">
        <v>23.99</v>
      </c>
    </row>
    <row r="1585" spans="1:4" ht="15" customHeight="1" x14ac:dyDescent="0.2">
      <c r="A1585" s="268">
        <v>2619</v>
      </c>
      <c r="B1585" s="269" t="s">
        <v>6730</v>
      </c>
      <c r="C1585" s="268" t="s">
        <v>155</v>
      </c>
      <c r="D1585" s="267">
        <v>60.74</v>
      </c>
    </row>
    <row r="1586" spans="1:4" ht="15" customHeight="1" x14ac:dyDescent="0.2">
      <c r="A1586" s="268">
        <v>2620</v>
      </c>
      <c r="B1586" s="269" t="s">
        <v>6731</v>
      </c>
      <c r="C1586" s="268" t="s">
        <v>155</v>
      </c>
      <c r="D1586" s="267">
        <v>79.739999999999995</v>
      </c>
    </row>
    <row r="1587" spans="1:4" ht="15" customHeight="1" x14ac:dyDescent="0.2">
      <c r="A1587" s="268">
        <v>40413</v>
      </c>
      <c r="B1587" s="269" t="s">
        <v>6732</v>
      </c>
      <c r="C1587" s="268" t="s">
        <v>155</v>
      </c>
      <c r="D1587" s="267">
        <v>20.91</v>
      </c>
    </row>
    <row r="1588" spans="1:4" ht="15" customHeight="1" x14ac:dyDescent="0.2">
      <c r="A1588" s="268">
        <v>40415</v>
      </c>
      <c r="B1588" s="269" t="s">
        <v>6733</v>
      </c>
      <c r="C1588" s="268" t="s">
        <v>155</v>
      </c>
      <c r="D1588" s="267">
        <v>29.8</v>
      </c>
    </row>
    <row r="1589" spans="1:4" ht="15" customHeight="1" x14ac:dyDescent="0.2">
      <c r="A1589" s="268">
        <v>40417</v>
      </c>
      <c r="B1589" s="269" t="s">
        <v>6734</v>
      </c>
      <c r="C1589" s="268" t="s">
        <v>155</v>
      </c>
      <c r="D1589" s="267">
        <v>35.15</v>
      </c>
    </row>
    <row r="1590" spans="1:4" ht="15" customHeight="1" x14ac:dyDescent="0.2">
      <c r="A1590" s="268">
        <v>39273</v>
      </c>
      <c r="B1590" s="269" t="s">
        <v>6735</v>
      </c>
      <c r="C1590" s="268" t="s">
        <v>155</v>
      </c>
      <c r="D1590" s="267">
        <v>2.9</v>
      </c>
    </row>
    <row r="1591" spans="1:4" ht="15" customHeight="1" x14ac:dyDescent="0.2">
      <c r="A1591" s="268">
        <v>39271</v>
      </c>
      <c r="B1591" s="269" t="s">
        <v>6736</v>
      </c>
      <c r="C1591" s="268" t="s">
        <v>155</v>
      </c>
      <c r="D1591" s="267">
        <v>1.71</v>
      </c>
    </row>
    <row r="1592" spans="1:4" ht="15" customHeight="1" x14ac:dyDescent="0.2">
      <c r="A1592" s="268">
        <v>39272</v>
      </c>
      <c r="B1592" s="269" t="s">
        <v>6737</v>
      </c>
      <c r="C1592" s="268" t="s">
        <v>155</v>
      </c>
      <c r="D1592" s="267">
        <v>2.1</v>
      </c>
    </row>
    <row r="1593" spans="1:4" ht="15" customHeight="1" x14ac:dyDescent="0.2">
      <c r="A1593" s="268">
        <v>1875</v>
      </c>
      <c r="B1593" s="269" t="s">
        <v>6738</v>
      </c>
      <c r="C1593" s="268" t="s">
        <v>155</v>
      </c>
      <c r="D1593" s="267">
        <v>4.63</v>
      </c>
    </row>
    <row r="1594" spans="1:4" ht="15" customHeight="1" x14ac:dyDescent="0.2">
      <c r="A1594" s="268">
        <v>1874</v>
      </c>
      <c r="B1594" s="269" t="s">
        <v>6739</v>
      </c>
      <c r="C1594" s="268" t="s">
        <v>155</v>
      </c>
      <c r="D1594" s="267">
        <v>3.83</v>
      </c>
    </row>
    <row r="1595" spans="1:4" ht="15" customHeight="1" x14ac:dyDescent="0.2">
      <c r="A1595" s="268">
        <v>1884</v>
      </c>
      <c r="B1595" s="269" t="s">
        <v>6740</v>
      </c>
      <c r="C1595" s="268" t="s">
        <v>155</v>
      </c>
      <c r="D1595" s="267">
        <v>3.39</v>
      </c>
    </row>
    <row r="1596" spans="1:4" ht="15" customHeight="1" x14ac:dyDescent="0.2">
      <c r="A1596" s="268">
        <v>1870</v>
      </c>
      <c r="B1596" s="269" t="s">
        <v>6741</v>
      </c>
      <c r="C1596" s="268" t="s">
        <v>155</v>
      </c>
      <c r="D1596" s="267">
        <v>2.21</v>
      </c>
    </row>
    <row r="1597" spans="1:4" ht="15" customHeight="1" x14ac:dyDescent="0.2">
      <c r="A1597" s="268">
        <v>1887</v>
      </c>
      <c r="B1597" s="269" t="s">
        <v>6742</v>
      </c>
      <c r="C1597" s="268" t="s">
        <v>155</v>
      </c>
      <c r="D1597" s="267">
        <v>19.21</v>
      </c>
    </row>
    <row r="1598" spans="1:4" ht="15" customHeight="1" x14ac:dyDescent="0.2">
      <c r="A1598" s="268">
        <v>1876</v>
      </c>
      <c r="B1598" s="269" t="s">
        <v>6743</v>
      </c>
      <c r="C1598" s="268" t="s">
        <v>155</v>
      </c>
      <c r="D1598" s="267">
        <v>7.53</v>
      </c>
    </row>
    <row r="1599" spans="1:4" ht="15" customHeight="1" x14ac:dyDescent="0.2">
      <c r="A1599" s="268">
        <v>1877</v>
      </c>
      <c r="B1599" s="269" t="s">
        <v>6744</v>
      </c>
      <c r="C1599" s="268" t="s">
        <v>155</v>
      </c>
      <c r="D1599" s="267">
        <v>19.239999999999998</v>
      </c>
    </row>
    <row r="1600" spans="1:4" ht="15" customHeight="1" x14ac:dyDescent="0.2">
      <c r="A1600" s="268">
        <v>1879</v>
      </c>
      <c r="B1600" s="269" t="s">
        <v>6745</v>
      </c>
      <c r="C1600" s="268" t="s">
        <v>155</v>
      </c>
      <c r="D1600" s="267">
        <v>2.2400000000000002</v>
      </c>
    </row>
    <row r="1601" spans="1:4" ht="15" customHeight="1" x14ac:dyDescent="0.2">
      <c r="A1601" s="268">
        <v>1878</v>
      </c>
      <c r="B1601" s="269" t="s">
        <v>6746</v>
      </c>
      <c r="C1601" s="268" t="s">
        <v>155</v>
      </c>
      <c r="D1601" s="267">
        <v>38.65</v>
      </c>
    </row>
    <row r="1602" spans="1:4" ht="15" customHeight="1" x14ac:dyDescent="0.2">
      <c r="A1602" s="268">
        <v>37971</v>
      </c>
      <c r="B1602" s="269" t="s">
        <v>6747</v>
      </c>
      <c r="C1602" s="268" t="s">
        <v>155</v>
      </c>
      <c r="D1602" s="267">
        <v>5.0999999999999996</v>
      </c>
    </row>
    <row r="1603" spans="1:4" ht="15" customHeight="1" x14ac:dyDescent="0.2">
      <c r="A1603" s="268">
        <v>37972</v>
      </c>
      <c r="B1603" s="269" t="s">
        <v>6748</v>
      </c>
      <c r="C1603" s="268" t="s">
        <v>155</v>
      </c>
      <c r="D1603" s="267">
        <v>7.23</v>
      </c>
    </row>
    <row r="1604" spans="1:4" ht="15" customHeight="1" x14ac:dyDescent="0.2">
      <c r="A1604" s="268">
        <v>37973</v>
      </c>
      <c r="B1604" s="269" t="s">
        <v>6749</v>
      </c>
      <c r="C1604" s="268" t="s">
        <v>155</v>
      </c>
      <c r="D1604" s="267">
        <v>13.59</v>
      </c>
    </row>
    <row r="1605" spans="1:4" ht="15" customHeight="1" x14ac:dyDescent="0.2">
      <c r="A1605" s="268">
        <v>1926</v>
      </c>
      <c r="B1605" s="269" t="s">
        <v>6750</v>
      </c>
      <c r="C1605" s="268" t="s">
        <v>155</v>
      </c>
      <c r="D1605" s="267">
        <v>2.56</v>
      </c>
    </row>
    <row r="1606" spans="1:4" ht="15" customHeight="1" x14ac:dyDescent="0.2">
      <c r="A1606" s="268">
        <v>1927</v>
      </c>
      <c r="B1606" s="269" t="s">
        <v>6751</v>
      </c>
      <c r="C1606" s="268" t="s">
        <v>155</v>
      </c>
      <c r="D1606" s="267">
        <v>2.88</v>
      </c>
    </row>
    <row r="1607" spans="1:4" ht="15" customHeight="1" x14ac:dyDescent="0.2">
      <c r="A1607" s="268">
        <v>1923</v>
      </c>
      <c r="B1607" s="269" t="s">
        <v>6752</v>
      </c>
      <c r="C1607" s="268" t="s">
        <v>155</v>
      </c>
      <c r="D1607" s="267">
        <v>5.24</v>
      </c>
    </row>
    <row r="1608" spans="1:4" ht="15" customHeight="1" x14ac:dyDescent="0.2">
      <c r="A1608" s="268">
        <v>1929</v>
      </c>
      <c r="B1608" s="269" t="s">
        <v>6753</v>
      </c>
      <c r="C1608" s="268" t="s">
        <v>155</v>
      </c>
      <c r="D1608" s="267">
        <v>6.36</v>
      </c>
    </row>
    <row r="1609" spans="1:4" ht="15" customHeight="1" x14ac:dyDescent="0.2">
      <c r="A1609" s="268">
        <v>1930</v>
      </c>
      <c r="B1609" s="269" t="s">
        <v>6754</v>
      </c>
      <c r="C1609" s="268" t="s">
        <v>155</v>
      </c>
      <c r="D1609" s="267">
        <v>10.88</v>
      </c>
    </row>
    <row r="1610" spans="1:4" ht="15" customHeight="1" x14ac:dyDescent="0.2">
      <c r="A1610" s="268">
        <v>1924</v>
      </c>
      <c r="B1610" s="269" t="s">
        <v>6755</v>
      </c>
      <c r="C1610" s="268" t="s">
        <v>155</v>
      </c>
      <c r="D1610" s="267">
        <v>17.55</v>
      </c>
    </row>
    <row r="1611" spans="1:4" ht="15" customHeight="1" x14ac:dyDescent="0.2">
      <c r="A1611" s="268">
        <v>1922</v>
      </c>
      <c r="B1611" s="269" t="s">
        <v>6756</v>
      </c>
      <c r="C1611" s="268" t="s">
        <v>155</v>
      </c>
      <c r="D1611" s="267">
        <v>36.299999999999997</v>
      </c>
    </row>
    <row r="1612" spans="1:4" ht="15" customHeight="1" x14ac:dyDescent="0.2">
      <c r="A1612" s="268">
        <v>1953</v>
      </c>
      <c r="B1612" s="269" t="s">
        <v>6757</v>
      </c>
      <c r="C1612" s="268" t="s">
        <v>155</v>
      </c>
      <c r="D1612" s="267">
        <v>44.31</v>
      </c>
    </row>
    <row r="1613" spans="1:4" ht="15" customHeight="1" x14ac:dyDescent="0.2">
      <c r="A1613" s="268">
        <v>1962</v>
      </c>
      <c r="B1613" s="269" t="s">
        <v>6758</v>
      </c>
      <c r="C1613" s="268" t="s">
        <v>155</v>
      </c>
      <c r="D1613" s="267">
        <v>215.28</v>
      </c>
    </row>
    <row r="1614" spans="1:4" ht="15" customHeight="1" x14ac:dyDescent="0.2">
      <c r="A1614" s="268">
        <v>1955</v>
      </c>
      <c r="B1614" s="269" t="s">
        <v>6759</v>
      </c>
      <c r="C1614" s="268" t="s">
        <v>155</v>
      </c>
      <c r="D1614" s="267">
        <v>2.48</v>
      </c>
    </row>
    <row r="1615" spans="1:4" ht="15" customHeight="1" x14ac:dyDescent="0.2">
      <c r="A1615" s="268">
        <v>1956</v>
      </c>
      <c r="B1615" s="269" t="s">
        <v>6760</v>
      </c>
      <c r="C1615" s="268" t="s">
        <v>155</v>
      </c>
      <c r="D1615" s="267">
        <v>3.5</v>
      </c>
    </row>
    <row r="1616" spans="1:4" ht="15" customHeight="1" x14ac:dyDescent="0.2">
      <c r="A1616" s="268">
        <v>1957</v>
      </c>
      <c r="B1616" s="269" t="s">
        <v>6761</v>
      </c>
      <c r="C1616" s="268" t="s">
        <v>155</v>
      </c>
      <c r="D1616" s="267">
        <v>7.57</v>
      </c>
    </row>
    <row r="1617" spans="1:4" ht="15" customHeight="1" x14ac:dyDescent="0.2">
      <c r="A1617" s="268">
        <v>1958</v>
      </c>
      <c r="B1617" s="269" t="s">
        <v>6762</v>
      </c>
      <c r="C1617" s="268" t="s">
        <v>155</v>
      </c>
      <c r="D1617" s="267">
        <v>14.1</v>
      </c>
    </row>
    <row r="1618" spans="1:4" ht="15" customHeight="1" x14ac:dyDescent="0.2">
      <c r="A1618" s="268">
        <v>1959</v>
      </c>
      <c r="B1618" s="269" t="s">
        <v>6763</v>
      </c>
      <c r="C1618" s="268" t="s">
        <v>155</v>
      </c>
      <c r="D1618" s="267">
        <v>15.3</v>
      </c>
    </row>
    <row r="1619" spans="1:4" ht="15" customHeight="1" x14ac:dyDescent="0.2">
      <c r="A1619" s="268">
        <v>1925</v>
      </c>
      <c r="B1619" s="269" t="s">
        <v>6764</v>
      </c>
      <c r="C1619" s="268" t="s">
        <v>155</v>
      </c>
      <c r="D1619" s="267">
        <v>39.979999999999997</v>
      </c>
    </row>
    <row r="1620" spans="1:4" ht="15" customHeight="1" x14ac:dyDescent="0.2">
      <c r="A1620" s="268">
        <v>1960</v>
      </c>
      <c r="B1620" s="269" t="s">
        <v>6765</v>
      </c>
      <c r="C1620" s="268" t="s">
        <v>155</v>
      </c>
      <c r="D1620" s="267">
        <v>61.39</v>
      </c>
    </row>
    <row r="1621" spans="1:4" ht="15" customHeight="1" x14ac:dyDescent="0.2">
      <c r="A1621" s="268">
        <v>1961</v>
      </c>
      <c r="B1621" s="269" t="s">
        <v>6766</v>
      </c>
      <c r="C1621" s="268" t="s">
        <v>155</v>
      </c>
      <c r="D1621" s="267">
        <v>78.650000000000006</v>
      </c>
    </row>
    <row r="1622" spans="1:4" ht="15" customHeight="1" x14ac:dyDescent="0.2">
      <c r="A1622" s="268">
        <v>38423</v>
      </c>
      <c r="B1622" s="269" t="s">
        <v>6767</v>
      </c>
      <c r="C1622" s="268" t="s">
        <v>155</v>
      </c>
      <c r="D1622" s="267">
        <v>42.59</v>
      </c>
    </row>
    <row r="1623" spans="1:4" ht="15" customHeight="1" x14ac:dyDescent="0.2">
      <c r="A1623" s="268">
        <v>39866</v>
      </c>
      <c r="B1623" s="269" t="s">
        <v>6768</v>
      </c>
      <c r="C1623" s="268" t="s">
        <v>155</v>
      </c>
      <c r="D1623" s="267">
        <v>19.91</v>
      </c>
    </row>
    <row r="1624" spans="1:4" ht="15" customHeight="1" x14ac:dyDescent="0.2">
      <c r="A1624" s="268">
        <v>39867</v>
      </c>
      <c r="B1624" s="269" t="s">
        <v>6769</v>
      </c>
      <c r="C1624" s="268" t="s">
        <v>155</v>
      </c>
      <c r="D1624" s="267">
        <v>44.27</v>
      </c>
    </row>
    <row r="1625" spans="1:4" ht="15" customHeight="1" x14ac:dyDescent="0.2">
      <c r="A1625" s="268">
        <v>39868</v>
      </c>
      <c r="B1625" s="269" t="s">
        <v>6770</v>
      </c>
      <c r="C1625" s="268" t="s">
        <v>155</v>
      </c>
      <c r="D1625" s="267">
        <v>79.760000000000005</v>
      </c>
    </row>
    <row r="1626" spans="1:4" ht="15" customHeight="1" x14ac:dyDescent="0.2">
      <c r="A1626" s="268">
        <v>37999</v>
      </c>
      <c r="B1626" s="269" t="s">
        <v>6771</v>
      </c>
      <c r="C1626" s="268" t="s">
        <v>155</v>
      </c>
      <c r="D1626" s="267">
        <v>8.59</v>
      </c>
    </row>
    <row r="1627" spans="1:4" ht="15" customHeight="1" x14ac:dyDescent="0.2">
      <c r="A1627" s="268">
        <v>38000</v>
      </c>
      <c r="B1627" s="269" t="s">
        <v>6772</v>
      </c>
      <c r="C1627" s="268" t="s">
        <v>155</v>
      </c>
      <c r="D1627" s="267">
        <v>10.039999999999999</v>
      </c>
    </row>
    <row r="1628" spans="1:4" ht="15" customHeight="1" x14ac:dyDescent="0.2">
      <c r="A1628" s="268">
        <v>38129</v>
      </c>
      <c r="B1628" s="269" t="s">
        <v>6773</v>
      </c>
      <c r="C1628" s="268" t="s">
        <v>155</v>
      </c>
      <c r="D1628" s="267">
        <v>5.77</v>
      </c>
    </row>
    <row r="1629" spans="1:4" ht="15" customHeight="1" x14ac:dyDescent="0.2">
      <c r="A1629" s="268">
        <v>38025</v>
      </c>
      <c r="B1629" s="269" t="s">
        <v>6774</v>
      </c>
      <c r="C1629" s="268" t="s">
        <v>155</v>
      </c>
      <c r="D1629" s="267">
        <v>7.84</v>
      </c>
    </row>
    <row r="1630" spans="1:4" ht="15" customHeight="1" x14ac:dyDescent="0.2">
      <c r="A1630" s="268">
        <v>38026</v>
      </c>
      <c r="B1630" s="269" t="s">
        <v>6775</v>
      </c>
      <c r="C1630" s="268" t="s">
        <v>155</v>
      </c>
      <c r="D1630" s="267">
        <v>19.350000000000001</v>
      </c>
    </row>
    <row r="1631" spans="1:4" ht="15" customHeight="1" x14ac:dyDescent="0.2">
      <c r="A1631" s="268">
        <v>43955</v>
      </c>
      <c r="B1631" s="269" t="s">
        <v>6776</v>
      </c>
      <c r="C1631" s="268" t="s">
        <v>155</v>
      </c>
      <c r="D1631" s="267">
        <v>242.85</v>
      </c>
    </row>
    <row r="1632" spans="1:4" ht="15" customHeight="1" x14ac:dyDescent="0.2">
      <c r="A1632" s="268">
        <v>43957</v>
      </c>
      <c r="B1632" s="269" t="s">
        <v>6777</v>
      </c>
      <c r="C1632" s="268" t="s">
        <v>155</v>
      </c>
      <c r="D1632" s="267">
        <v>286.02999999999997</v>
      </c>
    </row>
    <row r="1633" spans="1:4" ht="15" customHeight="1" x14ac:dyDescent="0.2">
      <c r="A1633" s="268">
        <v>43950</v>
      </c>
      <c r="B1633" s="269" t="s">
        <v>6778</v>
      </c>
      <c r="C1633" s="268" t="s">
        <v>155</v>
      </c>
      <c r="D1633" s="267">
        <v>130.16999999999999</v>
      </c>
    </row>
    <row r="1634" spans="1:4" ht="15" customHeight="1" x14ac:dyDescent="0.2">
      <c r="A1634" s="268">
        <v>43954</v>
      </c>
      <c r="B1634" s="269" t="s">
        <v>6779</v>
      </c>
      <c r="C1634" s="268" t="s">
        <v>155</v>
      </c>
      <c r="D1634" s="267">
        <v>165.5</v>
      </c>
    </row>
    <row r="1635" spans="1:4" ht="15" customHeight="1" x14ac:dyDescent="0.2">
      <c r="A1635" s="268">
        <v>43945</v>
      </c>
      <c r="B1635" s="269" t="s">
        <v>6780</v>
      </c>
      <c r="C1635" s="268" t="s">
        <v>155</v>
      </c>
      <c r="D1635" s="267">
        <v>58.6</v>
      </c>
    </row>
    <row r="1636" spans="1:4" ht="15" customHeight="1" x14ac:dyDescent="0.2">
      <c r="A1636" s="268">
        <v>43947</v>
      </c>
      <c r="B1636" s="269" t="s">
        <v>6781</v>
      </c>
      <c r="C1636" s="268" t="s">
        <v>155</v>
      </c>
      <c r="D1636" s="267">
        <v>83.06</v>
      </c>
    </row>
    <row r="1637" spans="1:4" ht="15" customHeight="1" x14ac:dyDescent="0.2">
      <c r="A1637" s="268">
        <v>43920</v>
      </c>
      <c r="B1637" s="269" t="s">
        <v>6782</v>
      </c>
      <c r="C1637" s="268" t="s">
        <v>155</v>
      </c>
      <c r="D1637" s="267">
        <v>15.88</v>
      </c>
    </row>
    <row r="1638" spans="1:4" ht="15" customHeight="1" x14ac:dyDescent="0.2">
      <c r="A1638" s="268">
        <v>43921</v>
      </c>
      <c r="B1638" s="269" t="s">
        <v>6783</v>
      </c>
      <c r="C1638" s="268" t="s">
        <v>155</v>
      </c>
      <c r="D1638" s="267">
        <v>15.35</v>
      </c>
    </row>
    <row r="1639" spans="1:4" ht="15" customHeight="1" x14ac:dyDescent="0.2">
      <c r="A1639" s="268">
        <v>43922</v>
      </c>
      <c r="B1639" s="269" t="s">
        <v>6784</v>
      </c>
      <c r="C1639" s="268" t="s">
        <v>155</v>
      </c>
      <c r="D1639" s="267">
        <v>25.94</v>
      </c>
    </row>
    <row r="1640" spans="1:4" ht="15" customHeight="1" x14ac:dyDescent="0.2">
      <c r="A1640" s="268">
        <v>43923</v>
      </c>
      <c r="B1640" s="269" t="s">
        <v>6785</v>
      </c>
      <c r="C1640" s="268" t="s">
        <v>155</v>
      </c>
      <c r="D1640" s="267">
        <v>35.130000000000003</v>
      </c>
    </row>
    <row r="1641" spans="1:4" ht="15" customHeight="1" x14ac:dyDescent="0.2">
      <c r="A1641" s="268">
        <v>43924</v>
      </c>
      <c r="B1641" s="269" t="s">
        <v>6786</v>
      </c>
      <c r="C1641" s="268" t="s">
        <v>155</v>
      </c>
      <c r="D1641" s="267">
        <v>32.46</v>
      </c>
    </row>
    <row r="1642" spans="1:4" ht="15" customHeight="1" x14ac:dyDescent="0.2">
      <c r="A1642" s="268">
        <v>43952</v>
      </c>
      <c r="B1642" s="269" t="s">
        <v>6787</v>
      </c>
      <c r="C1642" s="268" t="s">
        <v>155</v>
      </c>
      <c r="D1642" s="267">
        <v>10.51</v>
      </c>
    </row>
    <row r="1643" spans="1:4" ht="15" customHeight="1" x14ac:dyDescent="0.2">
      <c r="A1643" s="268">
        <v>43956</v>
      </c>
      <c r="B1643" s="269" t="s">
        <v>6788</v>
      </c>
      <c r="C1643" s="268" t="s">
        <v>155</v>
      </c>
      <c r="D1643" s="267">
        <v>12.97</v>
      </c>
    </row>
    <row r="1644" spans="1:4" ht="15" customHeight="1" x14ac:dyDescent="0.2">
      <c r="A1644" s="268">
        <v>1858</v>
      </c>
      <c r="B1644" s="269" t="s">
        <v>6789</v>
      </c>
      <c r="C1644" s="268" t="s">
        <v>155</v>
      </c>
      <c r="D1644" s="267">
        <v>66</v>
      </c>
    </row>
    <row r="1645" spans="1:4" ht="15" customHeight="1" x14ac:dyDescent="0.2">
      <c r="A1645" s="268">
        <v>1844</v>
      </c>
      <c r="B1645" s="269" t="s">
        <v>6790</v>
      </c>
      <c r="C1645" s="268" t="s">
        <v>155</v>
      </c>
      <c r="D1645" s="267">
        <v>151.15</v>
      </c>
    </row>
    <row r="1646" spans="1:4" ht="15" customHeight="1" x14ac:dyDescent="0.2">
      <c r="A1646" s="268">
        <v>1863</v>
      </c>
      <c r="B1646" s="269" t="s">
        <v>6791</v>
      </c>
      <c r="C1646" s="268" t="s">
        <v>155</v>
      </c>
      <c r="D1646" s="267">
        <v>70.23</v>
      </c>
    </row>
    <row r="1647" spans="1:4" ht="15" customHeight="1" x14ac:dyDescent="0.2">
      <c r="A1647" s="268">
        <v>1865</v>
      </c>
      <c r="B1647" s="269" t="s">
        <v>6792</v>
      </c>
      <c r="C1647" s="268" t="s">
        <v>155</v>
      </c>
      <c r="D1647" s="267">
        <v>182.99</v>
      </c>
    </row>
    <row r="1648" spans="1:4" ht="15" customHeight="1" x14ac:dyDescent="0.2">
      <c r="A1648" s="268">
        <v>36355</v>
      </c>
      <c r="B1648" s="269" t="s">
        <v>6793</v>
      </c>
      <c r="C1648" s="268" t="s">
        <v>155</v>
      </c>
      <c r="D1648" s="267">
        <v>11.54</v>
      </c>
    </row>
    <row r="1649" spans="1:4" ht="15" customHeight="1" x14ac:dyDescent="0.2">
      <c r="A1649" s="268">
        <v>36356</v>
      </c>
      <c r="B1649" s="269" t="s">
        <v>6794</v>
      </c>
      <c r="C1649" s="268" t="s">
        <v>155</v>
      </c>
      <c r="D1649" s="267">
        <v>18.55</v>
      </c>
    </row>
    <row r="1650" spans="1:4" ht="15" customHeight="1" x14ac:dyDescent="0.2">
      <c r="A1650" s="268">
        <v>1940</v>
      </c>
      <c r="B1650" s="269" t="s">
        <v>6795</v>
      </c>
      <c r="C1650" s="268" t="s">
        <v>155</v>
      </c>
      <c r="D1650" s="267">
        <v>39.06</v>
      </c>
    </row>
    <row r="1651" spans="1:4" ht="15" customHeight="1" x14ac:dyDescent="0.2">
      <c r="A1651" s="268">
        <v>1939</v>
      </c>
      <c r="B1651" s="269" t="s">
        <v>6796</v>
      </c>
      <c r="C1651" s="268" t="s">
        <v>155</v>
      </c>
      <c r="D1651" s="267">
        <v>10.71</v>
      </c>
    </row>
    <row r="1652" spans="1:4" ht="15" customHeight="1" x14ac:dyDescent="0.2">
      <c r="A1652" s="268">
        <v>1937</v>
      </c>
      <c r="B1652" s="269" t="s">
        <v>6797</v>
      </c>
      <c r="C1652" s="268" t="s">
        <v>155</v>
      </c>
      <c r="D1652" s="267">
        <v>6.59</v>
      </c>
    </row>
    <row r="1653" spans="1:4" ht="15" customHeight="1" x14ac:dyDescent="0.2">
      <c r="A1653" s="268">
        <v>1938</v>
      </c>
      <c r="B1653" s="269" t="s">
        <v>6798</v>
      </c>
      <c r="C1653" s="268" t="s">
        <v>155</v>
      </c>
      <c r="D1653" s="267">
        <v>7.5</v>
      </c>
    </row>
    <row r="1654" spans="1:4" ht="15" customHeight="1" x14ac:dyDescent="0.2">
      <c r="A1654" s="268">
        <v>1966</v>
      </c>
      <c r="B1654" s="269" t="s">
        <v>6799</v>
      </c>
      <c r="C1654" s="268" t="s">
        <v>155</v>
      </c>
      <c r="D1654" s="267">
        <v>28.01</v>
      </c>
    </row>
    <row r="1655" spans="1:4" ht="15" customHeight="1" x14ac:dyDescent="0.2">
      <c r="A1655" s="268">
        <v>1933</v>
      </c>
      <c r="B1655" s="269" t="s">
        <v>6800</v>
      </c>
      <c r="C1655" s="268" t="s">
        <v>155</v>
      </c>
      <c r="D1655" s="267">
        <v>6.03</v>
      </c>
    </row>
    <row r="1656" spans="1:4" ht="15" customHeight="1" x14ac:dyDescent="0.2">
      <c r="A1656" s="268">
        <v>1932</v>
      </c>
      <c r="B1656" s="269" t="s">
        <v>6801</v>
      </c>
      <c r="C1656" s="268" t="s">
        <v>155</v>
      </c>
      <c r="D1656" s="267">
        <v>13.81</v>
      </c>
    </row>
    <row r="1657" spans="1:4" ht="15" customHeight="1" x14ac:dyDescent="0.2">
      <c r="A1657" s="268">
        <v>1951</v>
      </c>
      <c r="B1657" s="269" t="s">
        <v>6802</v>
      </c>
      <c r="C1657" s="268" t="s">
        <v>155</v>
      </c>
      <c r="D1657" s="267">
        <v>28.81</v>
      </c>
    </row>
    <row r="1658" spans="1:4" ht="15" customHeight="1" x14ac:dyDescent="0.2">
      <c r="A1658" s="268">
        <v>1970</v>
      </c>
      <c r="B1658" s="269" t="s">
        <v>6803</v>
      </c>
      <c r="C1658" s="268" t="s">
        <v>155</v>
      </c>
      <c r="D1658" s="267">
        <v>70.010000000000005</v>
      </c>
    </row>
    <row r="1659" spans="1:4" ht="15" customHeight="1" x14ac:dyDescent="0.2">
      <c r="A1659" s="268">
        <v>1967</v>
      </c>
      <c r="B1659" s="269" t="s">
        <v>6804</v>
      </c>
      <c r="C1659" s="268" t="s">
        <v>155</v>
      </c>
      <c r="D1659" s="267">
        <v>8.31</v>
      </c>
    </row>
    <row r="1660" spans="1:4" ht="15" customHeight="1" x14ac:dyDescent="0.2">
      <c r="A1660" s="268">
        <v>1968</v>
      </c>
      <c r="B1660" s="269" t="s">
        <v>6805</v>
      </c>
      <c r="C1660" s="268" t="s">
        <v>155</v>
      </c>
      <c r="D1660" s="267">
        <v>16.43</v>
      </c>
    </row>
    <row r="1661" spans="1:4" ht="15" customHeight="1" x14ac:dyDescent="0.2">
      <c r="A1661" s="268">
        <v>1969</v>
      </c>
      <c r="B1661" s="269" t="s">
        <v>6806</v>
      </c>
      <c r="C1661" s="268" t="s">
        <v>155</v>
      </c>
      <c r="D1661" s="267">
        <v>53.49</v>
      </c>
    </row>
    <row r="1662" spans="1:4" ht="15" customHeight="1" x14ac:dyDescent="0.2">
      <c r="A1662" s="268">
        <v>1827</v>
      </c>
      <c r="B1662" s="269" t="s">
        <v>6807</v>
      </c>
      <c r="C1662" s="268" t="s">
        <v>155</v>
      </c>
      <c r="D1662" s="267">
        <v>167.2</v>
      </c>
    </row>
    <row r="1663" spans="1:4" ht="15" customHeight="1" x14ac:dyDescent="0.2">
      <c r="A1663" s="268">
        <v>1831</v>
      </c>
      <c r="B1663" s="269" t="s">
        <v>6808</v>
      </c>
      <c r="C1663" s="268" t="s">
        <v>155</v>
      </c>
      <c r="D1663" s="267">
        <v>36.5</v>
      </c>
    </row>
    <row r="1664" spans="1:4" ht="15" customHeight="1" x14ac:dyDescent="0.2">
      <c r="A1664" s="268">
        <v>1825</v>
      </c>
      <c r="B1664" s="269" t="s">
        <v>6809</v>
      </c>
      <c r="C1664" s="268" t="s">
        <v>155</v>
      </c>
      <c r="D1664" s="267">
        <v>90.08</v>
      </c>
    </row>
    <row r="1665" spans="1:4" ht="15" customHeight="1" x14ac:dyDescent="0.2">
      <c r="A1665" s="268">
        <v>1828</v>
      </c>
      <c r="B1665" s="269" t="s">
        <v>6810</v>
      </c>
      <c r="C1665" s="268" t="s">
        <v>155</v>
      </c>
      <c r="D1665" s="267">
        <v>204.04</v>
      </c>
    </row>
    <row r="1666" spans="1:4" ht="15" customHeight="1" x14ac:dyDescent="0.2">
      <c r="A1666" s="268">
        <v>1845</v>
      </c>
      <c r="B1666" s="269" t="s">
        <v>6811</v>
      </c>
      <c r="C1666" s="268" t="s">
        <v>155</v>
      </c>
      <c r="D1666" s="267">
        <v>45.74</v>
      </c>
    </row>
    <row r="1667" spans="1:4" ht="15" customHeight="1" x14ac:dyDescent="0.2">
      <c r="A1667" s="268">
        <v>1824</v>
      </c>
      <c r="B1667" s="269" t="s">
        <v>6812</v>
      </c>
      <c r="C1667" s="268" t="s">
        <v>155</v>
      </c>
      <c r="D1667" s="267">
        <v>107.99</v>
      </c>
    </row>
    <row r="1668" spans="1:4" ht="15" customHeight="1" x14ac:dyDescent="0.2">
      <c r="A1668" s="268">
        <v>42693</v>
      </c>
      <c r="B1668" s="269" t="s">
        <v>6813</v>
      </c>
      <c r="C1668" s="268" t="s">
        <v>155</v>
      </c>
      <c r="D1668" s="267">
        <v>514.04999999999995</v>
      </c>
    </row>
    <row r="1669" spans="1:4" ht="15" customHeight="1" x14ac:dyDescent="0.2">
      <c r="A1669" s="268">
        <v>42695</v>
      </c>
      <c r="B1669" s="269" t="s">
        <v>6814</v>
      </c>
      <c r="C1669" s="268" t="s">
        <v>155</v>
      </c>
      <c r="D1669" s="267">
        <v>359.14</v>
      </c>
    </row>
    <row r="1670" spans="1:4" ht="15" customHeight="1" x14ac:dyDescent="0.2">
      <c r="A1670" s="268">
        <v>42694</v>
      </c>
      <c r="B1670" s="269" t="s">
        <v>6815</v>
      </c>
      <c r="C1670" s="268" t="s">
        <v>155</v>
      </c>
      <c r="D1670" s="267">
        <v>687.91</v>
      </c>
    </row>
    <row r="1671" spans="1:4" ht="15" customHeight="1" x14ac:dyDescent="0.2">
      <c r="A1671" s="268">
        <v>20097</v>
      </c>
      <c r="B1671" s="269" t="s">
        <v>6816</v>
      </c>
      <c r="C1671" s="268" t="s">
        <v>155</v>
      </c>
      <c r="D1671" s="267">
        <v>29.83</v>
      </c>
    </row>
    <row r="1672" spans="1:4" ht="15" customHeight="1" x14ac:dyDescent="0.2">
      <c r="A1672" s="268">
        <v>20098</v>
      </c>
      <c r="B1672" s="269" t="s">
        <v>6817</v>
      </c>
      <c r="C1672" s="268" t="s">
        <v>155</v>
      </c>
      <c r="D1672" s="267">
        <v>121.9</v>
      </c>
    </row>
    <row r="1673" spans="1:4" ht="15" customHeight="1" x14ac:dyDescent="0.2">
      <c r="A1673" s="268">
        <v>20096</v>
      </c>
      <c r="B1673" s="269" t="s">
        <v>6818</v>
      </c>
      <c r="C1673" s="268" t="s">
        <v>155</v>
      </c>
      <c r="D1673" s="267">
        <v>30.87</v>
      </c>
    </row>
    <row r="1674" spans="1:4" ht="15" customHeight="1" x14ac:dyDescent="0.2">
      <c r="A1674" s="268">
        <v>44472</v>
      </c>
      <c r="B1674" s="269" t="s">
        <v>6819</v>
      </c>
      <c r="C1674" s="268" t="s">
        <v>155</v>
      </c>
      <c r="D1674" s="267">
        <v>57.74</v>
      </c>
    </row>
    <row r="1675" spans="1:4" ht="15" customHeight="1" x14ac:dyDescent="0.2">
      <c r="A1675" s="268">
        <v>38369</v>
      </c>
      <c r="B1675" s="269" t="s">
        <v>6820</v>
      </c>
      <c r="C1675" s="268" t="s">
        <v>155</v>
      </c>
      <c r="D1675" s="267">
        <v>22.81</v>
      </c>
    </row>
    <row r="1676" spans="1:4" ht="15" customHeight="1" x14ac:dyDescent="0.2">
      <c r="A1676" s="268">
        <v>38370</v>
      </c>
      <c r="B1676" s="269" t="s">
        <v>6821</v>
      </c>
      <c r="C1676" s="268" t="s">
        <v>155</v>
      </c>
      <c r="D1676" s="267">
        <v>15.39</v>
      </c>
    </row>
    <row r="1677" spans="1:4" ht="15" customHeight="1" x14ac:dyDescent="0.2">
      <c r="A1677" s="268">
        <v>45199</v>
      </c>
      <c r="B1677" s="269" t="s">
        <v>6822</v>
      </c>
      <c r="C1677" s="268" t="s">
        <v>155</v>
      </c>
      <c r="D1677" s="267">
        <v>33.28</v>
      </c>
    </row>
    <row r="1678" spans="1:4" ht="15" customHeight="1" x14ac:dyDescent="0.2">
      <c r="A1678" s="268">
        <v>38372</v>
      </c>
      <c r="B1678" s="269" t="s">
        <v>6823</v>
      </c>
      <c r="C1678" s="268" t="s">
        <v>155</v>
      </c>
      <c r="D1678" s="267">
        <v>12.57</v>
      </c>
    </row>
    <row r="1679" spans="1:4" ht="15" customHeight="1" x14ac:dyDescent="0.2">
      <c r="A1679" s="268">
        <v>2358</v>
      </c>
      <c r="B1679" s="269" t="s">
        <v>6824</v>
      </c>
      <c r="C1679" s="268" t="s">
        <v>20</v>
      </c>
      <c r="D1679" s="267">
        <v>59.86</v>
      </c>
    </row>
    <row r="1680" spans="1:4" ht="15" customHeight="1" x14ac:dyDescent="0.2">
      <c r="A1680" s="268">
        <v>40807</v>
      </c>
      <c r="B1680" s="269" t="s">
        <v>6825</v>
      </c>
      <c r="C1680" s="268" t="s">
        <v>130</v>
      </c>
      <c r="D1680" s="267">
        <v>10488.27</v>
      </c>
    </row>
    <row r="1681" spans="1:4" ht="15" customHeight="1" x14ac:dyDescent="0.2">
      <c r="A1681" s="268">
        <v>44330</v>
      </c>
      <c r="B1681" s="269" t="s">
        <v>6826</v>
      </c>
      <c r="C1681" s="268" t="s">
        <v>112</v>
      </c>
      <c r="D1681" s="267">
        <v>10.85</v>
      </c>
    </row>
    <row r="1682" spans="1:4" ht="15" customHeight="1" x14ac:dyDescent="0.2">
      <c r="A1682" s="268">
        <v>43144</v>
      </c>
      <c r="B1682" s="269" t="s">
        <v>6827</v>
      </c>
      <c r="C1682" s="268" t="s">
        <v>477</v>
      </c>
      <c r="D1682" s="267">
        <v>36.53</v>
      </c>
    </row>
    <row r="1683" spans="1:4" ht="15" customHeight="1" x14ac:dyDescent="0.2">
      <c r="A1683" s="268">
        <v>39397</v>
      </c>
      <c r="B1683" s="269" t="s">
        <v>6828</v>
      </c>
      <c r="C1683" s="268" t="s">
        <v>112</v>
      </c>
      <c r="D1683" s="267">
        <v>16.649999999999999</v>
      </c>
    </row>
    <row r="1684" spans="1:4" ht="15" customHeight="1" x14ac:dyDescent="0.2">
      <c r="A1684" s="268">
        <v>2692</v>
      </c>
      <c r="B1684" s="269" t="s">
        <v>6829</v>
      </c>
      <c r="C1684" s="268" t="s">
        <v>112</v>
      </c>
      <c r="D1684" s="267">
        <v>6.71</v>
      </c>
    </row>
    <row r="1685" spans="1:4" ht="15" customHeight="1" x14ac:dyDescent="0.2">
      <c r="A1685" s="268">
        <v>45299</v>
      </c>
      <c r="B1685" s="269" t="s">
        <v>6830</v>
      </c>
      <c r="C1685" s="268" t="s">
        <v>155</v>
      </c>
      <c r="D1685" s="267">
        <v>77.61</v>
      </c>
    </row>
    <row r="1686" spans="1:4" ht="15" customHeight="1" x14ac:dyDescent="0.2">
      <c r="A1686" s="268">
        <v>44329</v>
      </c>
      <c r="B1686" s="269" t="s">
        <v>6831</v>
      </c>
      <c r="C1686" s="268" t="s">
        <v>112</v>
      </c>
      <c r="D1686" s="267">
        <v>14.22</v>
      </c>
    </row>
    <row r="1687" spans="1:4" ht="15" customHeight="1" x14ac:dyDescent="0.2">
      <c r="A1687" s="268">
        <v>5318</v>
      </c>
      <c r="B1687" s="269" t="s">
        <v>6832</v>
      </c>
      <c r="C1687" s="268" t="s">
        <v>112</v>
      </c>
      <c r="D1687" s="267">
        <v>23</v>
      </c>
    </row>
    <row r="1688" spans="1:4" ht="15" customHeight="1" x14ac:dyDescent="0.2">
      <c r="A1688" s="268">
        <v>5330</v>
      </c>
      <c r="B1688" s="269" t="s">
        <v>6833</v>
      </c>
      <c r="C1688" s="268" t="s">
        <v>112</v>
      </c>
      <c r="D1688" s="267">
        <v>52.42</v>
      </c>
    </row>
    <row r="1689" spans="1:4" ht="15" customHeight="1" x14ac:dyDescent="0.2">
      <c r="A1689" s="268">
        <v>44532</v>
      </c>
      <c r="B1689" s="269" t="s">
        <v>6834</v>
      </c>
      <c r="C1689" s="268" t="s">
        <v>155</v>
      </c>
      <c r="D1689" s="267">
        <v>23.4</v>
      </c>
    </row>
    <row r="1690" spans="1:4" ht="15" customHeight="1" x14ac:dyDescent="0.2">
      <c r="A1690" s="268">
        <v>44531</v>
      </c>
      <c r="B1690" s="269" t="s">
        <v>6835</v>
      </c>
      <c r="C1690" s="268" t="s">
        <v>155</v>
      </c>
      <c r="D1690" s="267">
        <v>80.209999999999994</v>
      </c>
    </row>
    <row r="1691" spans="1:4" ht="15" customHeight="1" x14ac:dyDescent="0.2">
      <c r="A1691" s="268">
        <v>13887</v>
      </c>
      <c r="B1691" s="269" t="s">
        <v>6836</v>
      </c>
      <c r="C1691" s="268" t="s">
        <v>155</v>
      </c>
      <c r="D1691" s="267">
        <v>349.43</v>
      </c>
    </row>
    <row r="1692" spans="1:4" ht="15" customHeight="1" x14ac:dyDescent="0.2">
      <c r="A1692" s="268">
        <v>38140</v>
      </c>
      <c r="B1692" s="269" t="s">
        <v>6837</v>
      </c>
      <c r="C1692" s="268" t="s">
        <v>155</v>
      </c>
      <c r="D1692" s="267">
        <v>28.62</v>
      </c>
    </row>
    <row r="1693" spans="1:4" ht="15" customHeight="1" x14ac:dyDescent="0.2">
      <c r="A1693" s="268">
        <v>44495</v>
      </c>
      <c r="B1693" s="269" t="s">
        <v>6838</v>
      </c>
      <c r="C1693" s="268" t="s">
        <v>155</v>
      </c>
      <c r="D1693" s="267">
        <v>30.26</v>
      </c>
    </row>
    <row r="1694" spans="1:4" ht="15" customHeight="1" x14ac:dyDescent="0.2">
      <c r="A1694" s="268">
        <v>44533</v>
      </c>
      <c r="B1694" s="269" t="s">
        <v>6839</v>
      </c>
      <c r="C1694" s="268" t="s">
        <v>155</v>
      </c>
      <c r="D1694" s="267">
        <v>30.7</v>
      </c>
    </row>
    <row r="1695" spans="1:4" ht="15" customHeight="1" x14ac:dyDescent="0.2">
      <c r="A1695" s="268">
        <v>44534</v>
      </c>
      <c r="B1695" s="269" t="s">
        <v>6840</v>
      </c>
      <c r="C1695" s="268" t="s">
        <v>155</v>
      </c>
      <c r="D1695" s="267">
        <v>6.02</v>
      </c>
    </row>
    <row r="1696" spans="1:4" ht="15" customHeight="1" x14ac:dyDescent="0.2">
      <c r="A1696" s="268">
        <v>34729</v>
      </c>
      <c r="B1696" s="269" t="s">
        <v>6841</v>
      </c>
      <c r="C1696" s="268" t="s">
        <v>155</v>
      </c>
      <c r="D1696" s="267">
        <v>1058.5999999999999</v>
      </c>
    </row>
    <row r="1697" spans="1:4" ht="15" customHeight="1" x14ac:dyDescent="0.2">
      <c r="A1697" s="268">
        <v>34734</v>
      </c>
      <c r="B1697" s="269" t="s">
        <v>6842</v>
      </c>
      <c r="C1697" s="268" t="s">
        <v>155</v>
      </c>
      <c r="D1697" s="267">
        <v>1639.06</v>
      </c>
    </row>
    <row r="1698" spans="1:4" ht="15" customHeight="1" x14ac:dyDescent="0.2">
      <c r="A1698" s="268">
        <v>34738</v>
      </c>
      <c r="B1698" s="269" t="s">
        <v>6843</v>
      </c>
      <c r="C1698" s="268" t="s">
        <v>155</v>
      </c>
      <c r="D1698" s="267">
        <v>3829.35</v>
      </c>
    </row>
    <row r="1699" spans="1:4" ht="15" customHeight="1" x14ac:dyDescent="0.2">
      <c r="A1699" s="268">
        <v>34623</v>
      </c>
      <c r="B1699" s="269" t="s">
        <v>6844</v>
      </c>
      <c r="C1699" s="268" t="s">
        <v>155</v>
      </c>
      <c r="D1699" s="267">
        <v>45.89</v>
      </c>
    </row>
    <row r="1700" spans="1:4" ht="15" customHeight="1" x14ac:dyDescent="0.2">
      <c r="A1700" s="268">
        <v>34616</v>
      </c>
      <c r="B1700" s="269" t="s">
        <v>6845</v>
      </c>
      <c r="C1700" s="268" t="s">
        <v>155</v>
      </c>
      <c r="D1700" s="267">
        <v>46.6</v>
      </c>
    </row>
    <row r="1701" spans="1:4" ht="15" customHeight="1" x14ac:dyDescent="0.2">
      <c r="A1701" s="268">
        <v>34628</v>
      </c>
      <c r="B1701" s="269" t="s">
        <v>6846</v>
      </c>
      <c r="C1701" s="268" t="s">
        <v>155</v>
      </c>
      <c r="D1701" s="267">
        <v>65.73</v>
      </c>
    </row>
    <row r="1702" spans="1:4" ht="15" customHeight="1" x14ac:dyDescent="0.2">
      <c r="A1702" s="268">
        <v>34686</v>
      </c>
      <c r="B1702" s="269" t="s">
        <v>6847</v>
      </c>
      <c r="C1702" s="268" t="s">
        <v>155</v>
      </c>
      <c r="D1702" s="267">
        <v>12.05</v>
      </c>
    </row>
    <row r="1703" spans="1:4" ht="15" customHeight="1" x14ac:dyDescent="0.2">
      <c r="A1703" s="268">
        <v>34653</v>
      </c>
      <c r="B1703" s="269" t="s">
        <v>6848</v>
      </c>
      <c r="C1703" s="268" t="s">
        <v>155</v>
      </c>
      <c r="D1703" s="267">
        <v>8.1300000000000008</v>
      </c>
    </row>
    <row r="1704" spans="1:4" ht="15" customHeight="1" x14ac:dyDescent="0.2">
      <c r="A1704" s="268">
        <v>34688</v>
      </c>
      <c r="B1704" s="269" t="s">
        <v>6849</v>
      </c>
      <c r="C1704" s="268" t="s">
        <v>155</v>
      </c>
      <c r="D1704" s="267">
        <v>14.73</v>
      </c>
    </row>
    <row r="1705" spans="1:4" ht="15" customHeight="1" x14ac:dyDescent="0.2">
      <c r="A1705" s="268">
        <v>34709</v>
      </c>
      <c r="B1705" s="269" t="s">
        <v>6850</v>
      </c>
      <c r="C1705" s="268" t="s">
        <v>155</v>
      </c>
      <c r="D1705" s="267">
        <v>57.1</v>
      </c>
    </row>
    <row r="1706" spans="1:4" ht="15" customHeight="1" x14ac:dyDescent="0.2">
      <c r="A1706" s="268">
        <v>34714</v>
      </c>
      <c r="B1706" s="269" t="s">
        <v>6851</v>
      </c>
      <c r="C1706" s="268" t="s">
        <v>155</v>
      </c>
      <c r="D1706" s="267">
        <v>68.19</v>
      </c>
    </row>
    <row r="1707" spans="1:4" ht="15" customHeight="1" x14ac:dyDescent="0.2">
      <c r="A1707" s="268">
        <v>2391</v>
      </c>
      <c r="B1707" s="269" t="s">
        <v>6852</v>
      </c>
      <c r="C1707" s="268" t="s">
        <v>155</v>
      </c>
      <c r="D1707" s="267">
        <v>311.45</v>
      </c>
    </row>
    <row r="1708" spans="1:4" ht="15" customHeight="1" x14ac:dyDescent="0.2">
      <c r="A1708" s="268">
        <v>2374</v>
      </c>
      <c r="B1708" s="269" t="s">
        <v>6853</v>
      </c>
      <c r="C1708" s="268" t="s">
        <v>155</v>
      </c>
      <c r="D1708" s="267">
        <v>353.33</v>
      </c>
    </row>
    <row r="1709" spans="1:4" ht="15" customHeight="1" x14ac:dyDescent="0.2">
      <c r="A1709" s="268">
        <v>2377</v>
      </c>
      <c r="B1709" s="269" t="s">
        <v>6854</v>
      </c>
      <c r="C1709" s="268" t="s">
        <v>155</v>
      </c>
      <c r="D1709" s="267">
        <v>495.87</v>
      </c>
    </row>
    <row r="1710" spans="1:4" ht="15" customHeight="1" x14ac:dyDescent="0.2">
      <c r="A1710" s="268">
        <v>2393</v>
      </c>
      <c r="B1710" s="269" t="s">
        <v>6855</v>
      </c>
      <c r="C1710" s="268" t="s">
        <v>155</v>
      </c>
      <c r="D1710" s="267">
        <v>830.39</v>
      </c>
    </row>
    <row r="1711" spans="1:4" ht="15" customHeight="1" x14ac:dyDescent="0.2">
      <c r="A1711" s="268">
        <v>34705</v>
      </c>
      <c r="B1711" s="269" t="s">
        <v>6856</v>
      </c>
      <c r="C1711" s="268" t="s">
        <v>155</v>
      </c>
      <c r="D1711" s="267">
        <v>726.3</v>
      </c>
    </row>
    <row r="1712" spans="1:4" ht="15" customHeight="1" x14ac:dyDescent="0.2">
      <c r="A1712" s="268">
        <v>34707</v>
      </c>
      <c r="B1712" s="269" t="s">
        <v>6857</v>
      </c>
      <c r="C1712" s="268" t="s">
        <v>155</v>
      </c>
      <c r="D1712" s="267">
        <v>1345.84</v>
      </c>
    </row>
    <row r="1713" spans="1:4" ht="15" customHeight="1" x14ac:dyDescent="0.2">
      <c r="A1713" s="268">
        <v>34544</v>
      </c>
      <c r="B1713" s="269" t="s">
        <v>6858</v>
      </c>
      <c r="C1713" s="268" t="s">
        <v>155</v>
      </c>
      <c r="D1713" s="267">
        <v>1345.7</v>
      </c>
    </row>
    <row r="1714" spans="1:4" ht="15" customHeight="1" x14ac:dyDescent="0.2">
      <c r="A1714" s="268">
        <v>2378</v>
      </c>
      <c r="B1714" s="269" t="s">
        <v>6859</v>
      </c>
      <c r="C1714" s="268" t="s">
        <v>155</v>
      </c>
      <c r="D1714" s="267">
        <v>1140.6600000000001</v>
      </c>
    </row>
    <row r="1715" spans="1:4" ht="15" customHeight="1" x14ac:dyDescent="0.2">
      <c r="A1715" s="268">
        <v>2379</v>
      </c>
      <c r="B1715" s="269" t="s">
        <v>6860</v>
      </c>
      <c r="C1715" s="268" t="s">
        <v>155</v>
      </c>
      <c r="D1715" s="267">
        <v>1140.6600000000001</v>
      </c>
    </row>
    <row r="1716" spans="1:4" ht="15" customHeight="1" x14ac:dyDescent="0.2">
      <c r="A1716" s="268">
        <v>2376</v>
      </c>
      <c r="B1716" s="269" t="s">
        <v>6861</v>
      </c>
      <c r="C1716" s="268" t="s">
        <v>155</v>
      </c>
      <c r="D1716" s="267">
        <v>1878.65</v>
      </c>
    </row>
    <row r="1717" spans="1:4" ht="15" customHeight="1" x14ac:dyDescent="0.2">
      <c r="A1717" s="268">
        <v>2394</v>
      </c>
      <c r="B1717" s="269" t="s">
        <v>6862</v>
      </c>
      <c r="C1717" s="268" t="s">
        <v>155</v>
      </c>
      <c r="D1717" s="267">
        <v>4016.22</v>
      </c>
    </row>
    <row r="1718" spans="1:4" ht="15" customHeight="1" x14ac:dyDescent="0.2">
      <c r="A1718" s="268">
        <v>2388</v>
      </c>
      <c r="B1718" s="269" t="s">
        <v>6863</v>
      </c>
      <c r="C1718" s="268" t="s">
        <v>155</v>
      </c>
      <c r="D1718" s="267">
        <v>56.67</v>
      </c>
    </row>
    <row r="1719" spans="1:4" ht="15" customHeight="1" x14ac:dyDescent="0.2">
      <c r="A1719" s="268">
        <v>34606</v>
      </c>
      <c r="B1719" s="269" t="s">
        <v>6864</v>
      </c>
      <c r="C1719" s="268" t="s">
        <v>155</v>
      </c>
      <c r="D1719" s="267">
        <v>86.93</v>
      </c>
    </row>
    <row r="1720" spans="1:4" ht="15" customHeight="1" x14ac:dyDescent="0.2">
      <c r="A1720" s="268">
        <v>2370</v>
      </c>
      <c r="B1720" s="269" t="s">
        <v>6865</v>
      </c>
      <c r="C1720" s="268" t="s">
        <v>155</v>
      </c>
      <c r="D1720" s="267">
        <v>10.53</v>
      </c>
    </row>
    <row r="1721" spans="1:4" ht="15" customHeight="1" x14ac:dyDescent="0.2">
      <c r="A1721" s="268">
        <v>2386</v>
      </c>
      <c r="B1721" s="269" t="s">
        <v>6866</v>
      </c>
      <c r="C1721" s="268" t="s">
        <v>155</v>
      </c>
      <c r="D1721" s="267">
        <v>17.66</v>
      </c>
    </row>
    <row r="1722" spans="1:4" ht="15" customHeight="1" x14ac:dyDescent="0.2">
      <c r="A1722" s="268">
        <v>34689</v>
      </c>
      <c r="B1722" s="269" t="s">
        <v>6867</v>
      </c>
      <c r="C1722" s="268" t="s">
        <v>155</v>
      </c>
      <c r="D1722" s="267">
        <v>27.67</v>
      </c>
    </row>
    <row r="1723" spans="1:4" ht="15" customHeight="1" x14ac:dyDescent="0.2">
      <c r="A1723" s="268">
        <v>2392</v>
      </c>
      <c r="B1723" s="269" t="s">
        <v>6868</v>
      </c>
      <c r="C1723" s="268" t="s">
        <v>155</v>
      </c>
      <c r="D1723" s="267">
        <v>70.680000000000007</v>
      </c>
    </row>
    <row r="1724" spans="1:4" ht="15" customHeight="1" x14ac:dyDescent="0.2">
      <c r="A1724" s="268">
        <v>2373</v>
      </c>
      <c r="B1724" s="269" t="s">
        <v>6869</v>
      </c>
      <c r="C1724" s="268" t="s">
        <v>155</v>
      </c>
      <c r="D1724" s="267">
        <v>99.59</v>
      </c>
    </row>
    <row r="1725" spans="1:4" ht="15" customHeight="1" x14ac:dyDescent="0.2">
      <c r="A1725" s="268">
        <v>39465</v>
      </c>
      <c r="B1725" s="269" t="s">
        <v>6870</v>
      </c>
      <c r="C1725" s="268" t="s">
        <v>155</v>
      </c>
      <c r="D1725" s="267">
        <v>60.84</v>
      </c>
    </row>
    <row r="1726" spans="1:4" ht="15" customHeight="1" x14ac:dyDescent="0.2">
      <c r="A1726" s="268">
        <v>39466</v>
      </c>
      <c r="B1726" s="269" t="s">
        <v>6871</v>
      </c>
      <c r="C1726" s="268" t="s">
        <v>155</v>
      </c>
      <c r="D1726" s="267">
        <v>68.44</v>
      </c>
    </row>
    <row r="1727" spans="1:4" ht="15" customHeight="1" x14ac:dyDescent="0.2">
      <c r="A1727" s="268">
        <v>39467</v>
      </c>
      <c r="B1727" s="269" t="s">
        <v>6872</v>
      </c>
      <c r="C1727" s="268" t="s">
        <v>155</v>
      </c>
      <c r="D1727" s="267">
        <v>87.55</v>
      </c>
    </row>
    <row r="1728" spans="1:4" ht="15" customHeight="1" x14ac:dyDescent="0.2">
      <c r="A1728" s="268">
        <v>39468</v>
      </c>
      <c r="B1728" s="269" t="s">
        <v>6873</v>
      </c>
      <c r="C1728" s="268" t="s">
        <v>155</v>
      </c>
      <c r="D1728" s="267">
        <v>155.61000000000001</v>
      </c>
    </row>
    <row r="1729" spans="1:4" ht="15" customHeight="1" x14ac:dyDescent="0.2">
      <c r="A1729" s="268">
        <v>39469</v>
      </c>
      <c r="B1729" s="269" t="s">
        <v>6874</v>
      </c>
      <c r="C1729" s="268" t="s">
        <v>155</v>
      </c>
      <c r="D1729" s="267">
        <v>63.39</v>
      </c>
    </row>
    <row r="1730" spans="1:4" ht="15" customHeight="1" x14ac:dyDescent="0.2">
      <c r="A1730" s="268">
        <v>39470</v>
      </c>
      <c r="B1730" s="269" t="s">
        <v>6875</v>
      </c>
      <c r="C1730" s="268" t="s">
        <v>155</v>
      </c>
      <c r="D1730" s="267">
        <v>77.88</v>
      </c>
    </row>
    <row r="1731" spans="1:4" ht="15" customHeight="1" x14ac:dyDescent="0.2">
      <c r="A1731" s="268">
        <v>39471</v>
      </c>
      <c r="B1731" s="269" t="s">
        <v>6876</v>
      </c>
      <c r="C1731" s="268" t="s">
        <v>155</v>
      </c>
      <c r="D1731" s="267">
        <v>93.6</v>
      </c>
    </row>
    <row r="1732" spans="1:4" ht="15" customHeight="1" x14ac:dyDescent="0.2">
      <c r="A1732" s="268">
        <v>39472</v>
      </c>
      <c r="B1732" s="269" t="s">
        <v>6877</v>
      </c>
      <c r="C1732" s="268" t="s">
        <v>155</v>
      </c>
      <c r="D1732" s="267">
        <v>162.62</v>
      </c>
    </row>
    <row r="1733" spans="1:4" ht="15" customHeight="1" x14ac:dyDescent="0.2">
      <c r="A1733" s="268">
        <v>39473</v>
      </c>
      <c r="B1733" s="269" t="s">
        <v>6878</v>
      </c>
      <c r="C1733" s="268" t="s">
        <v>155</v>
      </c>
      <c r="D1733" s="267">
        <v>105.06</v>
      </c>
    </row>
    <row r="1734" spans="1:4" ht="15" customHeight="1" x14ac:dyDescent="0.2">
      <c r="A1734" s="268">
        <v>39474</v>
      </c>
      <c r="B1734" s="269" t="s">
        <v>6879</v>
      </c>
      <c r="C1734" s="268" t="s">
        <v>155</v>
      </c>
      <c r="D1734" s="267">
        <v>111.99</v>
      </c>
    </row>
    <row r="1735" spans="1:4" ht="15" customHeight="1" x14ac:dyDescent="0.2">
      <c r="A1735" s="268">
        <v>39475</v>
      </c>
      <c r="B1735" s="269" t="s">
        <v>6880</v>
      </c>
      <c r="C1735" s="268" t="s">
        <v>155</v>
      </c>
      <c r="D1735" s="267">
        <v>127.07</v>
      </c>
    </row>
    <row r="1736" spans="1:4" ht="15" customHeight="1" x14ac:dyDescent="0.2">
      <c r="A1736" s="268">
        <v>39476</v>
      </c>
      <c r="B1736" s="269" t="s">
        <v>6881</v>
      </c>
      <c r="C1736" s="268" t="s">
        <v>155</v>
      </c>
      <c r="D1736" s="267">
        <v>239.2</v>
      </c>
    </row>
    <row r="1737" spans="1:4" ht="15" customHeight="1" x14ac:dyDescent="0.2">
      <c r="A1737" s="268">
        <v>39477</v>
      </c>
      <c r="B1737" s="269" t="s">
        <v>6882</v>
      </c>
      <c r="C1737" s="268" t="s">
        <v>155</v>
      </c>
      <c r="D1737" s="267">
        <v>117.2</v>
      </c>
    </row>
    <row r="1738" spans="1:4" ht="15" customHeight="1" x14ac:dyDescent="0.2">
      <c r="A1738" s="268">
        <v>39478</v>
      </c>
      <c r="B1738" s="269" t="s">
        <v>6883</v>
      </c>
      <c r="C1738" s="268" t="s">
        <v>155</v>
      </c>
      <c r="D1738" s="267">
        <v>120.83</v>
      </c>
    </row>
    <row r="1739" spans="1:4" ht="15" customHeight="1" x14ac:dyDescent="0.2">
      <c r="A1739" s="268">
        <v>39479</v>
      </c>
      <c r="B1739" s="269" t="s">
        <v>6884</v>
      </c>
      <c r="C1739" s="268" t="s">
        <v>155</v>
      </c>
      <c r="D1739" s="267">
        <v>142.36000000000001</v>
      </c>
    </row>
    <row r="1740" spans="1:4" ht="15" customHeight="1" x14ac:dyDescent="0.2">
      <c r="A1740" s="268">
        <v>39480</v>
      </c>
      <c r="B1740" s="269" t="s">
        <v>6885</v>
      </c>
      <c r="C1740" s="268" t="s">
        <v>155</v>
      </c>
      <c r="D1740" s="267">
        <v>293.76</v>
      </c>
    </row>
    <row r="1741" spans="1:4" ht="15" customHeight="1" x14ac:dyDescent="0.2">
      <c r="A1741" s="268">
        <v>39459</v>
      </c>
      <c r="B1741" s="269" t="s">
        <v>6886</v>
      </c>
      <c r="C1741" s="268" t="s">
        <v>155</v>
      </c>
      <c r="D1741" s="267">
        <v>249.33</v>
      </c>
    </row>
    <row r="1742" spans="1:4" ht="15" customHeight="1" x14ac:dyDescent="0.2">
      <c r="A1742" s="268">
        <v>39445</v>
      </c>
      <c r="B1742" s="269" t="s">
        <v>6887</v>
      </c>
      <c r="C1742" s="268" t="s">
        <v>155</v>
      </c>
      <c r="D1742" s="267">
        <v>125.19</v>
      </c>
    </row>
    <row r="1743" spans="1:4" ht="15" customHeight="1" x14ac:dyDescent="0.2">
      <c r="A1743" s="268">
        <v>39446</v>
      </c>
      <c r="B1743" s="269" t="s">
        <v>6888</v>
      </c>
      <c r="C1743" s="268" t="s">
        <v>155</v>
      </c>
      <c r="D1743" s="267">
        <v>127.41</v>
      </c>
    </row>
    <row r="1744" spans="1:4" ht="15" customHeight="1" x14ac:dyDescent="0.2">
      <c r="A1744" s="268">
        <v>39447</v>
      </c>
      <c r="B1744" s="269" t="s">
        <v>6889</v>
      </c>
      <c r="C1744" s="268" t="s">
        <v>155</v>
      </c>
      <c r="D1744" s="267">
        <v>136.25</v>
      </c>
    </row>
    <row r="1745" spans="1:4" ht="15" customHeight="1" x14ac:dyDescent="0.2">
      <c r="A1745" s="268">
        <v>39448</v>
      </c>
      <c r="B1745" s="269" t="s">
        <v>6890</v>
      </c>
      <c r="C1745" s="268" t="s">
        <v>155</v>
      </c>
      <c r="D1745" s="267">
        <v>232.34</v>
      </c>
    </row>
    <row r="1746" spans="1:4" ht="15" customHeight="1" x14ac:dyDescent="0.2">
      <c r="A1746" s="268">
        <v>39450</v>
      </c>
      <c r="B1746" s="269" t="s">
        <v>6891</v>
      </c>
      <c r="C1746" s="268" t="s">
        <v>155</v>
      </c>
      <c r="D1746" s="267">
        <v>141.75</v>
      </c>
    </row>
    <row r="1747" spans="1:4" ht="15" customHeight="1" x14ac:dyDescent="0.2">
      <c r="A1747" s="268">
        <v>39451</v>
      </c>
      <c r="B1747" s="269" t="s">
        <v>6892</v>
      </c>
      <c r="C1747" s="268" t="s">
        <v>155</v>
      </c>
      <c r="D1747" s="267">
        <v>154.61000000000001</v>
      </c>
    </row>
    <row r="1748" spans="1:4" ht="15" customHeight="1" x14ac:dyDescent="0.2">
      <c r="A1748" s="268">
        <v>39452</v>
      </c>
      <c r="B1748" s="269" t="s">
        <v>6893</v>
      </c>
      <c r="C1748" s="268" t="s">
        <v>155</v>
      </c>
      <c r="D1748" s="267">
        <v>155.53</v>
      </c>
    </row>
    <row r="1749" spans="1:4" ht="15" customHeight="1" x14ac:dyDescent="0.2">
      <c r="A1749" s="268">
        <v>39523</v>
      </c>
      <c r="B1749" s="269" t="s">
        <v>6894</v>
      </c>
      <c r="C1749" s="268" t="s">
        <v>155</v>
      </c>
      <c r="D1749" s="267">
        <v>260.27999999999997</v>
      </c>
    </row>
    <row r="1750" spans="1:4" ht="15" customHeight="1" x14ac:dyDescent="0.2">
      <c r="A1750" s="268">
        <v>39449</v>
      </c>
      <c r="B1750" s="269" t="s">
        <v>6895</v>
      </c>
      <c r="C1750" s="268" t="s">
        <v>155</v>
      </c>
      <c r="D1750" s="267">
        <v>288.25</v>
      </c>
    </row>
    <row r="1751" spans="1:4" ht="15" customHeight="1" x14ac:dyDescent="0.2">
      <c r="A1751" s="268">
        <v>39455</v>
      </c>
      <c r="B1751" s="269" t="s">
        <v>6896</v>
      </c>
      <c r="C1751" s="268" t="s">
        <v>155</v>
      </c>
      <c r="D1751" s="267">
        <v>142.63</v>
      </c>
    </row>
    <row r="1752" spans="1:4" ht="15" customHeight="1" x14ac:dyDescent="0.2">
      <c r="A1752" s="268">
        <v>39456</v>
      </c>
      <c r="B1752" s="269" t="s">
        <v>6897</v>
      </c>
      <c r="C1752" s="268" t="s">
        <v>155</v>
      </c>
      <c r="D1752" s="267">
        <v>142.74</v>
      </c>
    </row>
    <row r="1753" spans="1:4" ht="15" customHeight="1" x14ac:dyDescent="0.2">
      <c r="A1753" s="268">
        <v>39457</v>
      </c>
      <c r="B1753" s="269" t="s">
        <v>6898</v>
      </c>
      <c r="C1753" s="268" t="s">
        <v>155</v>
      </c>
      <c r="D1753" s="267">
        <v>155.61000000000001</v>
      </c>
    </row>
    <row r="1754" spans="1:4" ht="15" customHeight="1" x14ac:dyDescent="0.2">
      <c r="A1754" s="268">
        <v>39458</v>
      </c>
      <c r="B1754" s="269" t="s">
        <v>6899</v>
      </c>
      <c r="C1754" s="268" t="s">
        <v>155</v>
      </c>
      <c r="D1754" s="267">
        <v>290.37</v>
      </c>
    </row>
    <row r="1755" spans="1:4" ht="15" customHeight="1" x14ac:dyDescent="0.2">
      <c r="A1755" s="268">
        <v>39464</v>
      </c>
      <c r="B1755" s="269" t="s">
        <v>6900</v>
      </c>
      <c r="C1755" s="268" t="s">
        <v>155</v>
      </c>
      <c r="D1755" s="267">
        <v>466.94</v>
      </c>
    </row>
    <row r="1756" spans="1:4" ht="15" customHeight="1" x14ac:dyDescent="0.2">
      <c r="A1756" s="268">
        <v>39460</v>
      </c>
      <c r="B1756" s="269" t="s">
        <v>6901</v>
      </c>
      <c r="C1756" s="268" t="s">
        <v>155</v>
      </c>
      <c r="D1756" s="267">
        <v>177.1</v>
      </c>
    </row>
    <row r="1757" spans="1:4" ht="15" customHeight="1" x14ac:dyDescent="0.2">
      <c r="A1757" s="268">
        <v>39461</v>
      </c>
      <c r="B1757" s="269" t="s">
        <v>6902</v>
      </c>
      <c r="C1757" s="268" t="s">
        <v>155</v>
      </c>
      <c r="D1757" s="267">
        <v>207.52</v>
      </c>
    </row>
    <row r="1758" spans="1:4" ht="15" customHeight="1" x14ac:dyDescent="0.2">
      <c r="A1758" s="268">
        <v>39462</v>
      </c>
      <c r="B1758" s="269" t="s">
        <v>6903</v>
      </c>
      <c r="C1758" s="268" t="s">
        <v>155</v>
      </c>
      <c r="D1758" s="267">
        <v>199.99</v>
      </c>
    </row>
    <row r="1759" spans="1:4" ht="15" customHeight="1" x14ac:dyDescent="0.2">
      <c r="A1759" s="268">
        <v>39463</v>
      </c>
      <c r="B1759" s="269" t="s">
        <v>6904</v>
      </c>
      <c r="C1759" s="268" t="s">
        <v>155</v>
      </c>
      <c r="D1759" s="267">
        <v>463.32</v>
      </c>
    </row>
    <row r="1760" spans="1:4" ht="15" customHeight="1" x14ac:dyDescent="0.2">
      <c r="A1760" s="268">
        <v>26039</v>
      </c>
      <c r="B1760" s="269" t="s">
        <v>6905</v>
      </c>
      <c r="C1760" s="268" t="s">
        <v>155</v>
      </c>
      <c r="D1760" s="267">
        <v>444469.94</v>
      </c>
    </row>
    <row r="1761" spans="1:4" ht="15" customHeight="1" x14ac:dyDescent="0.2">
      <c r="A1761" s="268">
        <v>2401</v>
      </c>
      <c r="B1761" s="269" t="s">
        <v>6906</v>
      </c>
      <c r="C1761" s="268" t="s">
        <v>155</v>
      </c>
      <c r="D1761" s="267">
        <v>102233.01</v>
      </c>
    </row>
    <row r="1762" spans="1:4" ht="15" customHeight="1" x14ac:dyDescent="0.2">
      <c r="A1762" s="268">
        <v>38870</v>
      </c>
      <c r="B1762" s="269" t="s">
        <v>6907</v>
      </c>
      <c r="C1762" s="268" t="s">
        <v>155</v>
      </c>
      <c r="D1762" s="267">
        <v>34.49</v>
      </c>
    </row>
    <row r="1763" spans="1:4" ht="15" customHeight="1" x14ac:dyDescent="0.2">
      <c r="A1763" s="268">
        <v>38869</v>
      </c>
      <c r="B1763" s="269" t="s">
        <v>6908</v>
      </c>
      <c r="C1763" s="268" t="s">
        <v>155</v>
      </c>
      <c r="D1763" s="267">
        <v>23.28</v>
      </c>
    </row>
    <row r="1764" spans="1:4" ht="15" customHeight="1" x14ac:dyDescent="0.2">
      <c r="A1764" s="268">
        <v>38872</v>
      </c>
      <c r="B1764" s="269" t="s">
        <v>6909</v>
      </c>
      <c r="C1764" s="268" t="s">
        <v>155</v>
      </c>
      <c r="D1764" s="267">
        <v>43.94</v>
      </c>
    </row>
    <row r="1765" spans="1:4" ht="15" customHeight="1" x14ac:dyDescent="0.2">
      <c r="A1765" s="268">
        <v>38871</v>
      </c>
      <c r="B1765" s="269" t="s">
        <v>6910</v>
      </c>
      <c r="C1765" s="268" t="s">
        <v>155</v>
      </c>
      <c r="D1765" s="267">
        <v>30.37</v>
      </c>
    </row>
    <row r="1766" spans="1:4" ht="15" customHeight="1" x14ac:dyDescent="0.2">
      <c r="A1766" s="268">
        <v>39283</v>
      </c>
      <c r="B1766" s="269" t="s">
        <v>6911</v>
      </c>
      <c r="C1766" s="268" t="s">
        <v>155</v>
      </c>
      <c r="D1766" s="267">
        <v>142.32</v>
      </c>
    </row>
    <row r="1767" spans="1:4" ht="15" customHeight="1" x14ac:dyDescent="0.2">
      <c r="A1767" s="268">
        <v>39285</v>
      </c>
      <c r="B1767" s="269" t="s">
        <v>6912</v>
      </c>
      <c r="C1767" s="268" t="s">
        <v>155</v>
      </c>
      <c r="D1767" s="267">
        <v>162.66</v>
      </c>
    </row>
    <row r="1768" spans="1:4" ht="15" customHeight="1" x14ac:dyDescent="0.2">
      <c r="A1768" s="268">
        <v>39286</v>
      </c>
      <c r="B1768" s="269" t="s">
        <v>6913</v>
      </c>
      <c r="C1768" s="268" t="s">
        <v>155</v>
      </c>
      <c r="D1768" s="267">
        <v>155.88999999999999</v>
      </c>
    </row>
    <row r="1769" spans="1:4" ht="15" customHeight="1" x14ac:dyDescent="0.2">
      <c r="A1769" s="268">
        <v>39288</v>
      </c>
      <c r="B1769" s="269" t="s">
        <v>6914</v>
      </c>
      <c r="C1769" s="268" t="s">
        <v>155</v>
      </c>
      <c r="D1769" s="267">
        <v>189.75</v>
      </c>
    </row>
    <row r="1770" spans="1:4" ht="15" customHeight="1" x14ac:dyDescent="0.2">
      <c r="A1770" s="268">
        <v>44476</v>
      </c>
      <c r="B1770" s="269" t="s">
        <v>6915</v>
      </c>
      <c r="C1770" s="268" t="s">
        <v>136</v>
      </c>
      <c r="D1770" s="267">
        <v>744.46</v>
      </c>
    </row>
    <row r="1771" spans="1:4" ht="15" customHeight="1" x14ac:dyDescent="0.2">
      <c r="A1771" s="268">
        <v>10629</v>
      </c>
      <c r="B1771" s="269" t="s">
        <v>6916</v>
      </c>
      <c r="C1771" s="268" t="s">
        <v>136</v>
      </c>
      <c r="D1771" s="267">
        <v>814.47</v>
      </c>
    </row>
    <row r="1772" spans="1:4" ht="15" customHeight="1" x14ac:dyDescent="0.2">
      <c r="A1772" s="268">
        <v>10698</v>
      </c>
      <c r="B1772" s="269" t="s">
        <v>6917</v>
      </c>
      <c r="C1772" s="268" t="s">
        <v>136</v>
      </c>
      <c r="D1772" s="267">
        <v>226.69</v>
      </c>
    </row>
    <row r="1773" spans="1:4" ht="15" customHeight="1" x14ac:dyDescent="0.2">
      <c r="A1773" s="268">
        <v>45658</v>
      </c>
      <c r="B1773" s="269" t="s">
        <v>6918</v>
      </c>
      <c r="C1773" s="268" t="s">
        <v>155</v>
      </c>
      <c r="D1773" s="267">
        <v>148857.96</v>
      </c>
    </row>
    <row r="1774" spans="1:4" ht="15" customHeight="1" x14ac:dyDescent="0.2">
      <c r="A1774" s="268">
        <v>2432</v>
      </c>
      <c r="B1774" s="269" t="s">
        <v>6919</v>
      </c>
      <c r="C1774" s="268" t="s">
        <v>155</v>
      </c>
      <c r="D1774" s="267">
        <v>28.95</v>
      </c>
    </row>
    <row r="1775" spans="1:4" ht="15" customHeight="1" x14ac:dyDescent="0.2">
      <c r="A1775" s="268">
        <v>2418</v>
      </c>
      <c r="B1775" s="269" t="s">
        <v>6920</v>
      </c>
      <c r="C1775" s="268" t="s">
        <v>155</v>
      </c>
      <c r="D1775" s="267">
        <v>13.43</v>
      </c>
    </row>
    <row r="1776" spans="1:4" ht="15" customHeight="1" x14ac:dyDescent="0.2">
      <c r="A1776" s="268">
        <v>2433</v>
      </c>
      <c r="B1776" s="269" t="s">
        <v>6921</v>
      </c>
      <c r="C1776" s="268" t="s">
        <v>155</v>
      </c>
      <c r="D1776" s="267">
        <v>9.81</v>
      </c>
    </row>
    <row r="1777" spans="1:4" ht="15" customHeight="1" x14ac:dyDescent="0.2">
      <c r="A1777" s="268">
        <v>2420</v>
      </c>
      <c r="B1777" s="269" t="s">
        <v>6922</v>
      </c>
      <c r="C1777" s="268" t="s">
        <v>155</v>
      </c>
      <c r="D1777" s="267">
        <v>16.84</v>
      </c>
    </row>
    <row r="1778" spans="1:4" ht="15" customHeight="1" x14ac:dyDescent="0.2">
      <c r="A1778" s="268">
        <v>11447</v>
      </c>
      <c r="B1778" s="269" t="s">
        <v>6923</v>
      </c>
      <c r="C1778" s="268" t="s">
        <v>155</v>
      </c>
      <c r="D1778" s="267">
        <v>33.29</v>
      </c>
    </row>
    <row r="1779" spans="1:4" ht="15" customHeight="1" x14ac:dyDescent="0.2">
      <c r="A1779" s="268">
        <v>11451</v>
      </c>
      <c r="B1779" s="269" t="s">
        <v>6924</v>
      </c>
      <c r="C1779" s="268" t="s">
        <v>155</v>
      </c>
      <c r="D1779" s="267">
        <v>89.24</v>
      </c>
    </row>
    <row r="1780" spans="1:4" ht="15" customHeight="1" x14ac:dyDescent="0.2">
      <c r="A1780" s="268">
        <v>11116</v>
      </c>
      <c r="B1780" s="269" t="s">
        <v>6925</v>
      </c>
      <c r="C1780" s="268" t="s">
        <v>155</v>
      </c>
      <c r="D1780" s="267">
        <v>654.04</v>
      </c>
    </row>
    <row r="1781" spans="1:4" ht="15" customHeight="1" x14ac:dyDescent="0.2">
      <c r="A1781" s="268">
        <v>38411</v>
      </c>
      <c r="B1781" s="269" t="s">
        <v>6926</v>
      </c>
      <c r="C1781" s="268" t="s">
        <v>155</v>
      </c>
      <c r="D1781" s="267">
        <v>1718.92</v>
      </c>
    </row>
    <row r="1782" spans="1:4" ht="15" customHeight="1" x14ac:dyDescent="0.2">
      <c r="A1782" s="268">
        <v>38189</v>
      </c>
      <c r="B1782" s="269" t="s">
        <v>6927</v>
      </c>
      <c r="C1782" s="268" t="s">
        <v>155</v>
      </c>
      <c r="D1782" s="267">
        <v>144.62</v>
      </c>
    </row>
    <row r="1783" spans="1:4" ht="15" customHeight="1" x14ac:dyDescent="0.2">
      <c r="A1783" s="268">
        <v>38190</v>
      </c>
      <c r="B1783" s="269" t="s">
        <v>6928</v>
      </c>
      <c r="C1783" s="268" t="s">
        <v>155</v>
      </c>
      <c r="D1783" s="267">
        <v>304.68</v>
      </c>
    </row>
    <row r="1784" spans="1:4" ht="15" customHeight="1" x14ac:dyDescent="0.2">
      <c r="A1784" s="268">
        <v>7608</v>
      </c>
      <c r="B1784" s="269" t="s">
        <v>6929</v>
      </c>
      <c r="C1784" s="268" t="s">
        <v>155</v>
      </c>
      <c r="D1784" s="267">
        <v>12.97</v>
      </c>
    </row>
    <row r="1785" spans="1:4" ht="15" customHeight="1" x14ac:dyDescent="0.2">
      <c r="A1785" s="268">
        <v>1370</v>
      </c>
      <c r="B1785" s="269" t="s">
        <v>6930</v>
      </c>
      <c r="C1785" s="268" t="s">
        <v>155</v>
      </c>
      <c r="D1785" s="267">
        <v>140.26</v>
      </c>
    </row>
    <row r="1786" spans="1:4" ht="15" customHeight="1" x14ac:dyDescent="0.2">
      <c r="A1786" s="268">
        <v>11649</v>
      </c>
      <c r="B1786" s="269" t="s">
        <v>6931</v>
      </c>
      <c r="C1786" s="268" t="s">
        <v>155</v>
      </c>
      <c r="D1786" s="267">
        <v>366.56</v>
      </c>
    </row>
    <row r="1787" spans="1:4" ht="15" customHeight="1" x14ac:dyDescent="0.2">
      <c r="A1787" s="268">
        <v>11650</v>
      </c>
      <c r="B1787" s="269" t="s">
        <v>6932</v>
      </c>
      <c r="C1787" s="268" t="s">
        <v>155</v>
      </c>
      <c r="D1787" s="267">
        <v>497.04</v>
      </c>
    </row>
    <row r="1788" spans="1:4" ht="15" customHeight="1" x14ac:dyDescent="0.2">
      <c r="A1788" s="268">
        <v>34777</v>
      </c>
      <c r="B1788" s="269" t="s">
        <v>6933</v>
      </c>
      <c r="C1788" s="268" t="s">
        <v>155</v>
      </c>
      <c r="D1788" s="267">
        <v>3.03</v>
      </c>
    </row>
    <row r="1789" spans="1:4" ht="15" customHeight="1" x14ac:dyDescent="0.2">
      <c r="A1789" s="268">
        <v>7272</v>
      </c>
      <c r="B1789" s="269" t="s">
        <v>6934</v>
      </c>
      <c r="C1789" s="268" t="s">
        <v>155</v>
      </c>
      <c r="D1789" s="267">
        <v>2.2799999999999998</v>
      </c>
    </row>
    <row r="1790" spans="1:4" ht="15" customHeight="1" x14ac:dyDescent="0.2">
      <c r="A1790" s="268">
        <v>10605</v>
      </c>
      <c r="B1790" s="269" t="s">
        <v>6935</v>
      </c>
      <c r="C1790" s="268" t="s">
        <v>155</v>
      </c>
      <c r="D1790" s="267">
        <v>5.27</v>
      </c>
    </row>
    <row r="1791" spans="1:4" ht="15" customHeight="1" x14ac:dyDescent="0.2">
      <c r="A1791" s="268">
        <v>10604</v>
      </c>
      <c r="B1791" s="269" t="s">
        <v>6936</v>
      </c>
      <c r="C1791" s="268" t="s">
        <v>155</v>
      </c>
      <c r="D1791" s="267">
        <v>12.28</v>
      </c>
    </row>
    <row r="1792" spans="1:4" ht="15" customHeight="1" x14ac:dyDescent="0.2">
      <c r="A1792" s="268">
        <v>672</v>
      </c>
      <c r="B1792" s="269" t="s">
        <v>6937</v>
      </c>
      <c r="C1792" s="268" t="s">
        <v>155</v>
      </c>
      <c r="D1792" s="267">
        <v>16.89</v>
      </c>
    </row>
    <row r="1793" spans="1:4" ht="15" customHeight="1" x14ac:dyDescent="0.2">
      <c r="A1793" s="268">
        <v>668</v>
      </c>
      <c r="B1793" s="269" t="s">
        <v>6938</v>
      </c>
      <c r="C1793" s="268" t="s">
        <v>155</v>
      </c>
      <c r="D1793" s="267">
        <v>20.39</v>
      </c>
    </row>
    <row r="1794" spans="1:4" ht="15" customHeight="1" x14ac:dyDescent="0.2">
      <c r="A1794" s="268">
        <v>10578</v>
      </c>
      <c r="B1794" s="269" t="s">
        <v>6939</v>
      </c>
      <c r="C1794" s="268" t="s">
        <v>155</v>
      </c>
      <c r="D1794" s="267">
        <v>23.75</v>
      </c>
    </row>
    <row r="1795" spans="1:4" ht="15" customHeight="1" x14ac:dyDescent="0.2">
      <c r="A1795" s="268">
        <v>666</v>
      </c>
      <c r="B1795" s="269" t="s">
        <v>6940</v>
      </c>
      <c r="C1795" s="268" t="s">
        <v>155</v>
      </c>
      <c r="D1795" s="267">
        <v>26.41</v>
      </c>
    </row>
    <row r="1796" spans="1:4" ht="15" customHeight="1" x14ac:dyDescent="0.2">
      <c r="A1796" s="268">
        <v>665</v>
      </c>
      <c r="B1796" s="269" t="s">
        <v>6941</v>
      </c>
      <c r="C1796" s="268" t="s">
        <v>155</v>
      </c>
      <c r="D1796" s="267">
        <v>35.32</v>
      </c>
    </row>
    <row r="1797" spans="1:4" ht="15" customHeight="1" x14ac:dyDescent="0.2">
      <c r="A1797" s="268">
        <v>10577</v>
      </c>
      <c r="B1797" s="269" t="s">
        <v>6942</v>
      </c>
      <c r="C1797" s="268" t="s">
        <v>155</v>
      </c>
      <c r="D1797" s="267">
        <v>31.32</v>
      </c>
    </row>
    <row r="1798" spans="1:4" ht="15" customHeight="1" x14ac:dyDescent="0.2">
      <c r="A1798" s="268">
        <v>10583</v>
      </c>
      <c r="B1798" s="269" t="s">
        <v>6943</v>
      </c>
      <c r="C1798" s="268" t="s">
        <v>155</v>
      </c>
      <c r="D1798" s="267">
        <v>16.27</v>
      </c>
    </row>
    <row r="1799" spans="1:4" ht="15" customHeight="1" x14ac:dyDescent="0.2">
      <c r="A1799" s="268">
        <v>10579</v>
      </c>
      <c r="B1799" s="269" t="s">
        <v>6944</v>
      </c>
      <c r="C1799" s="268" t="s">
        <v>155</v>
      </c>
      <c r="D1799" s="267">
        <v>28.36</v>
      </c>
    </row>
    <row r="1800" spans="1:4" ht="15" customHeight="1" x14ac:dyDescent="0.2">
      <c r="A1800" s="268">
        <v>10582</v>
      </c>
      <c r="B1800" s="269" t="s">
        <v>6945</v>
      </c>
      <c r="C1800" s="268" t="s">
        <v>155</v>
      </c>
      <c r="D1800" s="267">
        <v>14.33</v>
      </c>
    </row>
    <row r="1801" spans="1:4" ht="15" customHeight="1" x14ac:dyDescent="0.2">
      <c r="A1801" s="268">
        <v>2436</v>
      </c>
      <c r="B1801" s="269" t="s">
        <v>6946</v>
      </c>
      <c r="C1801" s="268" t="s">
        <v>20</v>
      </c>
      <c r="D1801" s="267">
        <v>32.35</v>
      </c>
    </row>
    <row r="1802" spans="1:4" ht="15" customHeight="1" x14ac:dyDescent="0.2">
      <c r="A1802" s="268">
        <v>40918</v>
      </c>
      <c r="B1802" s="269" t="s">
        <v>6947</v>
      </c>
      <c r="C1802" s="268" t="s">
        <v>130</v>
      </c>
      <c r="D1802" s="267">
        <v>5666.73</v>
      </c>
    </row>
    <row r="1803" spans="1:4" ht="15" customHeight="1" x14ac:dyDescent="0.2">
      <c r="A1803" s="268">
        <v>44046</v>
      </c>
      <c r="B1803" s="269" t="s">
        <v>6948</v>
      </c>
      <c r="C1803" s="268" t="s">
        <v>139</v>
      </c>
      <c r="D1803" s="267">
        <v>149.57</v>
      </c>
    </row>
    <row r="1804" spans="1:4" ht="15" customHeight="1" x14ac:dyDescent="0.2">
      <c r="A1804" s="268">
        <v>44047</v>
      </c>
      <c r="B1804" s="269" t="s">
        <v>6949</v>
      </c>
      <c r="C1804" s="268" t="s">
        <v>139</v>
      </c>
      <c r="D1804" s="267">
        <v>176.66</v>
      </c>
    </row>
    <row r="1805" spans="1:4" ht="15" customHeight="1" x14ac:dyDescent="0.2">
      <c r="A1805" s="268">
        <v>44043</v>
      </c>
      <c r="B1805" s="269" t="s">
        <v>6950</v>
      </c>
      <c r="C1805" s="268" t="s">
        <v>139</v>
      </c>
      <c r="D1805" s="267">
        <v>92.36</v>
      </c>
    </row>
    <row r="1806" spans="1:4" ht="15" customHeight="1" x14ac:dyDescent="0.2">
      <c r="A1806" s="268">
        <v>44044</v>
      </c>
      <c r="B1806" s="269" t="s">
        <v>6951</v>
      </c>
      <c r="C1806" s="268" t="s">
        <v>139</v>
      </c>
      <c r="D1806" s="267">
        <v>107.56</v>
      </c>
    </row>
    <row r="1807" spans="1:4" ht="15" customHeight="1" x14ac:dyDescent="0.2">
      <c r="A1807" s="268">
        <v>44041</v>
      </c>
      <c r="B1807" s="269" t="s">
        <v>6952</v>
      </c>
      <c r="C1807" s="268" t="s">
        <v>139</v>
      </c>
      <c r="D1807" s="267">
        <v>54.56</v>
      </c>
    </row>
    <row r="1808" spans="1:4" ht="15" customHeight="1" x14ac:dyDescent="0.2">
      <c r="A1808" s="268">
        <v>44042</v>
      </c>
      <c r="B1808" s="269" t="s">
        <v>6953</v>
      </c>
      <c r="C1808" s="268" t="s">
        <v>139</v>
      </c>
      <c r="D1808" s="267">
        <v>67.98</v>
      </c>
    </row>
    <row r="1809" spans="1:4" ht="15" customHeight="1" x14ac:dyDescent="0.2">
      <c r="A1809" s="268">
        <v>43961</v>
      </c>
      <c r="B1809" s="269" t="s">
        <v>6954</v>
      </c>
      <c r="C1809" s="268" t="s">
        <v>139</v>
      </c>
      <c r="D1809" s="267">
        <v>18.46</v>
      </c>
    </row>
    <row r="1810" spans="1:4" ht="15" customHeight="1" x14ac:dyDescent="0.2">
      <c r="A1810" s="268">
        <v>43959</v>
      </c>
      <c r="B1810" s="269" t="s">
        <v>6955</v>
      </c>
      <c r="C1810" s="268" t="s">
        <v>139</v>
      </c>
      <c r="D1810" s="267">
        <v>21.39</v>
      </c>
    </row>
    <row r="1811" spans="1:4" ht="15" customHeight="1" x14ac:dyDescent="0.2">
      <c r="A1811" s="268">
        <v>43962</v>
      </c>
      <c r="B1811" s="269" t="s">
        <v>6956</v>
      </c>
      <c r="C1811" s="268" t="s">
        <v>139</v>
      </c>
      <c r="D1811" s="267">
        <v>23.07</v>
      </c>
    </row>
    <row r="1812" spans="1:4" ht="15" customHeight="1" x14ac:dyDescent="0.2">
      <c r="A1812" s="268">
        <v>43960</v>
      </c>
      <c r="B1812" s="269" t="s">
        <v>6957</v>
      </c>
      <c r="C1812" s="268" t="s">
        <v>139</v>
      </c>
      <c r="D1812" s="267">
        <v>32.299999999999997</v>
      </c>
    </row>
    <row r="1813" spans="1:4" ht="15" customHeight="1" x14ac:dyDescent="0.2">
      <c r="A1813" s="268">
        <v>43963</v>
      </c>
      <c r="B1813" s="269" t="s">
        <v>6958</v>
      </c>
      <c r="C1813" s="268" t="s">
        <v>139</v>
      </c>
      <c r="D1813" s="267">
        <v>16.149999999999999</v>
      </c>
    </row>
    <row r="1814" spans="1:4" ht="15" customHeight="1" x14ac:dyDescent="0.2">
      <c r="A1814" s="268">
        <v>43958</v>
      </c>
      <c r="B1814" s="269" t="s">
        <v>6959</v>
      </c>
      <c r="C1814" s="268" t="s">
        <v>139</v>
      </c>
      <c r="D1814" s="267">
        <v>27.69</v>
      </c>
    </row>
    <row r="1815" spans="1:4" ht="15" customHeight="1" x14ac:dyDescent="0.2">
      <c r="A1815" s="268">
        <v>41549</v>
      </c>
      <c r="B1815" s="269" t="s">
        <v>6960</v>
      </c>
      <c r="C1815" s="268" t="s">
        <v>139</v>
      </c>
      <c r="D1815" s="267">
        <v>13.84</v>
      </c>
    </row>
    <row r="1816" spans="1:4" ht="15" customHeight="1" x14ac:dyDescent="0.2">
      <c r="A1816" s="268">
        <v>10998</v>
      </c>
      <c r="B1816" s="269" t="s">
        <v>6961</v>
      </c>
      <c r="C1816" s="268" t="s">
        <v>477</v>
      </c>
      <c r="D1816" s="267">
        <v>54.34</v>
      </c>
    </row>
    <row r="1817" spans="1:4" ht="15" customHeight="1" x14ac:dyDescent="0.2">
      <c r="A1817" s="268">
        <v>11002</v>
      </c>
      <c r="B1817" s="269" t="s">
        <v>6962</v>
      </c>
      <c r="C1817" s="268" t="s">
        <v>477</v>
      </c>
      <c r="D1817" s="267">
        <v>49.78</v>
      </c>
    </row>
    <row r="1818" spans="1:4" ht="15" customHeight="1" x14ac:dyDescent="0.2">
      <c r="A1818" s="268">
        <v>10999</v>
      </c>
      <c r="B1818" s="269" t="s">
        <v>6963</v>
      </c>
      <c r="C1818" s="268" t="s">
        <v>477</v>
      </c>
      <c r="D1818" s="267">
        <v>47.83</v>
      </c>
    </row>
    <row r="1819" spans="1:4" ht="15" customHeight="1" x14ac:dyDescent="0.2">
      <c r="A1819" s="268">
        <v>10997</v>
      </c>
      <c r="B1819" s="269" t="s">
        <v>6964</v>
      </c>
      <c r="C1819" s="268" t="s">
        <v>477</v>
      </c>
      <c r="D1819" s="267">
        <v>51.84</v>
      </c>
    </row>
    <row r="1820" spans="1:4" ht="15" customHeight="1" x14ac:dyDescent="0.2">
      <c r="A1820" s="268">
        <v>2680</v>
      </c>
      <c r="B1820" s="269" t="s">
        <v>6965</v>
      </c>
      <c r="C1820" s="268" t="s">
        <v>139</v>
      </c>
      <c r="D1820" s="267">
        <v>9.85</v>
      </c>
    </row>
    <row r="1821" spans="1:4" ht="15" customHeight="1" x14ac:dyDescent="0.2">
      <c r="A1821" s="268">
        <v>2684</v>
      </c>
      <c r="B1821" s="269" t="s">
        <v>6966</v>
      </c>
      <c r="C1821" s="268" t="s">
        <v>139</v>
      </c>
      <c r="D1821" s="267">
        <v>8.9600000000000009</v>
      </c>
    </row>
    <row r="1822" spans="1:4" ht="15" customHeight="1" x14ac:dyDescent="0.2">
      <c r="A1822" s="268">
        <v>2685</v>
      </c>
      <c r="B1822" s="269" t="s">
        <v>6967</v>
      </c>
      <c r="C1822" s="268" t="s">
        <v>139</v>
      </c>
      <c r="D1822" s="267">
        <v>6.73</v>
      </c>
    </row>
    <row r="1823" spans="1:4" ht="15" customHeight="1" x14ac:dyDescent="0.2">
      <c r="A1823" s="268">
        <v>2673</v>
      </c>
      <c r="B1823" s="269" t="s">
        <v>6968</v>
      </c>
      <c r="C1823" s="268" t="s">
        <v>139</v>
      </c>
      <c r="D1823" s="267">
        <v>3.46</v>
      </c>
    </row>
    <row r="1824" spans="1:4" ht="15" customHeight="1" x14ac:dyDescent="0.2">
      <c r="A1824" s="268">
        <v>2682</v>
      </c>
      <c r="B1824" s="269" t="s">
        <v>6969</v>
      </c>
      <c r="C1824" s="268" t="s">
        <v>139</v>
      </c>
      <c r="D1824" s="267">
        <v>23.49</v>
      </c>
    </row>
    <row r="1825" spans="1:4" ht="15" customHeight="1" x14ac:dyDescent="0.2">
      <c r="A1825" s="268">
        <v>2681</v>
      </c>
      <c r="B1825" s="269" t="s">
        <v>6970</v>
      </c>
      <c r="C1825" s="268" t="s">
        <v>139</v>
      </c>
      <c r="D1825" s="267">
        <v>16.100000000000001</v>
      </c>
    </row>
    <row r="1826" spans="1:4" ht="15" customHeight="1" x14ac:dyDescent="0.2">
      <c r="A1826" s="268">
        <v>2686</v>
      </c>
      <c r="B1826" s="269" t="s">
        <v>6971</v>
      </c>
      <c r="C1826" s="268" t="s">
        <v>139</v>
      </c>
      <c r="D1826" s="267">
        <v>29.45</v>
      </c>
    </row>
    <row r="1827" spans="1:4" ht="15" customHeight="1" x14ac:dyDescent="0.2">
      <c r="A1827" s="268">
        <v>2674</v>
      </c>
      <c r="B1827" s="269" t="s">
        <v>6972</v>
      </c>
      <c r="C1827" s="268" t="s">
        <v>139</v>
      </c>
      <c r="D1827" s="267">
        <v>4.3099999999999996</v>
      </c>
    </row>
    <row r="1828" spans="1:4" ht="15" customHeight="1" x14ac:dyDescent="0.2">
      <c r="A1828" s="268">
        <v>2683</v>
      </c>
      <c r="B1828" s="269" t="s">
        <v>6973</v>
      </c>
      <c r="C1828" s="268" t="s">
        <v>139</v>
      </c>
      <c r="D1828" s="267">
        <v>46.41</v>
      </c>
    </row>
    <row r="1829" spans="1:4" ht="15" customHeight="1" x14ac:dyDescent="0.2">
      <c r="A1829" s="268">
        <v>2676</v>
      </c>
      <c r="B1829" s="269" t="s">
        <v>6974</v>
      </c>
      <c r="C1829" s="268" t="s">
        <v>139</v>
      </c>
      <c r="D1829" s="267">
        <v>2.0099999999999998</v>
      </c>
    </row>
    <row r="1830" spans="1:4" ht="15" customHeight="1" x14ac:dyDescent="0.2">
      <c r="A1830" s="268">
        <v>2678</v>
      </c>
      <c r="B1830" s="269" t="s">
        <v>6975</v>
      </c>
      <c r="C1830" s="268" t="s">
        <v>139</v>
      </c>
      <c r="D1830" s="267">
        <v>2.52</v>
      </c>
    </row>
    <row r="1831" spans="1:4" ht="15" customHeight="1" x14ac:dyDescent="0.2">
      <c r="A1831" s="268">
        <v>2679</v>
      </c>
      <c r="B1831" s="269" t="s">
        <v>6976</v>
      </c>
      <c r="C1831" s="268" t="s">
        <v>139</v>
      </c>
      <c r="D1831" s="267">
        <v>3.88</v>
      </c>
    </row>
    <row r="1832" spans="1:4" ht="15" customHeight="1" x14ac:dyDescent="0.2">
      <c r="A1832" s="268">
        <v>12070</v>
      </c>
      <c r="B1832" s="269" t="s">
        <v>6977</v>
      </c>
      <c r="C1832" s="268" t="s">
        <v>139</v>
      </c>
      <c r="D1832" s="267">
        <v>5.4</v>
      </c>
    </row>
    <row r="1833" spans="1:4" ht="15" customHeight="1" x14ac:dyDescent="0.2">
      <c r="A1833" s="268">
        <v>2675</v>
      </c>
      <c r="B1833" s="269" t="s">
        <v>6978</v>
      </c>
      <c r="C1833" s="268" t="s">
        <v>139</v>
      </c>
      <c r="D1833" s="267">
        <v>7.03</v>
      </c>
    </row>
    <row r="1834" spans="1:4" ht="15" customHeight="1" x14ac:dyDescent="0.2">
      <c r="A1834" s="268">
        <v>12067</v>
      </c>
      <c r="B1834" s="269" t="s">
        <v>6979</v>
      </c>
      <c r="C1834" s="268" t="s">
        <v>139</v>
      </c>
      <c r="D1834" s="267">
        <v>9.5299999999999994</v>
      </c>
    </row>
    <row r="1835" spans="1:4" ht="15" customHeight="1" x14ac:dyDescent="0.2">
      <c r="A1835" s="268">
        <v>21128</v>
      </c>
      <c r="B1835" s="269" t="s">
        <v>6980</v>
      </c>
      <c r="C1835" s="268" t="s">
        <v>139</v>
      </c>
      <c r="D1835" s="267">
        <v>8.86</v>
      </c>
    </row>
    <row r="1836" spans="1:4" ht="15" customHeight="1" x14ac:dyDescent="0.2">
      <c r="A1836" s="268">
        <v>40400</v>
      </c>
      <c r="B1836" s="269" t="s">
        <v>6981</v>
      </c>
      <c r="C1836" s="268" t="s">
        <v>139</v>
      </c>
      <c r="D1836" s="267">
        <v>1.83</v>
      </c>
    </row>
    <row r="1837" spans="1:4" ht="15" customHeight="1" x14ac:dyDescent="0.2">
      <c r="A1837" s="268">
        <v>40401</v>
      </c>
      <c r="B1837" s="269" t="s">
        <v>6982</v>
      </c>
      <c r="C1837" s="268" t="s">
        <v>139</v>
      </c>
      <c r="D1837" s="267">
        <v>2.69</v>
      </c>
    </row>
    <row r="1838" spans="1:4" ht="15" customHeight="1" x14ac:dyDescent="0.2">
      <c r="A1838" s="268">
        <v>40402</v>
      </c>
      <c r="B1838" s="269" t="s">
        <v>6983</v>
      </c>
      <c r="C1838" s="268" t="s">
        <v>139</v>
      </c>
      <c r="D1838" s="267">
        <v>3.45</v>
      </c>
    </row>
    <row r="1839" spans="1:4" ht="15" customHeight="1" x14ac:dyDescent="0.2">
      <c r="A1839" s="268">
        <v>21137</v>
      </c>
      <c r="B1839" s="269" t="s">
        <v>6984</v>
      </c>
      <c r="C1839" s="268" t="s">
        <v>139</v>
      </c>
      <c r="D1839" s="267">
        <v>9.07</v>
      </c>
    </row>
    <row r="1840" spans="1:4" ht="15" customHeight="1" x14ac:dyDescent="0.2">
      <c r="A1840" s="268">
        <v>2504</v>
      </c>
      <c r="B1840" s="269" t="s">
        <v>6985</v>
      </c>
      <c r="C1840" s="268" t="s">
        <v>139</v>
      </c>
      <c r="D1840" s="267">
        <v>9.83</v>
      </c>
    </row>
    <row r="1841" spans="1:4" ht="15" customHeight="1" x14ac:dyDescent="0.2">
      <c r="A1841" s="268">
        <v>2501</v>
      </c>
      <c r="B1841" s="269" t="s">
        <v>6986</v>
      </c>
      <c r="C1841" s="268" t="s">
        <v>139</v>
      </c>
      <c r="D1841" s="267">
        <v>12.89</v>
      </c>
    </row>
    <row r="1842" spans="1:4" ht="15" customHeight="1" x14ac:dyDescent="0.2">
      <c r="A1842" s="268">
        <v>2502</v>
      </c>
      <c r="B1842" s="269" t="s">
        <v>6987</v>
      </c>
      <c r="C1842" s="268" t="s">
        <v>139</v>
      </c>
      <c r="D1842" s="267">
        <v>19.45</v>
      </c>
    </row>
    <row r="1843" spans="1:4" ht="15" customHeight="1" x14ac:dyDescent="0.2">
      <c r="A1843" s="268">
        <v>2503</v>
      </c>
      <c r="B1843" s="269" t="s">
        <v>6988</v>
      </c>
      <c r="C1843" s="268" t="s">
        <v>139</v>
      </c>
      <c r="D1843" s="267">
        <v>25.03</v>
      </c>
    </row>
    <row r="1844" spans="1:4" ht="15" customHeight="1" x14ac:dyDescent="0.2">
      <c r="A1844" s="268">
        <v>2500</v>
      </c>
      <c r="B1844" s="269" t="s">
        <v>6989</v>
      </c>
      <c r="C1844" s="268" t="s">
        <v>139</v>
      </c>
      <c r="D1844" s="267">
        <v>33.35</v>
      </c>
    </row>
    <row r="1845" spans="1:4" ht="15" customHeight="1" x14ac:dyDescent="0.2">
      <c r="A1845" s="268">
        <v>2505</v>
      </c>
      <c r="B1845" s="269" t="s">
        <v>6990</v>
      </c>
      <c r="C1845" s="268" t="s">
        <v>139</v>
      </c>
      <c r="D1845" s="267">
        <v>51.97</v>
      </c>
    </row>
    <row r="1846" spans="1:4" ht="15" customHeight="1" x14ac:dyDescent="0.2">
      <c r="A1846" s="268">
        <v>12056</v>
      </c>
      <c r="B1846" s="269" t="s">
        <v>6991</v>
      </c>
      <c r="C1846" s="268" t="s">
        <v>139</v>
      </c>
      <c r="D1846" s="267">
        <v>21</v>
      </c>
    </row>
    <row r="1847" spans="1:4" ht="15" customHeight="1" x14ac:dyDescent="0.2">
      <c r="A1847" s="268">
        <v>12057</v>
      </c>
      <c r="B1847" s="269" t="s">
        <v>6992</v>
      </c>
      <c r="C1847" s="268" t="s">
        <v>139</v>
      </c>
      <c r="D1847" s="267">
        <v>17.829999999999998</v>
      </c>
    </row>
    <row r="1848" spans="1:4" ht="15" customHeight="1" x14ac:dyDescent="0.2">
      <c r="A1848" s="268">
        <v>12058</v>
      </c>
      <c r="B1848" s="269" t="s">
        <v>6993</v>
      </c>
      <c r="C1848" s="268" t="s">
        <v>139</v>
      </c>
      <c r="D1848" s="267">
        <v>11.12</v>
      </c>
    </row>
    <row r="1849" spans="1:4" ht="15" customHeight="1" x14ac:dyDescent="0.2">
      <c r="A1849" s="268">
        <v>12059</v>
      </c>
      <c r="B1849" s="269" t="s">
        <v>6994</v>
      </c>
      <c r="C1849" s="268" t="s">
        <v>139</v>
      </c>
      <c r="D1849" s="267">
        <v>6.26</v>
      </c>
    </row>
    <row r="1850" spans="1:4" ht="15" customHeight="1" x14ac:dyDescent="0.2">
      <c r="A1850" s="268">
        <v>12060</v>
      </c>
      <c r="B1850" s="269" t="s">
        <v>6995</v>
      </c>
      <c r="C1850" s="268" t="s">
        <v>139</v>
      </c>
      <c r="D1850" s="267">
        <v>46.34</v>
      </c>
    </row>
    <row r="1851" spans="1:4" ht="15" customHeight="1" x14ac:dyDescent="0.2">
      <c r="A1851" s="268">
        <v>12061</v>
      </c>
      <c r="B1851" s="269" t="s">
        <v>6996</v>
      </c>
      <c r="C1851" s="268" t="s">
        <v>139</v>
      </c>
      <c r="D1851" s="267">
        <v>28.29</v>
      </c>
    </row>
    <row r="1852" spans="1:4" ht="15" customHeight="1" x14ac:dyDescent="0.2">
      <c r="A1852" s="268">
        <v>12062</v>
      </c>
      <c r="B1852" s="269" t="s">
        <v>6997</v>
      </c>
      <c r="C1852" s="268" t="s">
        <v>139</v>
      </c>
      <c r="D1852" s="267">
        <v>52.18</v>
      </c>
    </row>
    <row r="1853" spans="1:4" ht="15" customHeight="1" x14ac:dyDescent="0.2">
      <c r="A1853" s="268">
        <v>2687</v>
      </c>
      <c r="B1853" s="269" t="s">
        <v>6998</v>
      </c>
      <c r="C1853" s="268" t="s">
        <v>139</v>
      </c>
      <c r="D1853" s="267">
        <v>1.75</v>
      </c>
    </row>
    <row r="1854" spans="1:4" ht="15" customHeight="1" x14ac:dyDescent="0.2">
      <c r="A1854" s="268">
        <v>2689</v>
      </c>
      <c r="B1854" s="269" t="s">
        <v>6999</v>
      </c>
      <c r="C1854" s="268" t="s">
        <v>139</v>
      </c>
      <c r="D1854" s="267">
        <v>2.09</v>
      </c>
    </row>
    <row r="1855" spans="1:4" ht="15" customHeight="1" x14ac:dyDescent="0.2">
      <c r="A1855" s="268">
        <v>2688</v>
      </c>
      <c r="B1855" s="269" t="s">
        <v>7000</v>
      </c>
      <c r="C1855" s="268" t="s">
        <v>139</v>
      </c>
      <c r="D1855" s="267">
        <v>2.2599999999999998</v>
      </c>
    </row>
    <row r="1856" spans="1:4" ht="15" customHeight="1" x14ac:dyDescent="0.2">
      <c r="A1856" s="268">
        <v>2690</v>
      </c>
      <c r="B1856" s="269" t="s">
        <v>7001</v>
      </c>
      <c r="C1856" s="268" t="s">
        <v>139</v>
      </c>
      <c r="D1856" s="267">
        <v>3.87</v>
      </c>
    </row>
    <row r="1857" spans="1:4" ht="15" customHeight="1" x14ac:dyDescent="0.2">
      <c r="A1857" s="268">
        <v>39243</v>
      </c>
      <c r="B1857" s="269" t="s">
        <v>7002</v>
      </c>
      <c r="C1857" s="268" t="s">
        <v>139</v>
      </c>
      <c r="D1857" s="267">
        <v>2.5499999999999998</v>
      </c>
    </row>
    <row r="1858" spans="1:4" ht="15" customHeight="1" x14ac:dyDescent="0.2">
      <c r="A1858" s="268">
        <v>39244</v>
      </c>
      <c r="B1858" s="269" t="s">
        <v>7003</v>
      </c>
      <c r="C1858" s="268" t="s">
        <v>139</v>
      </c>
      <c r="D1858" s="267">
        <v>3.45</v>
      </c>
    </row>
    <row r="1859" spans="1:4" ht="15" customHeight="1" x14ac:dyDescent="0.2">
      <c r="A1859" s="268">
        <v>39245</v>
      </c>
      <c r="B1859" s="269" t="s">
        <v>7004</v>
      </c>
      <c r="C1859" s="268" t="s">
        <v>139</v>
      </c>
      <c r="D1859" s="267">
        <v>6.64</v>
      </c>
    </row>
    <row r="1860" spans="1:4" ht="15" customHeight="1" x14ac:dyDescent="0.2">
      <c r="A1860" s="268">
        <v>39255</v>
      </c>
      <c r="B1860" s="269" t="s">
        <v>7005</v>
      </c>
      <c r="C1860" s="268" t="s">
        <v>139</v>
      </c>
      <c r="D1860" s="267">
        <v>18.39</v>
      </c>
    </row>
    <row r="1861" spans="1:4" ht="15" customHeight="1" x14ac:dyDescent="0.2">
      <c r="A1861" s="268">
        <v>39254</v>
      </c>
      <c r="B1861" s="269" t="s">
        <v>7006</v>
      </c>
      <c r="C1861" s="268" t="s">
        <v>139</v>
      </c>
      <c r="D1861" s="267">
        <v>9.94</v>
      </c>
    </row>
    <row r="1862" spans="1:4" ht="15" customHeight="1" x14ac:dyDescent="0.2">
      <c r="A1862" s="268">
        <v>39253</v>
      </c>
      <c r="B1862" s="269" t="s">
        <v>7007</v>
      </c>
      <c r="C1862" s="268" t="s">
        <v>139</v>
      </c>
      <c r="D1862" s="267">
        <v>12.66</v>
      </c>
    </row>
    <row r="1863" spans="1:4" ht="15" customHeight="1" x14ac:dyDescent="0.2">
      <c r="A1863" s="268">
        <v>39246</v>
      </c>
      <c r="B1863" s="269" t="s">
        <v>7008</v>
      </c>
      <c r="C1863" s="268" t="s">
        <v>139</v>
      </c>
      <c r="D1863" s="267">
        <v>4.68</v>
      </c>
    </row>
    <row r="1864" spans="1:4" ht="15" customHeight="1" x14ac:dyDescent="0.2">
      <c r="A1864" s="268">
        <v>39247</v>
      </c>
      <c r="B1864" s="269" t="s">
        <v>7009</v>
      </c>
      <c r="C1864" s="268" t="s">
        <v>139</v>
      </c>
      <c r="D1864" s="267">
        <v>4.08</v>
      </c>
    </row>
    <row r="1865" spans="1:4" ht="15" customHeight="1" x14ac:dyDescent="0.2">
      <c r="A1865" s="268">
        <v>2446</v>
      </c>
      <c r="B1865" s="269" t="s">
        <v>7010</v>
      </c>
      <c r="C1865" s="268" t="s">
        <v>139</v>
      </c>
      <c r="D1865" s="267">
        <v>6.72</v>
      </c>
    </row>
    <row r="1866" spans="1:4" ht="15" customHeight="1" x14ac:dyDescent="0.2">
      <c r="A1866" s="268">
        <v>2442</v>
      </c>
      <c r="B1866" s="269" t="s">
        <v>7011</v>
      </c>
      <c r="C1866" s="268" t="s">
        <v>139</v>
      </c>
      <c r="D1866" s="267">
        <v>9.41</v>
      </c>
    </row>
    <row r="1867" spans="1:4" ht="15" customHeight="1" x14ac:dyDescent="0.2">
      <c r="A1867" s="268">
        <v>39248</v>
      </c>
      <c r="B1867" s="269" t="s">
        <v>7012</v>
      </c>
      <c r="C1867" s="268" t="s">
        <v>139</v>
      </c>
      <c r="D1867" s="267">
        <v>13.12</v>
      </c>
    </row>
    <row r="1868" spans="1:4" ht="15" customHeight="1" x14ac:dyDescent="0.2">
      <c r="A1868" s="268">
        <v>2438</v>
      </c>
      <c r="B1868" s="269" t="s">
        <v>7013</v>
      </c>
      <c r="C1868" s="268" t="s">
        <v>20</v>
      </c>
      <c r="D1868" s="267">
        <v>38.06</v>
      </c>
    </row>
    <row r="1869" spans="1:4" ht="15" customHeight="1" x14ac:dyDescent="0.2">
      <c r="A1869" s="268">
        <v>40922</v>
      </c>
      <c r="B1869" s="269" t="s">
        <v>7014</v>
      </c>
      <c r="C1869" s="268" t="s">
        <v>130</v>
      </c>
      <c r="D1869" s="267">
        <v>6668.13</v>
      </c>
    </row>
    <row r="1870" spans="1:4" ht="15" customHeight="1" x14ac:dyDescent="0.2">
      <c r="A1870" s="268">
        <v>44342</v>
      </c>
      <c r="B1870" s="269" t="s">
        <v>7015</v>
      </c>
      <c r="C1870" s="268" t="s">
        <v>155</v>
      </c>
      <c r="D1870" s="267">
        <v>22.13</v>
      </c>
    </row>
    <row r="1871" spans="1:4" ht="15" customHeight="1" x14ac:dyDescent="0.2">
      <c r="A1871" s="268">
        <v>44343</v>
      </c>
      <c r="B1871" s="269" t="s">
        <v>7016</v>
      </c>
      <c r="C1871" s="268" t="s">
        <v>155</v>
      </c>
      <c r="D1871" s="267">
        <v>23.98</v>
      </c>
    </row>
    <row r="1872" spans="1:4" ht="15" customHeight="1" x14ac:dyDescent="0.2">
      <c r="A1872" s="268">
        <v>44340</v>
      </c>
      <c r="B1872" s="269" t="s">
        <v>7017</v>
      </c>
      <c r="C1872" s="268" t="s">
        <v>155</v>
      </c>
      <c r="D1872" s="267">
        <v>15.64</v>
      </c>
    </row>
    <row r="1873" spans="1:4" ht="15" customHeight="1" x14ac:dyDescent="0.2">
      <c r="A1873" s="268">
        <v>44341</v>
      </c>
      <c r="B1873" s="269" t="s">
        <v>7018</v>
      </c>
      <c r="C1873" s="268" t="s">
        <v>155</v>
      </c>
      <c r="D1873" s="267">
        <v>18.100000000000001</v>
      </c>
    </row>
    <row r="1874" spans="1:4" ht="15" customHeight="1" x14ac:dyDescent="0.2">
      <c r="A1874" s="268">
        <v>44338</v>
      </c>
      <c r="B1874" s="269" t="s">
        <v>7019</v>
      </c>
      <c r="C1874" s="268" t="s">
        <v>155</v>
      </c>
      <c r="D1874" s="267">
        <v>8.9499999999999993</v>
      </c>
    </row>
    <row r="1875" spans="1:4" ht="15" customHeight="1" x14ac:dyDescent="0.2">
      <c r="A1875" s="268">
        <v>44339</v>
      </c>
      <c r="B1875" s="269" t="s">
        <v>7020</v>
      </c>
      <c r="C1875" s="268" t="s">
        <v>155</v>
      </c>
      <c r="D1875" s="267">
        <v>10.47</v>
      </c>
    </row>
    <row r="1876" spans="1:4" ht="15" customHeight="1" x14ac:dyDescent="0.2">
      <c r="A1876" s="268">
        <v>44336</v>
      </c>
      <c r="B1876" s="269" t="s">
        <v>7021</v>
      </c>
      <c r="C1876" s="268" t="s">
        <v>155</v>
      </c>
      <c r="D1876" s="267">
        <v>3.05</v>
      </c>
    </row>
    <row r="1877" spans="1:4" ht="15" customHeight="1" x14ac:dyDescent="0.2">
      <c r="A1877" s="268">
        <v>41834</v>
      </c>
      <c r="B1877" s="269" t="s">
        <v>7022</v>
      </c>
      <c r="C1877" s="268" t="s">
        <v>155</v>
      </c>
      <c r="D1877" s="267">
        <v>3.84</v>
      </c>
    </row>
    <row r="1878" spans="1:4" ht="15" customHeight="1" x14ac:dyDescent="0.2">
      <c r="A1878" s="268">
        <v>44337</v>
      </c>
      <c r="B1878" s="269" t="s">
        <v>7023</v>
      </c>
      <c r="C1878" s="268" t="s">
        <v>155</v>
      </c>
      <c r="D1878" s="267">
        <v>3.84</v>
      </c>
    </row>
    <row r="1879" spans="1:4" ht="15" customHeight="1" x14ac:dyDescent="0.2">
      <c r="A1879" s="268">
        <v>43964</v>
      </c>
      <c r="B1879" s="269" t="s">
        <v>7024</v>
      </c>
      <c r="C1879" s="268" t="s">
        <v>155</v>
      </c>
      <c r="D1879" s="267">
        <v>4.05</v>
      </c>
    </row>
    <row r="1880" spans="1:4" ht="15" customHeight="1" x14ac:dyDescent="0.2">
      <c r="A1880" s="268">
        <v>44334</v>
      </c>
      <c r="B1880" s="269" t="s">
        <v>7025</v>
      </c>
      <c r="C1880" s="268" t="s">
        <v>155</v>
      </c>
      <c r="D1880" s="267">
        <v>5.12</v>
      </c>
    </row>
    <row r="1881" spans="1:4" ht="15" customHeight="1" x14ac:dyDescent="0.2">
      <c r="A1881" s="268">
        <v>44344</v>
      </c>
      <c r="B1881" s="269" t="s">
        <v>7026</v>
      </c>
      <c r="C1881" s="268" t="s">
        <v>155</v>
      </c>
      <c r="D1881" s="267">
        <v>2.74</v>
      </c>
    </row>
    <row r="1882" spans="1:4" ht="15" customHeight="1" x14ac:dyDescent="0.2">
      <c r="A1882" s="268">
        <v>44335</v>
      </c>
      <c r="B1882" s="269" t="s">
        <v>7027</v>
      </c>
      <c r="C1882" s="268" t="s">
        <v>155</v>
      </c>
      <c r="D1882" s="267">
        <v>2.95</v>
      </c>
    </row>
    <row r="1883" spans="1:4" ht="15" customHeight="1" x14ac:dyDescent="0.2">
      <c r="A1883" s="268">
        <v>12624</v>
      </c>
      <c r="B1883" s="269" t="s">
        <v>7028</v>
      </c>
      <c r="C1883" s="268" t="s">
        <v>155</v>
      </c>
      <c r="D1883" s="267">
        <v>38.51</v>
      </c>
    </row>
    <row r="1884" spans="1:4" ht="15" customHeight="1" x14ac:dyDescent="0.2">
      <c r="A1884" s="268">
        <v>517</v>
      </c>
      <c r="B1884" s="269" t="s">
        <v>7029</v>
      </c>
      <c r="C1884" s="268" t="s">
        <v>112</v>
      </c>
      <c r="D1884" s="267">
        <v>9.0399999999999991</v>
      </c>
    </row>
    <row r="1885" spans="1:4" ht="15" customHeight="1" x14ac:dyDescent="0.2">
      <c r="A1885" s="268">
        <v>37534</v>
      </c>
      <c r="B1885" s="269" t="s">
        <v>7030</v>
      </c>
      <c r="C1885" s="268" t="s">
        <v>477</v>
      </c>
      <c r="D1885" s="267">
        <v>20.72</v>
      </c>
    </row>
    <row r="1886" spans="1:4" ht="15" customHeight="1" x14ac:dyDescent="0.2">
      <c r="A1886" s="268">
        <v>37535</v>
      </c>
      <c r="B1886" s="269" t="s">
        <v>7031</v>
      </c>
      <c r="C1886" s="268" t="s">
        <v>477</v>
      </c>
      <c r="D1886" s="267">
        <v>20.72</v>
      </c>
    </row>
    <row r="1887" spans="1:4" ht="15" customHeight="1" x14ac:dyDescent="0.2">
      <c r="A1887" s="268">
        <v>37533</v>
      </c>
      <c r="B1887" s="269" t="s">
        <v>7032</v>
      </c>
      <c r="C1887" s="268" t="s">
        <v>477</v>
      </c>
      <c r="D1887" s="267">
        <v>20.72</v>
      </c>
    </row>
    <row r="1888" spans="1:4" ht="15" customHeight="1" x14ac:dyDescent="0.2">
      <c r="A1888" s="268">
        <v>37537</v>
      </c>
      <c r="B1888" s="269" t="s">
        <v>7033</v>
      </c>
      <c r="C1888" s="268" t="s">
        <v>477</v>
      </c>
      <c r="D1888" s="267">
        <v>15.68</v>
      </c>
    </row>
    <row r="1889" spans="1:4" ht="15" customHeight="1" x14ac:dyDescent="0.2">
      <c r="A1889" s="268">
        <v>37536</v>
      </c>
      <c r="B1889" s="269" t="s">
        <v>7034</v>
      </c>
      <c r="C1889" s="268" t="s">
        <v>477</v>
      </c>
      <c r="D1889" s="267">
        <v>15.68</v>
      </c>
    </row>
    <row r="1890" spans="1:4" ht="15" customHeight="1" x14ac:dyDescent="0.2">
      <c r="A1890" s="268">
        <v>37532</v>
      </c>
      <c r="B1890" s="269" t="s">
        <v>7035</v>
      </c>
      <c r="C1890" s="268" t="s">
        <v>477</v>
      </c>
      <c r="D1890" s="267">
        <v>15.68</v>
      </c>
    </row>
    <row r="1891" spans="1:4" ht="15" customHeight="1" x14ac:dyDescent="0.2">
      <c r="A1891" s="268">
        <v>2696</v>
      </c>
      <c r="B1891" s="269" t="s">
        <v>7036</v>
      </c>
      <c r="C1891" s="268" t="s">
        <v>20</v>
      </c>
      <c r="D1891" s="267">
        <v>29.28</v>
      </c>
    </row>
    <row r="1892" spans="1:4" ht="15" customHeight="1" x14ac:dyDescent="0.2">
      <c r="A1892" s="268">
        <v>40928</v>
      </c>
      <c r="B1892" s="269" t="s">
        <v>7037</v>
      </c>
      <c r="C1892" s="268" t="s">
        <v>130</v>
      </c>
      <c r="D1892" s="267">
        <v>5129.7</v>
      </c>
    </row>
    <row r="1893" spans="1:4" ht="15" customHeight="1" x14ac:dyDescent="0.2">
      <c r="A1893" s="268">
        <v>4083</v>
      </c>
      <c r="B1893" s="269" t="s">
        <v>7038</v>
      </c>
      <c r="C1893" s="268" t="s">
        <v>20</v>
      </c>
      <c r="D1893" s="267">
        <v>42.6</v>
      </c>
    </row>
    <row r="1894" spans="1:4" ht="15" customHeight="1" x14ac:dyDescent="0.2">
      <c r="A1894" s="268">
        <v>40818</v>
      </c>
      <c r="B1894" s="269" t="s">
        <v>7039</v>
      </c>
      <c r="C1894" s="268" t="s">
        <v>130</v>
      </c>
      <c r="D1894" s="267">
        <v>7462.65</v>
      </c>
    </row>
    <row r="1895" spans="1:4" ht="15" customHeight="1" x14ac:dyDescent="0.2">
      <c r="A1895" s="268">
        <v>43146</v>
      </c>
      <c r="B1895" s="269" t="s">
        <v>7040</v>
      </c>
      <c r="C1895" s="268" t="s">
        <v>477</v>
      </c>
      <c r="D1895" s="267">
        <v>8.6</v>
      </c>
    </row>
    <row r="1896" spans="1:4" ht="15" customHeight="1" x14ac:dyDescent="0.2">
      <c r="A1896" s="268">
        <v>2705</v>
      </c>
      <c r="B1896" s="269" t="s">
        <v>7041</v>
      </c>
      <c r="C1896" s="268" t="s">
        <v>7042</v>
      </c>
      <c r="D1896" s="267">
        <v>0.88</v>
      </c>
    </row>
    <row r="1897" spans="1:4" ht="15" customHeight="1" x14ac:dyDescent="0.2">
      <c r="A1897" s="268">
        <v>14250</v>
      </c>
      <c r="B1897" s="269" t="s">
        <v>7043</v>
      </c>
      <c r="C1897" s="268" t="s">
        <v>7042</v>
      </c>
      <c r="D1897" s="267">
        <v>0.9</v>
      </c>
    </row>
    <row r="1898" spans="1:4" ht="15" customHeight="1" x14ac:dyDescent="0.2">
      <c r="A1898" s="268">
        <v>11683</v>
      </c>
      <c r="B1898" s="269" t="s">
        <v>7044</v>
      </c>
      <c r="C1898" s="268" t="s">
        <v>155</v>
      </c>
      <c r="D1898" s="267">
        <v>36.68</v>
      </c>
    </row>
    <row r="1899" spans="1:4" ht="15" customHeight="1" x14ac:dyDescent="0.2">
      <c r="A1899" s="268">
        <v>11684</v>
      </c>
      <c r="B1899" s="269" t="s">
        <v>7045</v>
      </c>
      <c r="C1899" s="268" t="s">
        <v>155</v>
      </c>
      <c r="D1899" s="267">
        <v>40.14</v>
      </c>
    </row>
    <row r="1900" spans="1:4" ht="15" customHeight="1" x14ac:dyDescent="0.2">
      <c r="A1900" s="268">
        <v>6141</v>
      </c>
      <c r="B1900" s="269" t="s">
        <v>7046</v>
      </c>
      <c r="C1900" s="268" t="s">
        <v>155</v>
      </c>
      <c r="D1900" s="267">
        <v>6.05</v>
      </c>
    </row>
    <row r="1901" spans="1:4" ht="15" customHeight="1" x14ac:dyDescent="0.2">
      <c r="A1901" s="268">
        <v>11681</v>
      </c>
      <c r="B1901" s="269" t="s">
        <v>7047</v>
      </c>
      <c r="C1901" s="268" t="s">
        <v>155</v>
      </c>
      <c r="D1901" s="267">
        <v>7.63</v>
      </c>
    </row>
    <row r="1902" spans="1:4" ht="15" customHeight="1" x14ac:dyDescent="0.2">
      <c r="A1902" s="268">
        <v>2706</v>
      </c>
      <c r="B1902" s="269" t="s">
        <v>7048</v>
      </c>
      <c r="C1902" s="268" t="s">
        <v>20</v>
      </c>
      <c r="D1902" s="267">
        <v>124.69</v>
      </c>
    </row>
    <row r="1903" spans="1:4" ht="15" customHeight="1" x14ac:dyDescent="0.2">
      <c r="A1903" s="268">
        <v>40811</v>
      </c>
      <c r="B1903" s="269" t="s">
        <v>7049</v>
      </c>
      <c r="C1903" s="268" t="s">
        <v>130</v>
      </c>
      <c r="D1903" s="267">
        <v>21840.45</v>
      </c>
    </row>
    <row r="1904" spans="1:4" ht="15" customHeight="1" x14ac:dyDescent="0.2">
      <c r="A1904" s="268">
        <v>2707</v>
      </c>
      <c r="B1904" s="269" t="s">
        <v>7050</v>
      </c>
      <c r="C1904" s="268" t="s">
        <v>20</v>
      </c>
      <c r="D1904" s="267">
        <v>126.84</v>
      </c>
    </row>
    <row r="1905" spans="1:4" ht="15" customHeight="1" x14ac:dyDescent="0.2">
      <c r="A1905" s="268">
        <v>40813</v>
      </c>
      <c r="B1905" s="269" t="s">
        <v>7051</v>
      </c>
      <c r="C1905" s="268" t="s">
        <v>130</v>
      </c>
      <c r="D1905" s="267">
        <v>22217.49</v>
      </c>
    </row>
    <row r="1906" spans="1:4" ht="15" customHeight="1" x14ac:dyDescent="0.2">
      <c r="A1906" s="268">
        <v>2708</v>
      </c>
      <c r="B1906" s="269" t="s">
        <v>7052</v>
      </c>
      <c r="C1906" s="268" t="s">
        <v>20</v>
      </c>
      <c r="D1906" s="267">
        <v>177.66</v>
      </c>
    </row>
    <row r="1907" spans="1:4" ht="15" customHeight="1" x14ac:dyDescent="0.2">
      <c r="A1907" s="268">
        <v>40814</v>
      </c>
      <c r="B1907" s="269" t="s">
        <v>7053</v>
      </c>
      <c r="C1907" s="268" t="s">
        <v>130</v>
      </c>
      <c r="D1907" s="267">
        <v>31122.18</v>
      </c>
    </row>
    <row r="1908" spans="1:4" ht="15" customHeight="1" x14ac:dyDescent="0.2">
      <c r="A1908" s="268">
        <v>38403</v>
      </c>
      <c r="B1908" s="269" t="s">
        <v>7054</v>
      </c>
      <c r="C1908" s="268" t="s">
        <v>155</v>
      </c>
      <c r="D1908" s="267">
        <v>78.47</v>
      </c>
    </row>
    <row r="1909" spans="1:4" ht="15" customHeight="1" x14ac:dyDescent="0.2">
      <c r="A1909" s="268">
        <v>43482</v>
      </c>
      <c r="B1909" s="269" t="s">
        <v>7055</v>
      </c>
      <c r="C1909" s="268" t="s">
        <v>20</v>
      </c>
      <c r="D1909" s="267">
        <v>0.75</v>
      </c>
    </row>
    <row r="1910" spans="1:4" ht="15" customHeight="1" x14ac:dyDescent="0.2">
      <c r="A1910" s="268">
        <v>43494</v>
      </c>
      <c r="B1910" s="269" t="s">
        <v>7056</v>
      </c>
      <c r="C1910" s="268" t="s">
        <v>130</v>
      </c>
      <c r="D1910" s="267">
        <v>124.49</v>
      </c>
    </row>
    <row r="1911" spans="1:4" ht="15" customHeight="1" x14ac:dyDescent="0.2">
      <c r="A1911" s="268">
        <v>43483</v>
      </c>
      <c r="B1911" s="269" t="s">
        <v>7057</v>
      </c>
      <c r="C1911" s="268" t="s">
        <v>20</v>
      </c>
      <c r="D1911" s="267">
        <v>1.45</v>
      </c>
    </row>
    <row r="1912" spans="1:4" ht="15" customHeight="1" x14ac:dyDescent="0.2">
      <c r="A1912" s="268">
        <v>43495</v>
      </c>
      <c r="B1912" s="269" t="s">
        <v>7058</v>
      </c>
      <c r="C1912" s="268" t="s">
        <v>130</v>
      </c>
      <c r="D1912" s="267">
        <v>240.95</v>
      </c>
    </row>
    <row r="1913" spans="1:4" ht="15" customHeight="1" x14ac:dyDescent="0.2">
      <c r="A1913" s="268">
        <v>43484</v>
      </c>
      <c r="B1913" s="269" t="s">
        <v>7059</v>
      </c>
      <c r="C1913" s="268" t="s">
        <v>20</v>
      </c>
      <c r="D1913" s="267">
        <v>1.38</v>
      </c>
    </row>
    <row r="1914" spans="1:4" ht="15" customHeight="1" x14ac:dyDescent="0.2">
      <c r="A1914" s="268">
        <v>43496</v>
      </c>
      <c r="B1914" s="269" t="s">
        <v>7060</v>
      </c>
      <c r="C1914" s="268" t="s">
        <v>130</v>
      </c>
      <c r="D1914" s="267">
        <v>229.76</v>
      </c>
    </row>
    <row r="1915" spans="1:4" ht="15" customHeight="1" x14ac:dyDescent="0.2">
      <c r="A1915" s="268">
        <v>43485</v>
      </c>
      <c r="B1915" s="269" t="s">
        <v>7061</v>
      </c>
      <c r="C1915" s="268" t="s">
        <v>20</v>
      </c>
      <c r="D1915" s="267">
        <v>1.23</v>
      </c>
    </row>
    <row r="1916" spans="1:4" ht="15" customHeight="1" x14ac:dyDescent="0.2">
      <c r="A1916" s="268">
        <v>43497</v>
      </c>
      <c r="B1916" s="269" t="s">
        <v>7062</v>
      </c>
      <c r="C1916" s="268" t="s">
        <v>130</v>
      </c>
      <c r="D1916" s="267">
        <v>205.62</v>
      </c>
    </row>
    <row r="1917" spans="1:4" ht="15" customHeight="1" x14ac:dyDescent="0.2">
      <c r="A1917" s="268">
        <v>43487</v>
      </c>
      <c r="B1917" s="269" t="s">
        <v>7063</v>
      </c>
      <c r="C1917" s="268" t="s">
        <v>20</v>
      </c>
      <c r="D1917" s="267">
        <v>1.27</v>
      </c>
    </row>
    <row r="1918" spans="1:4" ht="15" customHeight="1" x14ac:dyDescent="0.2">
      <c r="A1918" s="268">
        <v>43499</v>
      </c>
      <c r="B1918" s="269" t="s">
        <v>7064</v>
      </c>
      <c r="C1918" s="268" t="s">
        <v>130</v>
      </c>
      <c r="D1918" s="267">
        <v>212.36</v>
      </c>
    </row>
    <row r="1919" spans="1:4" ht="15" customHeight="1" x14ac:dyDescent="0.2">
      <c r="A1919" s="268">
        <v>43486</v>
      </c>
      <c r="B1919" s="269" t="s">
        <v>7065</v>
      </c>
      <c r="C1919" s="268" t="s">
        <v>20</v>
      </c>
      <c r="D1919" s="267">
        <v>0.92</v>
      </c>
    </row>
    <row r="1920" spans="1:4" ht="15" customHeight="1" x14ac:dyDescent="0.2">
      <c r="A1920" s="268">
        <v>43498</v>
      </c>
      <c r="B1920" s="269" t="s">
        <v>7066</v>
      </c>
      <c r="C1920" s="268" t="s">
        <v>130</v>
      </c>
      <c r="D1920" s="267">
        <v>152.93</v>
      </c>
    </row>
    <row r="1921" spans="1:4" ht="15" customHeight="1" x14ac:dyDescent="0.2">
      <c r="A1921" s="268">
        <v>43488</v>
      </c>
      <c r="B1921" s="269" t="s">
        <v>7067</v>
      </c>
      <c r="C1921" s="268" t="s">
        <v>20</v>
      </c>
      <c r="D1921" s="267">
        <v>0.92</v>
      </c>
    </row>
    <row r="1922" spans="1:4" ht="15" customHeight="1" x14ac:dyDescent="0.2">
      <c r="A1922" s="268">
        <v>43500</v>
      </c>
      <c r="B1922" s="269" t="s">
        <v>7068</v>
      </c>
      <c r="C1922" s="268" t="s">
        <v>130</v>
      </c>
      <c r="D1922" s="267">
        <v>153.80000000000001</v>
      </c>
    </row>
    <row r="1923" spans="1:4" ht="15" customHeight="1" x14ac:dyDescent="0.2">
      <c r="A1923" s="268">
        <v>43489</v>
      </c>
      <c r="B1923" s="269" t="s">
        <v>7069</v>
      </c>
      <c r="C1923" s="268" t="s">
        <v>20</v>
      </c>
      <c r="D1923" s="267">
        <v>1.47</v>
      </c>
    </row>
    <row r="1924" spans="1:4" ht="15" customHeight="1" x14ac:dyDescent="0.2">
      <c r="A1924" s="268">
        <v>43501</v>
      </c>
      <c r="B1924" s="269" t="s">
        <v>7070</v>
      </c>
      <c r="C1924" s="268" t="s">
        <v>130</v>
      </c>
      <c r="D1924" s="267">
        <v>244.86</v>
      </c>
    </row>
    <row r="1925" spans="1:4" ht="15" customHeight="1" x14ac:dyDescent="0.2">
      <c r="A1925" s="268">
        <v>43490</v>
      </c>
      <c r="B1925" s="269" t="s">
        <v>7071</v>
      </c>
      <c r="C1925" s="268" t="s">
        <v>20</v>
      </c>
      <c r="D1925" s="267">
        <v>1.87</v>
      </c>
    </row>
    <row r="1926" spans="1:4" ht="15" customHeight="1" x14ac:dyDescent="0.2">
      <c r="A1926" s="268">
        <v>43502</v>
      </c>
      <c r="B1926" s="269" t="s">
        <v>7072</v>
      </c>
      <c r="C1926" s="268" t="s">
        <v>130</v>
      </c>
      <c r="D1926" s="267">
        <v>311.25</v>
      </c>
    </row>
    <row r="1927" spans="1:4" ht="15" customHeight="1" x14ac:dyDescent="0.2">
      <c r="A1927" s="268">
        <v>43491</v>
      </c>
      <c r="B1927" s="269" t="s">
        <v>7073</v>
      </c>
      <c r="C1927" s="268" t="s">
        <v>20</v>
      </c>
      <c r="D1927" s="267">
        <v>1.54</v>
      </c>
    </row>
    <row r="1928" spans="1:4" ht="15" customHeight="1" x14ac:dyDescent="0.2">
      <c r="A1928" s="268">
        <v>43503</v>
      </c>
      <c r="B1928" s="269" t="s">
        <v>7074</v>
      </c>
      <c r="C1928" s="268" t="s">
        <v>130</v>
      </c>
      <c r="D1928" s="267">
        <v>256.38</v>
      </c>
    </row>
    <row r="1929" spans="1:4" ht="15" customHeight="1" x14ac:dyDescent="0.2">
      <c r="A1929" s="268">
        <v>43492</v>
      </c>
      <c r="B1929" s="269" t="s">
        <v>7075</v>
      </c>
      <c r="C1929" s="268" t="s">
        <v>20</v>
      </c>
      <c r="D1929" s="267">
        <v>2.2400000000000002</v>
      </c>
    </row>
    <row r="1930" spans="1:4" ht="15" customHeight="1" x14ac:dyDescent="0.2">
      <c r="A1930" s="268">
        <v>43504</v>
      </c>
      <c r="B1930" s="269" t="s">
        <v>7076</v>
      </c>
      <c r="C1930" s="268" t="s">
        <v>130</v>
      </c>
      <c r="D1930" s="267">
        <v>373.09</v>
      </c>
    </row>
    <row r="1931" spans="1:4" ht="15" customHeight="1" x14ac:dyDescent="0.2">
      <c r="A1931" s="268">
        <v>43493</v>
      </c>
      <c r="B1931" s="269" t="s">
        <v>7077</v>
      </c>
      <c r="C1931" s="268" t="s">
        <v>20</v>
      </c>
      <c r="D1931" s="267">
        <v>0.75</v>
      </c>
    </row>
    <row r="1932" spans="1:4" ht="15" customHeight="1" x14ac:dyDescent="0.2">
      <c r="A1932" s="268">
        <v>43505</v>
      </c>
      <c r="B1932" s="269" t="s">
        <v>7078</v>
      </c>
      <c r="C1932" s="268" t="s">
        <v>130</v>
      </c>
      <c r="D1932" s="267">
        <v>124.49</v>
      </c>
    </row>
    <row r="1933" spans="1:4" ht="15" customHeight="1" x14ac:dyDescent="0.2">
      <c r="A1933" s="268">
        <v>38476</v>
      </c>
      <c r="B1933" s="269" t="s">
        <v>7079</v>
      </c>
      <c r="C1933" s="268" t="s">
        <v>155</v>
      </c>
      <c r="D1933" s="267">
        <v>300.31</v>
      </c>
    </row>
    <row r="1934" spans="1:4" ht="15" customHeight="1" x14ac:dyDescent="0.2">
      <c r="A1934" s="268">
        <v>38477</v>
      </c>
      <c r="B1934" s="269" t="s">
        <v>7080</v>
      </c>
      <c r="C1934" s="268" t="s">
        <v>155</v>
      </c>
      <c r="D1934" s="267">
        <v>796.29</v>
      </c>
    </row>
    <row r="1935" spans="1:4" ht="15" customHeight="1" x14ac:dyDescent="0.2">
      <c r="A1935" s="268">
        <v>45112</v>
      </c>
      <c r="B1935" s="269" t="s">
        <v>7081</v>
      </c>
      <c r="C1935" s="268" t="s">
        <v>155</v>
      </c>
      <c r="D1935" s="267">
        <v>1102873.95</v>
      </c>
    </row>
    <row r="1936" spans="1:4" ht="15" customHeight="1" x14ac:dyDescent="0.2">
      <c r="A1936" s="268">
        <v>14525</v>
      </c>
      <c r="B1936" s="269" t="s">
        <v>7082</v>
      </c>
      <c r="C1936" s="268" t="s">
        <v>155</v>
      </c>
      <c r="D1936" s="267">
        <v>958843.78</v>
      </c>
    </row>
    <row r="1937" spans="1:4" ht="15" customHeight="1" x14ac:dyDescent="0.2">
      <c r="A1937" s="268">
        <v>10685</v>
      </c>
      <c r="B1937" s="269" t="s">
        <v>7083</v>
      </c>
      <c r="C1937" s="268" t="s">
        <v>155</v>
      </c>
      <c r="D1937" s="267">
        <v>847385.85</v>
      </c>
    </row>
    <row r="1938" spans="1:4" ht="15" customHeight="1" x14ac:dyDescent="0.2">
      <c r="A1938" s="268">
        <v>40636</v>
      </c>
      <c r="B1938" s="269" t="s">
        <v>7084</v>
      </c>
      <c r="C1938" s="268" t="s">
        <v>155</v>
      </c>
      <c r="D1938" s="267">
        <v>1173416.45</v>
      </c>
    </row>
    <row r="1939" spans="1:4" ht="15" customHeight="1" x14ac:dyDescent="0.2">
      <c r="A1939" s="268">
        <v>4111</v>
      </c>
      <c r="B1939" s="269" t="s">
        <v>7085</v>
      </c>
      <c r="C1939" s="268" t="s">
        <v>155</v>
      </c>
      <c r="D1939" s="267">
        <v>46.89</v>
      </c>
    </row>
    <row r="1940" spans="1:4" ht="15" customHeight="1" x14ac:dyDescent="0.2">
      <c r="A1940" s="268">
        <v>44538</v>
      </c>
      <c r="B1940" s="269" t="s">
        <v>7086</v>
      </c>
      <c r="C1940" s="268" t="s">
        <v>155</v>
      </c>
      <c r="D1940" s="267">
        <v>66.069999999999993</v>
      </c>
    </row>
    <row r="1941" spans="1:4" ht="15" customHeight="1" x14ac:dyDescent="0.2">
      <c r="A1941" s="268">
        <v>12</v>
      </c>
      <c r="B1941" s="269" t="s">
        <v>7087</v>
      </c>
      <c r="C1941" s="268" t="s">
        <v>155</v>
      </c>
      <c r="D1941" s="267">
        <v>8.33</v>
      </c>
    </row>
    <row r="1942" spans="1:4" ht="15" customHeight="1" x14ac:dyDescent="0.2">
      <c r="A1942" s="268">
        <v>37554</v>
      </c>
      <c r="B1942" s="269" t="s">
        <v>7088</v>
      </c>
      <c r="C1942" s="268" t="s">
        <v>155</v>
      </c>
      <c r="D1942" s="267">
        <v>402.81</v>
      </c>
    </row>
    <row r="1943" spans="1:4" ht="15" customHeight="1" x14ac:dyDescent="0.2">
      <c r="A1943" s="268">
        <v>37555</v>
      </c>
      <c r="B1943" s="269" t="s">
        <v>7089</v>
      </c>
      <c r="C1943" s="268" t="s">
        <v>155</v>
      </c>
      <c r="D1943" s="267">
        <v>489.99</v>
      </c>
    </row>
    <row r="1944" spans="1:4" ht="15" customHeight="1" x14ac:dyDescent="0.2">
      <c r="A1944" s="268">
        <v>10902</v>
      </c>
      <c r="B1944" s="269" t="s">
        <v>7090</v>
      </c>
      <c r="C1944" s="268" t="s">
        <v>155</v>
      </c>
      <c r="D1944" s="267">
        <v>122.95</v>
      </c>
    </row>
    <row r="1945" spans="1:4" ht="15" customHeight="1" x14ac:dyDescent="0.2">
      <c r="A1945" s="268">
        <v>20965</v>
      </c>
      <c r="B1945" s="269" t="s">
        <v>7091</v>
      </c>
      <c r="C1945" s="268" t="s">
        <v>155</v>
      </c>
      <c r="D1945" s="267">
        <v>124.1</v>
      </c>
    </row>
    <row r="1946" spans="1:4" ht="15" customHeight="1" x14ac:dyDescent="0.2">
      <c r="A1946" s="268">
        <v>20966</v>
      </c>
      <c r="B1946" s="269" t="s">
        <v>7092</v>
      </c>
      <c r="C1946" s="268" t="s">
        <v>155</v>
      </c>
      <c r="D1946" s="267">
        <v>133.62</v>
      </c>
    </row>
    <row r="1947" spans="1:4" ht="15" customHeight="1" x14ac:dyDescent="0.2">
      <c r="A1947" s="268">
        <v>10903</v>
      </c>
      <c r="B1947" s="269" t="s">
        <v>7093</v>
      </c>
      <c r="C1947" s="268" t="s">
        <v>155</v>
      </c>
      <c r="D1947" s="267">
        <v>202.53</v>
      </c>
    </row>
    <row r="1948" spans="1:4" ht="15" customHeight="1" x14ac:dyDescent="0.2">
      <c r="A1948" s="268">
        <v>20967</v>
      </c>
      <c r="B1948" s="269" t="s">
        <v>7094</v>
      </c>
      <c r="C1948" s="268" t="s">
        <v>155</v>
      </c>
      <c r="D1948" s="267">
        <v>202.53</v>
      </c>
    </row>
    <row r="1949" spans="1:4" ht="15" customHeight="1" x14ac:dyDescent="0.2">
      <c r="A1949" s="268">
        <v>20968</v>
      </c>
      <c r="B1949" s="269" t="s">
        <v>7095</v>
      </c>
      <c r="C1949" s="268" t="s">
        <v>155</v>
      </c>
      <c r="D1949" s="267">
        <v>222.13</v>
      </c>
    </row>
    <row r="1950" spans="1:4" ht="15" customHeight="1" x14ac:dyDescent="0.2">
      <c r="A1950" s="268">
        <v>39017</v>
      </c>
      <c r="B1950" s="269" t="s">
        <v>7096</v>
      </c>
      <c r="C1950" s="268" t="s">
        <v>155</v>
      </c>
      <c r="D1950" s="267">
        <v>0.22</v>
      </c>
    </row>
    <row r="1951" spans="1:4" ht="15" customHeight="1" x14ac:dyDescent="0.2">
      <c r="A1951" s="268">
        <v>39315</v>
      </c>
      <c r="B1951" s="269" t="s">
        <v>7097</v>
      </c>
      <c r="C1951" s="268" t="s">
        <v>155</v>
      </c>
      <c r="D1951" s="267">
        <v>0.36</v>
      </c>
    </row>
    <row r="1952" spans="1:4" ht="15" customHeight="1" x14ac:dyDescent="0.2">
      <c r="A1952" s="268">
        <v>39016</v>
      </c>
      <c r="B1952" s="269" t="s">
        <v>7098</v>
      </c>
      <c r="C1952" s="268" t="s">
        <v>155</v>
      </c>
      <c r="D1952" s="267">
        <v>0.36</v>
      </c>
    </row>
    <row r="1953" spans="1:4" ht="15" customHeight="1" x14ac:dyDescent="0.2">
      <c r="A1953" s="268">
        <v>39481</v>
      </c>
      <c r="B1953" s="269" t="s">
        <v>7099</v>
      </c>
      <c r="C1953" s="268" t="s">
        <v>155</v>
      </c>
      <c r="D1953" s="267">
        <v>1.76</v>
      </c>
    </row>
    <row r="1954" spans="1:4" ht="15" customHeight="1" x14ac:dyDescent="0.2">
      <c r="A1954" s="268">
        <v>39013</v>
      </c>
      <c r="B1954" s="269" t="s">
        <v>7100</v>
      </c>
      <c r="C1954" s="268" t="s">
        <v>155</v>
      </c>
      <c r="D1954" s="267">
        <v>1.5</v>
      </c>
    </row>
    <row r="1955" spans="1:4" ht="15" customHeight="1" x14ac:dyDescent="0.2">
      <c r="A1955" s="268">
        <v>44919</v>
      </c>
      <c r="B1955" s="269" t="s">
        <v>7101</v>
      </c>
      <c r="C1955" s="268" t="s">
        <v>155</v>
      </c>
      <c r="D1955" s="267">
        <v>2.8</v>
      </c>
    </row>
    <row r="1956" spans="1:4" ht="15" customHeight="1" x14ac:dyDescent="0.2">
      <c r="A1956" s="268">
        <v>40433</v>
      </c>
      <c r="B1956" s="269" t="s">
        <v>7102</v>
      </c>
      <c r="C1956" s="268" t="s">
        <v>155</v>
      </c>
      <c r="D1956" s="267">
        <v>1.55</v>
      </c>
    </row>
    <row r="1957" spans="1:4" ht="15" customHeight="1" x14ac:dyDescent="0.2">
      <c r="A1957" s="268">
        <v>20219</v>
      </c>
      <c r="B1957" s="269" t="s">
        <v>7103</v>
      </c>
      <c r="C1957" s="268" t="s">
        <v>155</v>
      </c>
      <c r="D1957" s="267">
        <v>131780</v>
      </c>
    </row>
    <row r="1958" spans="1:4" ht="15" customHeight="1" x14ac:dyDescent="0.2">
      <c r="A1958" s="268">
        <v>36484</v>
      </c>
      <c r="B1958" s="269" t="s">
        <v>7104</v>
      </c>
      <c r="C1958" s="268" t="s">
        <v>155</v>
      </c>
      <c r="D1958" s="267">
        <v>279744.94</v>
      </c>
    </row>
    <row r="1959" spans="1:4" ht="15" customHeight="1" x14ac:dyDescent="0.2">
      <c r="A1959" s="268">
        <v>38368</v>
      </c>
      <c r="B1959" s="269" t="s">
        <v>7105</v>
      </c>
      <c r="C1959" s="268" t="s">
        <v>155</v>
      </c>
      <c r="D1959" s="267">
        <v>7.42</v>
      </c>
    </row>
    <row r="1960" spans="1:4" ht="15" customHeight="1" x14ac:dyDescent="0.2">
      <c r="A1960" s="268">
        <v>38367</v>
      </c>
      <c r="B1960" s="269" t="s">
        <v>7106</v>
      </c>
      <c r="C1960" s="268" t="s">
        <v>155</v>
      </c>
      <c r="D1960" s="267">
        <v>14.87</v>
      </c>
    </row>
    <row r="1961" spans="1:4" ht="15" customHeight="1" x14ac:dyDescent="0.2">
      <c r="A1961" s="268">
        <v>38091</v>
      </c>
      <c r="B1961" s="269" t="s">
        <v>7107</v>
      </c>
      <c r="C1961" s="268" t="s">
        <v>155</v>
      </c>
      <c r="D1961" s="267">
        <v>2.64</v>
      </c>
    </row>
    <row r="1962" spans="1:4" ht="15" customHeight="1" x14ac:dyDescent="0.2">
      <c r="A1962" s="268">
        <v>38095</v>
      </c>
      <c r="B1962" s="269" t="s">
        <v>7108</v>
      </c>
      <c r="C1962" s="268" t="s">
        <v>155</v>
      </c>
      <c r="D1962" s="267">
        <v>5.58</v>
      </c>
    </row>
    <row r="1963" spans="1:4" ht="15" customHeight="1" x14ac:dyDescent="0.2">
      <c r="A1963" s="268">
        <v>38092</v>
      </c>
      <c r="B1963" s="269" t="s">
        <v>7109</v>
      </c>
      <c r="C1963" s="268" t="s">
        <v>155</v>
      </c>
      <c r="D1963" s="267">
        <v>2.5</v>
      </c>
    </row>
    <row r="1964" spans="1:4" ht="15" customHeight="1" x14ac:dyDescent="0.2">
      <c r="A1964" s="268">
        <v>38093</v>
      </c>
      <c r="B1964" s="269" t="s">
        <v>7110</v>
      </c>
      <c r="C1964" s="268" t="s">
        <v>155</v>
      </c>
      <c r="D1964" s="267">
        <v>2.58</v>
      </c>
    </row>
    <row r="1965" spans="1:4" ht="15" customHeight="1" x14ac:dyDescent="0.2">
      <c r="A1965" s="268">
        <v>38096</v>
      </c>
      <c r="B1965" s="269" t="s">
        <v>7111</v>
      </c>
      <c r="C1965" s="268" t="s">
        <v>155</v>
      </c>
      <c r="D1965" s="267">
        <v>6</v>
      </c>
    </row>
    <row r="1966" spans="1:4" ht="15" customHeight="1" x14ac:dyDescent="0.2">
      <c r="A1966" s="268">
        <v>38094</v>
      </c>
      <c r="B1966" s="269" t="s">
        <v>7112</v>
      </c>
      <c r="C1966" s="268" t="s">
        <v>155</v>
      </c>
      <c r="D1966" s="267">
        <v>3.17</v>
      </c>
    </row>
    <row r="1967" spans="1:4" ht="15" customHeight="1" x14ac:dyDescent="0.2">
      <c r="A1967" s="268">
        <v>38097</v>
      </c>
      <c r="B1967" s="269" t="s">
        <v>7113</v>
      </c>
      <c r="C1967" s="268" t="s">
        <v>155</v>
      </c>
      <c r="D1967" s="267">
        <v>6.43</v>
      </c>
    </row>
    <row r="1968" spans="1:4" ht="15" customHeight="1" x14ac:dyDescent="0.2">
      <c r="A1968" s="268">
        <v>38098</v>
      </c>
      <c r="B1968" s="269" t="s">
        <v>7114</v>
      </c>
      <c r="C1968" s="268" t="s">
        <v>155</v>
      </c>
      <c r="D1968" s="267">
        <v>6.43</v>
      </c>
    </row>
    <row r="1969" spans="1:4" ht="15" customHeight="1" x14ac:dyDescent="0.2">
      <c r="A1969" s="268">
        <v>11186</v>
      </c>
      <c r="B1969" s="269" t="s">
        <v>7115</v>
      </c>
      <c r="C1969" s="268" t="s">
        <v>136</v>
      </c>
      <c r="D1969" s="267">
        <v>544.66</v>
      </c>
    </row>
    <row r="1970" spans="1:4" ht="15" customHeight="1" x14ac:dyDescent="0.2">
      <c r="A1970" s="268">
        <v>11558</v>
      </c>
      <c r="B1970" s="269" t="s">
        <v>7116</v>
      </c>
      <c r="C1970" s="268" t="s">
        <v>5551</v>
      </c>
      <c r="D1970" s="267">
        <v>14.6</v>
      </c>
    </row>
    <row r="1971" spans="1:4" ht="15" customHeight="1" x14ac:dyDescent="0.2">
      <c r="A1971" s="268">
        <v>11557</v>
      </c>
      <c r="B1971" s="269" t="s">
        <v>7117</v>
      </c>
      <c r="C1971" s="268" t="s">
        <v>5551</v>
      </c>
      <c r="D1971" s="267">
        <v>36.96</v>
      </c>
    </row>
    <row r="1972" spans="1:4" ht="15" customHeight="1" x14ac:dyDescent="0.2">
      <c r="A1972" s="268">
        <v>2759</v>
      </c>
      <c r="B1972" s="269" t="s">
        <v>7118</v>
      </c>
      <c r="C1972" s="268" t="s">
        <v>155</v>
      </c>
      <c r="D1972" s="267">
        <v>9.68</v>
      </c>
    </row>
    <row r="1973" spans="1:4" ht="15" customHeight="1" x14ac:dyDescent="0.2">
      <c r="A1973" s="268">
        <v>38124</v>
      </c>
      <c r="B1973" s="269" t="s">
        <v>7119</v>
      </c>
      <c r="C1973" s="268" t="s">
        <v>155</v>
      </c>
      <c r="D1973" s="267">
        <v>28</v>
      </c>
    </row>
    <row r="1974" spans="1:4" ht="15" customHeight="1" x14ac:dyDescent="0.2">
      <c r="A1974" s="268">
        <v>38380</v>
      </c>
      <c r="B1974" s="269" t="s">
        <v>7120</v>
      </c>
      <c r="C1974" s="268" t="s">
        <v>155</v>
      </c>
      <c r="D1974" s="267">
        <v>24.74</v>
      </c>
    </row>
    <row r="1975" spans="1:4" ht="15" customHeight="1" x14ac:dyDescent="0.2">
      <c r="A1975" s="268">
        <v>45278</v>
      </c>
      <c r="B1975" s="269" t="s">
        <v>7121</v>
      </c>
      <c r="C1975" s="268" t="s">
        <v>155</v>
      </c>
      <c r="D1975" s="267">
        <v>107.49</v>
      </c>
    </row>
    <row r="1976" spans="1:4" ht="15" customHeight="1" x14ac:dyDescent="0.2">
      <c r="A1976" s="268">
        <v>42429</v>
      </c>
      <c r="B1976" s="269" t="s">
        <v>7122</v>
      </c>
      <c r="C1976" s="268" t="s">
        <v>155</v>
      </c>
      <c r="D1976" s="267">
        <v>6025.1</v>
      </c>
    </row>
    <row r="1977" spans="1:4" ht="15" customHeight="1" x14ac:dyDescent="0.2">
      <c r="A1977" s="268">
        <v>38538</v>
      </c>
      <c r="B1977" s="269" t="s">
        <v>7123</v>
      </c>
      <c r="C1977" s="268" t="s">
        <v>139</v>
      </c>
      <c r="D1977" s="267">
        <v>86</v>
      </c>
    </row>
    <row r="1978" spans="1:4" ht="15" customHeight="1" x14ac:dyDescent="0.2">
      <c r="A1978" s="268">
        <v>38539</v>
      </c>
      <c r="B1978" s="269" t="s">
        <v>7124</v>
      </c>
      <c r="C1978" s="268" t="s">
        <v>139</v>
      </c>
      <c r="D1978" s="267">
        <v>116.95</v>
      </c>
    </row>
    <row r="1979" spans="1:4" ht="15" customHeight="1" x14ac:dyDescent="0.2">
      <c r="A1979" s="268">
        <v>38540</v>
      </c>
      <c r="B1979" s="269" t="s">
        <v>7125</v>
      </c>
      <c r="C1979" s="268" t="s">
        <v>139</v>
      </c>
      <c r="D1979" s="267">
        <v>299.70999999999998</v>
      </c>
    </row>
    <row r="1980" spans="1:4" ht="15" customHeight="1" x14ac:dyDescent="0.2">
      <c r="A1980" s="268">
        <v>38384</v>
      </c>
      <c r="B1980" s="269" t="s">
        <v>7126</v>
      </c>
      <c r="C1980" s="268" t="s">
        <v>155</v>
      </c>
      <c r="D1980" s="267">
        <v>17.809999999999999</v>
      </c>
    </row>
    <row r="1981" spans="1:4" ht="15" customHeight="1" x14ac:dyDescent="0.2">
      <c r="A1981" s="268">
        <v>13</v>
      </c>
      <c r="B1981" s="269" t="s">
        <v>7127</v>
      </c>
      <c r="C1981" s="268" t="s">
        <v>477</v>
      </c>
      <c r="D1981" s="267">
        <v>20.420000000000002</v>
      </c>
    </row>
    <row r="1982" spans="1:4" ht="15" customHeight="1" x14ac:dyDescent="0.2">
      <c r="A1982" s="268">
        <v>2762</v>
      </c>
      <c r="B1982" s="269" t="s">
        <v>7128</v>
      </c>
      <c r="C1982" s="268" t="s">
        <v>139</v>
      </c>
      <c r="D1982" s="267">
        <v>12.1</v>
      </c>
    </row>
    <row r="1983" spans="1:4" ht="15" customHeight="1" x14ac:dyDescent="0.2">
      <c r="A1983" s="268">
        <v>21142</v>
      </c>
      <c r="B1983" s="269" t="s">
        <v>7129</v>
      </c>
      <c r="C1983" s="268" t="s">
        <v>155</v>
      </c>
      <c r="D1983" s="267">
        <v>32.29</v>
      </c>
    </row>
    <row r="1984" spans="1:4" ht="15" customHeight="1" x14ac:dyDescent="0.2">
      <c r="A1984" s="268">
        <v>37372</v>
      </c>
      <c r="B1984" s="269" t="s">
        <v>7130</v>
      </c>
      <c r="C1984" s="268" t="s">
        <v>20</v>
      </c>
      <c r="D1984" s="267">
        <v>1.43</v>
      </c>
    </row>
    <row r="1985" spans="1:4" ht="15" customHeight="1" x14ac:dyDescent="0.2">
      <c r="A1985" s="268">
        <v>40863</v>
      </c>
      <c r="B1985" s="269" t="s">
        <v>7131</v>
      </c>
      <c r="C1985" s="268" t="s">
        <v>130</v>
      </c>
      <c r="D1985" s="267">
        <v>237.03</v>
      </c>
    </row>
    <row r="1986" spans="1:4" ht="15" customHeight="1" x14ac:dyDescent="0.2">
      <c r="A1986" s="268">
        <v>38475</v>
      </c>
      <c r="B1986" s="269" t="s">
        <v>7132</v>
      </c>
      <c r="C1986" s="268" t="s">
        <v>155</v>
      </c>
      <c r="D1986" s="267">
        <v>56.77</v>
      </c>
    </row>
    <row r="1987" spans="1:4" ht="15" customHeight="1" x14ac:dyDescent="0.2">
      <c r="A1987" s="268">
        <v>38474</v>
      </c>
      <c r="B1987" s="269" t="s">
        <v>7133</v>
      </c>
      <c r="C1987" s="268" t="s">
        <v>155</v>
      </c>
      <c r="D1987" s="267">
        <v>57.55</v>
      </c>
    </row>
    <row r="1988" spans="1:4" ht="15" customHeight="1" x14ac:dyDescent="0.2">
      <c r="A1988" s="268">
        <v>10886</v>
      </c>
      <c r="B1988" s="269" t="s">
        <v>7134</v>
      </c>
      <c r="C1988" s="268" t="s">
        <v>155</v>
      </c>
      <c r="D1988" s="267">
        <v>200.81</v>
      </c>
    </row>
    <row r="1989" spans="1:4" ht="15" customHeight="1" x14ac:dyDescent="0.2">
      <c r="A1989" s="268">
        <v>10888</v>
      </c>
      <c r="B1989" s="269" t="s">
        <v>7135</v>
      </c>
      <c r="C1989" s="268" t="s">
        <v>155</v>
      </c>
      <c r="D1989" s="267">
        <v>635.53</v>
      </c>
    </row>
    <row r="1990" spans="1:4" ht="15" customHeight="1" x14ac:dyDescent="0.2">
      <c r="A1990" s="268">
        <v>10889</v>
      </c>
      <c r="B1990" s="269" t="s">
        <v>7136</v>
      </c>
      <c r="C1990" s="268" t="s">
        <v>155</v>
      </c>
      <c r="D1990" s="267">
        <v>688.5</v>
      </c>
    </row>
    <row r="1991" spans="1:4" ht="15" customHeight="1" x14ac:dyDescent="0.2">
      <c r="A1991" s="268">
        <v>10890</v>
      </c>
      <c r="B1991" s="269" t="s">
        <v>7137</v>
      </c>
      <c r="C1991" s="268" t="s">
        <v>155</v>
      </c>
      <c r="D1991" s="267">
        <v>317.76</v>
      </c>
    </row>
    <row r="1992" spans="1:4" ht="15" customHeight="1" x14ac:dyDescent="0.2">
      <c r="A1992" s="268">
        <v>10891</v>
      </c>
      <c r="B1992" s="269" t="s">
        <v>7138</v>
      </c>
      <c r="C1992" s="268" t="s">
        <v>155</v>
      </c>
      <c r="D1992" s="267">
        <v>194.19</v>
      </c>
    </row>
    <row r="1993" spans="1:4" ht="15" customHeight="1" x14ac:dyDescent="0.2">
      <c r="A1993" s="268">
        <v>10892</v>
      </c>
      <c r="B1993" s="269" t="s">
        <v>7139</v>
      </c>
      <c r="C1993" s="268" t="s">
        <v>155</v>
      </c>
      <c r="D1993" s="267">
        <v>229.5</v>
      </c>
    </row>
    <row r="1994" spans="1:4" ht="15" customHeight="1" x14ac:dyDescent="0.2">
      <c r="A1994" s="268">
        <v>20977</v>
      </c>
      <c r="B1994" s="269" t="s">
        <v>7140</v>
      </c>
      <c r="C1994" s="268" t="s">
        <v>155</v>
      </c>
      <c r="D1994" s="267">
        <v>273.63</v>
      </c>
    </row>
    <row r="1995" spans="1:4" ht="15" customHeight="1" x14ac:dyDescent="0.2">
      <c r="A1995" s="268">
        <v>3073</v>
      </c>
      <c r="B1995" s="269" t="s">
        <v>7141</v>
      </c>
      <c r="C1995" s="268" t="s">
        <v>155</v>
      </c>
      <c r="D1995" s="267">
        <v>245.92</v>
      </c>
    </row>
    <row r="1996" spans="1:4" ht="15" customHeight="1" x14ac:dyDescent="0.2">
      <c r="A1996" s="268">
        <v>3074</v>
      </c>
      <c r="B1996" s="269" t="s">
        <v>7142</v>
      </c>
      <c r="C1996" s="268" t="s">
        <v>155</v>
      </c>
      <c r="D1996" s="267">
        <v>155.26</v>
      </c>
    </row>
    <row r="1997" spans="1:4" ht="15" customHeight="1" x14ac:dyDescent="0.2">
      <c r="A1997" s="268">
        <v>3076</v>
      </c>
      <c r="B1997" s="269" t="s">
        <v>7143</v>
      </c>
      <c r="C1997" s="268" t="s">
        <v>155</v>
      </c>
      <c r="D1997" s="267">
        <v>202.17</v>
      </c>
    </row>
    <row r="1998" spans="1:4" ht="15" customHeight="1" x14ac:dyDescent="0.2">
      <c r="A1998" s="268">
        <v>3075</v>
      </c>
      <c r="B1998" s="269" t="s">
        <v>7144</v>
      </c>
      <c r="C1998" s="268" t="s">
        <v>155</v>
      </c>
      <c r="D1998" s="267">
        <v>127.76</v>
      </c>
    </row>
    <row r="1999" spans="1:4" ht="15" customHeight="1" x14ac:dyDescent="0.2">
      <c r="A1999" s="268">
        <v>10781</v>
      </c>
      <c r="B1999" s="269" t="s">
        <v>7145</v>
      </c>
      <c r="C1999" s="268" t="s">
        <v>155</v>
      </c>
      <c r="D1999" s="267">
        <v>17.32</v>
      </c>
    </row>
    <row r="2000" spans="1:4" ht="15" customHeight="1" x14ac:dyDescent="0.2">
      <c r="A2000" s="268">
        <v>11480</v>
      </c>
      <c r="B2000" s="269" t="s">
        <v>7146</v>
      </c>
      <c r="C2000" s="268" t="s">
        <v>6476</v>
      </c>
      <c r="D2000" s="267">
        <v>148.88999999999999</v>
      </c>
    </row>
    <row r="2001" spans="1:4" ht="15" customHeight="1" x14ac:dyDescent="0.2">
      <c r="A2001" s="268">
        <v>43612</v>
      </c>
      <c r="B2001" s="269" t="s">
        <v>7147</v>
      </c>
      <c r="C2001" s="268" t="s">
        <v>6476</v>
      </c>
      <c r="D2001" s="267">
        <v>117.19</v>
      </c>
    </row>
    <row r="2002" spans="1:4" ht="15" customHeight="1" x14ac:dyDescent="0.2">
      <c r="A2002" s="268">
        <v>43613</v>
      </c>
      <c r="B2002" s="269" t="s">
        <v>7148</v>
      </c>
      <c r="C2002" s="268" t="s">
        <v>6476</v>
      </c>
      <c r="D2002" s="267">
        <v>97.02</v>
      </c>
    </row>
    <row r="2003" spans="1:4" ht="15" customHeight="1" x14ac:dyDescent="0.2">
      <c r="A2003" s="268">
        <v>11469</v>
      </c>
      <c r="B2003" s="269" t="s">
        <v>7149</v>
      </c>
      <c r="C2003" s="268" t="s">
        <v>155</v>
      </c>
      <c r="D2003" s="267">
        <v>15.89</v>
      </c>
    </row>
    <row r="2004" spans="1:4" ht="15" customHeight="1" x14ac:dyDescent="0.2">
      <c r="A2004" s="268">
        <v>11468</v>
      </c>
      <c r="B2004" s="269" t="s">
        <v>7150</v>
      </c>
      <c r="C2004" s="268" t="s">
        <v>155</v>
      </c>
      <c r="D2004" s="267">
        <v>15.9</v>
      </c>
    </row>
    <row r="2005" spans="1:4" ht="15" customHeight="1" x14ac:dyDescent="0.2">
      <c r="A2005" s="268">
        <v>11484</v>
      </c>
      <c r="B2005" s="269" t="s">
        <v>7151</v>
      </c>
      <c r="C2005" s="268" t="s">
        <v>155</v>
      </c>
      <c r="D2005" s="267">
        <v>69.849999999999994</v>
      </c>
    </row>
    <row r="2006" spans="1:4" ht="15" customHeight="1" x14ac:dyDescent="0.2">
      <c r="A2006" s="268">
        <v>38155</v>
      </c>
      <c r="B2006" s="269" t="s">
        <v>7152</v>
      </c>
      <c r="C2006" s="268" t="s">
        <v>155</v>
      </c>
      <c r="D2006" s="267">
        <v>108.45</v>
      </c>
    </row>
    <row r="2007" spans="1:4" ht="15" customHeight="1" x14ac:dyDescent="0.2">
      <c r="A2007" s="268">
        <v>11467</v>
      </c>
      <c r="B2007" s="269" t="s">
        <v>7153</v>
      </c>
      <c r="C2007" s="268" t="s">
        <v>155</v>
      </c>
      <c r="D2007" s="267">
        <v>24.78</v>
      </c>
    </row>
    <row r="2008" spans="1:4" ht="15" customHeight="1" x14ac:dyDescent="0.2">
      <c r="A2008" s="268">
        <v>38153</v>
      </c>
      <c r="B2008" s="269" t="s">
        <v>7154</v>
      </c>
      <c r="C2008" s="268" t="s">
        <v>6476</v>
      </c>
      <c r="D2008" s="267">
        <v>63.3</v>
      </c>
    </row>
    <row r="2009" spans="1:4" ht="15" customHeight="1" x14ac:dyDescent="0.2">
      <c r="A2009" s="268">
        <v>43607</v>
      </c>
      <c r="B2009" s="269" t="s">
        <v>7155</v>
      </c>
      <c r="C2009" s="268" t="s">
        <v>6476</v>
      </c>
      <c r="D2009" s="267">
        <v>119.73</v>
      </c>
    </row>
    <row r="2010" spans="1:4" ht="15" customHeight="1" x14ac:dyDescent="0.2">
      <c r="A2010" s="268">
        <v>3080</v>
      </c>
      <c r="B2010" s="269" t="s">
        <v>7156</v>
      </c>
      <c r="C2010" s="268" t="s">
        <v>6476</v>
      </c>
      <c r="D2010" s="267">
        <v>80.5</v>
      </c>
    </row>
    <row r="2011" spans="1:4" ht="15" customHeight="1" x14ac:dyDescent="0.2">
      <c r="A2011" s="268">
        <v>3081</v>
      </c>
      <c r="B2011" s="269" t="s">
        <v>7157</v>
      </c>
      <c r="C2011" s="268" t="s">
        <v>6476</v>
      </c>
      <c r="D2011" s="267">
        <v>159.27000000000001</v>
      </c>
    </row>
    <row r="2012" spans="1:4" ht="15" customHeight="1" x14ac:dyDescent="0.2">
      <c r="A2012" s="268">
        <v>3090</v>
      </c>
      <c r="B2012" s="269" t="s">
        <v>7158</v>
      </c>
      <c r="C2012" s="268" t="s">
        <v>6476</v>
      </c>
      <c r="D2012" s="267">
        <v>71.849999999999994</v>
      </c>
    </row>
    <row r="2013" spans="1:4" ht="15" customHeight="1" x14ac:dyDescent="0.2">
      <c r="A2013" s="268">
        <v>43611</v>
      </c>
      <c r="B2013" s="269" t="s">
        <v>7159</v>
      </c>
      <c r="C2013" s="268" t="s">
        <v>6476</v>
      </c>
      <c r="D2013" s="267">
        <v>119.23</v>
      </c>
    </row>
    <row r="2014" spans="1:4" ht="15" customHeight="1" x14ac:dyDescent="0.2">
      <c r="A2014" s="268">
        <v>3103</v>
      </c>
      <c r="B2014" s="269" t="s">
        <v>7160</v>
      </c>
      <c r="C2014" s="268" t="s">
        <v>155</v>
      </c>
      <c r="D2014" s="267">
        <v>59.57</v>
      </c>
    </row>
    <row r="2015" spans="1:4" ht="15" customHeight="1" x14ac:dyDescent="0.2">
      <c r="A2015" s="268">
        <v>3097</v>
      </c>
      <c r="B2015" s="269" t="s">
        <v>7161</v>
      </c>
      <c r="C2015" s="268" t="s">
        <v>6476</v>
      </c>
      <c r="D2015" s="267">
        <v>90.13</v>
      </c>
    </row>
    <row r="2016" spans="1:4" ht="15" customHeight="1" x14ac:dyDescent="0.2">
      <c r="A2016" s="268">
        <v>3099</v>
      </c>
      <c r="B2016" s="269" t="s">
        <v>7162</v>
      </c>
      <c r="C2016" s="268" t="s">
        <v>6476</v>
      </c>
      <c r="D2016" s="267">
        <v>144.32</v>
      </c>
    </row>
    <row r="2017" spans="1:4" ht="15" customHeight="1" x14ac:dyDescent="0.2">
      <c r="A2017" s="268">
        <v>38151</v>
      </c>
      <c r="B2017" s="269" t="s">
        <v>7163</v>
      </c>
      <c r="C2017" s="268" t="s">
        <v>6476</v>
      </c>
      <c r="D2017" s="267">
        <v>104.63</v>
      </c>
    </row>
    <row r="2018" spans="1:4" ht="15" customHeight="1" x14ac:dyDescent="0.2">
      <c r="A2018" s="268">
        <v>38152</v>
      </c>
      <c r="B2018" s="269" t="s">
        <v>7164</v>
      </c>
      <c r="C2018" s="268" t="s">
        <v>6476</v>
      </c>
      <c r="D2018" s="267">
        <v>168.78</v>
      </c>
    </row>
    <row r="2019" spans="1:4" ht="15" customHeight="1" x14ac:dyDescent="0.2">
      <c r="A2019" s="268">
        <v>43610</v>
      </c>
      <c r="B2019" s="269" t="s">
        <v>7165</v>
      </c>
      <c r="C2019" s="268" t="s">
        <v>6476</v>
      </c>
      <c r="D2019" s="267">
        <v>89.43</v>
      </c>
    </row>
    <row r="2020" spans="1:4" ht="15" customHeight="1" x14ac:dyDescent="0.2">
      <c r="A2020" s="268">
        <v>3093</v>
      </c>
      <c r="B2020" s="269" t="s">
        <v>7166</v>
      </c>
      <c r="C2020" s="268" t="s">
        <v>6476</v>
      </c>
      <c r="D2020" s="267">
        <v>144.32</v>
      </c>
    </row>
    <row r="2021" spans="1:4" ht="15" customHeight="1" x14ac:dyDescent="0.2">
      <c r="A2021" s="268">
        <v>38165</v>
      </c>
      <c r="B2021" s="269" t="s">
        <v>7167</v>
      </c>
      <c r="C2021" s="268" t="s">
        <v>6476</v>
      </c>
      <c r="D2021" s="267">
        <v>70.239999999999995</v>
      </c>
    </row>
    <row r="2022" spans="1:4" ht="15" customHeight="1" x14ac:dyDescent="0.2">
      <c r="A2022" s="268">
        <v>38177</v>
      </c>
      <c r="B2022" s="269" t="s">
        <v>7168</v>
      </c>
      <c r="C2022" s="268" t="s">
        <v>155</v>
      </c>
      <c r="D2022" s="267">
        <v>20.87</v>
      </c>
    </row>
    <row r="2023" spans="1:4" ht="15" customHeight="1" x14ac:dyDescent="0.2">
      <c r="A2023" s="268">
        <v>11458</v>
      </c>
      <c r="B2023" s="269" t="s">
        <v>7169</v>
      </c>
      <c r="C2023" s="268" t="s">
        <v>155</v>
      </c>
      <c r="D2023" s="267">
        <v>24.92</v>
      </c>
    </row>
    <row r="2024" spans="1:4" ht="15" customHeight="1" x14ac:dyDescent="0.2">
      <c r="A2024" s="268">
        <v>3108</v>
      </c>
      <c r="B2024" s="269" t="s">
        <v>7170</v>
      </c>
      <c r="C2024" s="268" t="s">
        <v>155</v>
      </c>
      <c r="D2024" s="267">
        <v>105.94</v>
      </c>
    </row>
    <row r="2025" spans="1:4" ht="15" customHeight="1" x14ac:dyDescent="0.2">
      <c r="A2025" s="268">
        <v>3105</v>
      </c>
      <c r="B2025" s="269" t="s">
        <v>7171</v>
      </c>
      <c r="C2025" s="268" t="s">
        <v>155</v>
      </c>
      <c r="D2025" s="267">
        <v>138.56</v>
      </c>
    </row>
    <row r="2026" spans="1:4" ht="15" customHeight="1" x14ac:dyDescent="0.2">
      <c r="A2026" s="268">
        <v>38178</v>
      </c>
      <c r="B2026" s="269" t="s">
        <v>7172</v>
      </c>
      <c r="C2026" s="268" t="s">
        <v>155</v>
      </c>
      <c r="D2026" s="267">
        <v>22.96</v>
      </c>
    </row>
    <row r="2027" spans="1:4" ht="15" customHeight="1" x14ac:dyDescent="0.2">
      <c r="A2027" s="268">
        <v>43575</v>
      </c>
      <c r="B2027" s="269" t="s">
        <v>7173</v>
      </c>
      <c r="C2027" s="268" t="s">
        <v>155</v>
      </c>
      <c r="D2027" s="267">
        <v>49.76</v>
      </c>
    </row>
    <row r="2028" spans="1:4" ht="15" customHeight="1" x14ac:dyDescent="0.2">
      <c r="A2028" s="268">
        <v>43577</v>
      </c>
      <c r="B2028" s="269" t="s">
        <v>7174</v>
      </c>
      <c r="C2028" s="268" t="s">
        <v>155</v>
      </c>
      <c r="D2028" s="267">
        <v>86.51</v>
      </c>
    </row>
    <row r="2029" spans="1:4" ht="15" customHeight="1" x14ac:dyDescent="0.2">
      <c r="A2029" s="268">
        <v>43458</v>
      </c>
      <c r="B2029" s="269" t="s">
        <v>7175</v>
      </c>
      <c r="C2029" s="268" t="s">
        <v>20</v>
      </c>
      <c r="D2029" s="267">
        <v>0.05</v>
      </c>
    </row>
    <row r="2030" spans="1:4" ht="15" customHeight="1" x14ac:dyDescent="0.2">
      <c r="A2030" s="268">
        <v>43470</v>
      </c>
      <c r="B2030" s="269" t="s">
        <v>7176</v>
      </c>
      <c r="C2030" s="268" t="s">
        <v>130</v>
      </c>
      <c r="D2030" s="267">
        <v>9.52</v>
      </c>
    </row>
    <row r="2031" spans="1:4" ht="15" customHeight="1" x14ac:dyDescent="0.2">
      <c r="A2031" s="268">
        <v>43459</v>
      </c>
      <c r="B2031" s="269" t="s">
        <v>7177</v>
      </c>
      <c r="C2031" s="268" t="s">
        <v>20</v>
      </c>
      <c r="D2031" s="267">
        <v>0.28999999999999998</v>
      </c>
    </row>
    <row r="2032" spans="1:4" ht="15" customHeight="1" x14ac:dyDescent="0.2">
      <c r="A2032" s="268">
        <v>43471</v>
      </c>
      <c r="B2032" s="269" t="s">
        <v>7178</v>
      </c>
      <c r="C2032" s="268" t="s">
        <v>130</v>
      </c>
      <c r="D2032" s="267">
        <v>49.31</v>
      </c>
    </row>
    <row r="2033" spans="1:4" ht="15" customHeight="1" x14ac:dyDescent="0.2">
      <c r="A2033" s="268">
        <v>43460</v>
      </c>
      <c r="B2033" s="269" t="s">
        <v>7179</v>
      </c>
      <c r="C2033" s="268" t="s">
        <v>20</v>
      </c>
      <c r="D2033" s="267">
        <v>0.83</v>
      </c>
    </row>
    <row r="2034" spans="1:4" ht="15" customHeight="1" x14ac:dyDescent="0.2">
      <c r="A2034" s="268">
        <v>43472</v>
      </c>
      <c r="B2034" s="269" t="s">
        <v>7180</v>
      </c>
      <c r="C2034" s="268" t="s">
        <v>130</v>
      </c>
      <c r="D2034" s="267">
        <v>139.4</v>
      </c>
    </row>
    <row r="2035" spans="1:4" ht="15" customHeight="1" x14ac:dyDescent="0.2">
      <c r="A2035" s="268">
        <v>43461</v>
      </c>
      <c r="B2035" s="269" t="s">
        <v>7181</v>
      </c>
      <c r="C2035" s="268" t="s">
        <v>20</v>
      </c>
      <c r="D2035" s="267">
        <v>0.42</v>
      </c>
    </row>
    <row r="2036" spans="1:4" ht="15" customHeight="1" x14ac:dyDescent="0.2">
      <c r="A2036" s="268">
        <v>43473</v>
      </c>
      <c r="B2036" s="269" t="s">
        <v>7182</v>
      </c>
      <c r="C2036" s="268" t="s">
        <v>130</v>
      </c>
      <c r="D2036" s="267">
        <v>70.760000000000005</v>
      </c>
    </row>
    <row r="2037" spans="1:4" ht="15" customHeight="1" x14ac:dyDescent="0.2">
      <c r="A2037" s="268">
        <v>43463</v>
      </c>
      <c r="B2037" s="269" t="s">
        <v>7183</v>
      </c>
      <c r="C2037" s="268" t="s">
        <v>20</v>
      </c>
      <c r="D2037" s="267">
        <v>0.12</v>
      </c>
    </row>
    <row r="2038" spans="1:4" ht="15" customHeight="1" x14ac:dyDescent="0.2">
      <c r="A2038" s="268">
        <v>43475</v>
      </c>
      <c r="B2038" s="269" t="s">
        <v>7184</v>
      </c>
      <c r="C2038" s="268" t="s">
        <v>130</v>
      </c>
      <c r="D2038" s="267">
        <v>21.33</v>
      </c>
    </row>
    <row r="2039" spans="1:4" ht="15" customHeight="1" x14ac:dyDescent="0.2">
      <c r="A2039" s="268">
        <v>43462</v>
      </c>
      <c r="B2039" s="269" t="s">
        <v>7185</v>
      </c>
      <c r="C2039" s="268" t="s">
        <v>20</v>
      </c>
      <c r="D2039" s="267">
        <v>0.02</v>
      </c>
    </row>
    <row r="2040" spans="1:4" ht="15" customHeight="1" x14ac:dyDescent="0.2">
      <c r="A2040" s="268">
        <v>43474</v>
      </c>
      <c r="B2040" s="269" t="s">
        <v>7186</v>
      </c>
      <c r="C2040" s="268" t="s">
        <v>130</v>
      </c>
      <c r="D2040" s="267">
        <v>4.33</v>
      </c>
    </row>
    <row r="2041" spans="1:4" ht="15" customHeight="1" x14ac:dyDescent="0.2">
      <c r="A2041" s="268">
        <v>43464</v>
      </c>
      <c r="B2041" s="269" t="s">
        <v>7187</v>
      </c>
      <c r="C2041" s="268" t="s">
        <v>20</v>
      </c>
      <c r="D2041" s="267">
        <v>0.02</v>
      </c>
    </row>
    <row r="2042" spans="1:4" ht="15" customHeight="1" x14ac:dyDescent="0.2">
      <c r="A2042" s="268">
        <v>43476</v>
      </c>
      <c r="B2042" s="269" t="s">
        <v>7188</v>
      </c>
      <c r="C2042" s="268" t="s">
        <v>130</v>
      </c>
      <c r="D2042" s="267">
        <v>4.95</v>
      </c>
    </row>
    <row r="2043" spans="1:4" ht="15" customHeight="1" x14ac:dyDescent="0.2">
      <c r="A2043" s="268">
        <v>43465</v>
      </c>
      <c r="B2043" s="269" t="s">
        <v>7189</v>
      </c>
      <c r="C2043" s="268" t="s">
        <v>20</v>
      </c>
      <c r="D2043" s="267">
        <v>0.73</v>
      </c>
    </row>
    <row r="2044" spans="1:4" ht="15" customHeight="1" x14ac:dyDescent="0.2">
      <c r="A2044" s="268">
        <v>43477</v>
      </c>
      <c r="B2044" s="269" t="s">
        <v>7190</v>
      </c>
      <c r="C2044" s="268" t="s">
        <v>130</v>
      </c>
      <c r="D2044" s="267">
        <v>122.35</v>
      </c>
    </row>
    <row r="2045" spans="1:4" ht="15" customHeight="1" x14ac:dyDescent="0.2">
      <c r="A2045" s="268">
        <v>43466</v>
      </c>
      <c r="B2045" s="269" t="s">
        <v>7191</v>
      </c>
      <c r="C2045" s="268" t="s">
        <v>20</v>
      </c>
      <c r="D2045" s="267">
        <v>2.08</v>
      </c>
    </row>
    <row r="2046" spans="1:4" ht="15" customHeight="1" x14ac:dyDescent="0.2">
      <c r="A2046" s="268">
        <v>43478</v>
      </c>
      <c r="B2046" s="269" t="s">
        <v>7192</v>
      </c>
      <c r="C2046" s="268" t="s">
        <v>130</v>
      </c>
      <c r="D2046" s="267">
        <v>346.31</v>
      </c>
    </row>
    <row r="2047" spans="1:4" ht="15" customHeight="1" x14ac:dyDescent="0.2">
      <c r="A2047" s="268">
        <v>43467</v>
      </c>
      <c r="B2047" s="269" t="s">
        <v>7193</v>
      </c>
      <c r="C2047" s="268" t="s">
        <v>20</v>
      </c>
      <c r="D2047" s="267">
        <v>0.56999999999999995</v>
      </c>
    </row>
    <row r="2048" spans="1:4" ht="15" customHeight="1" x14ac:dyDescent="0.2">
      <c r="A2048" s="268">
        <v>43479</v>
      </c>
      <c r="B2048" s="269" t="s">
        <v>7194</v>
      </c>
      <c r="C2048" s="268" t="s">
        <v>130</v>
      </c>
      <c r="D2048" s="267">
        <v>95.69</v>
      </c>
    </row>
    <row r="2049" spans="1:4" ht="15" customHeight="1" x14ac:dyDescent="0.2">
      <c r="A2049" s="268">
        <v>43468</v>
      </c>
      <c r="B2049" s="269" t="s">
        <v>7195</v>
      </c>
      <c r="C2049" s="268" t="s">
        <v>20</v>
      </c>
      <c r="D2049" s="267">
        <v>1.24</v>
      </c>
    </row>
    <row r="2050" spans="1:4" ht="15" customHeight="1" x14ac:dyDescent="0.2">
      <c r="A2050" s="268">
        <v>43480</v>
      </c>
      <c r="B2050" s="269" t="s">
        <v>7196</v>
      </c>
      <c r="C2050" s="268" t="s">
        <v>130</v>
      </c>
      <c r="D2050" s="267">
        <v>206.14</v>
      </c>
    </row>
    <row r="2051" spans="1:4" ht="15" customHeight="1" x14ac:dyDescent="0.2">
      <c r="A2051" s="268">
        <v>43469</v>
      </c>
      <c r="B2051" s="269" t="s">
        <v>7197</v>
      </c>
      <c r="C2051" s="268" t="s">
        <v>20</v>
      </c>
      <c r="D2051" s="267">
        <v>0.08</v>
      </c>
    </row>
    <row r="2052" spans="1:4" ht="15" customHeight="1" x14ac:dyDescent="0.2">
      <c r="A2052" s="268">
        <v>43481</v>
      </c>
      <c r="B2052" s="269" t="s">
        <v>7198</v>
      </c>
      <c r="C2052" s="268" t="s">
        <v>130</v>
      </c>
      <c r="D2052" s="267">
        <v>14.27</v>
      </c>
    </row>
    <row r="2053" spans="1:4" ht="15" customHeight="1" x14ac:dyDescent="0.2">
      <c r="A2053" s="268">
        <v>45204</v>
      </c>
      <c r="B2053" s="269" t="s">
        <v>7199</v>
      </c>
      <c r="C2053" s="268" t="s">
        <v>155</v>
      </c>
      <c r="D2053" s="267">
        <v>42</v>
      </c>
    </row>
    <row r="2054" spans="1:4" ht="15" customHeight="1" x14ac:dyDescent="0.2">
      <c r="A2054" s="268">
        <v>3119</v>
      </c>
      <c r="B2054" s="269" t="s">
        <v>7200</v>
      </c>
      <c r="C2054" s="268" t="s">
        <v>155</v>
      </c>
      <c r="D2054" s="267">
        <v>2.69</v>
      </c>
    </row>
    <row r="2055" spans="1:4" ht="15" customHeight="1" x14ac:dyDescent="0.2">
      <c r="A2055" s="268">
        <v>3122</v>
      </c>
      <c r="B2055" s="269" t="s">
        <v>7201</v>
      </c>
      <c r="C2055" s="268" t="s">
        <v>155</v>
      </c>
      <c r="D2055" s="267">
        <v>5.49</v>
      </c>
    </row>
    <row r="2056" spans="1:4" ht="15" customHeight="1" x14ac:dyDescent="0.2">
      <c r="A2056" s="268">
        <v>3121</v>
      </c>
      <c r="B2056" s="269" t="s">
        <v>7202</v>
      </c>
      <c r="C2056" s="268" t="s">
        <v>155</v>
      </c>
      <c r="D2056" s="267">
        <v>6.22</v>
      </c>
    </row>
    <row r="2057" spans="1:4" ht="15" customHeight="1" x14ac:dyDescent="0.2">
      <c r="A2057" s="268">
        <v>3120</v>
      </c>
      <c r="B2057" s="269" t="s">
        <v>7203</v>
      </c>
      <c r="C2057" s="268" t="s">
        <v>155</v>
      </c>
      <c r="D2057" s="267">
        <v>11.79</v>
      </c>
    </row>
    <row r="2058" spans="1:4" ht="15" customHeight="1" x14ac:dyDescent="0.2">
      <c r="A2058" s="268">
        <v>11455</v>
      </c>
      <c r="B2058" s="269" t="s">
        <v>7204</v>
      </c>
      <c r="C2058" s="268" t="s">
        <v>155</v>
      </c>
      <c r="D2058" s="267">
        <v>17.059999999999999</v>
      </c>
    </row>
    <row r="2059" spans="1:4" ht="15" customHeight="1" x14ac:dyDescent="0.2">
      <c r="A2059" s="268">
        <v>11456</v>
      </c>
      <c r="B2059" s="269" t="s">
        <v>7205</v>
      </c>
      <c r="C2059" s="268" t="s">
        <v>155</v>
      </c>
      <c r="D2059" s="267">
        <v>20.39</v>
      </c>
    </row>
    <row r="2060" spans="1:4" ht="15" customHeight="1" x14ac:dyDescent="0.2">
      <c r="A2060" s="268">
        <v>3107</v>
      </c>
      <c r="B2060" s="269" t="s">
        <v>7206</v>
      </c>
      <c r="C2060" s="268" t="s">
        <v>155</v>
      </c>
      <c r="D2060" s="267">
        <v>8.6</v>
      </c>
    </row>
    <row r="2061" spans="1:4" ht="15" customHeight="1" x14ac:dyDescent="0.2">
      <c r="A2061" s="268">
        <v>43583</v>
      </c>
      <c r="B2061" s="269" t="s">
        <v>7207</v>
      </c>
      <c r="C2061" s="268" t="s">
        <v>155</v>
      </c>
      <c r="D2061" s="267">
        <v>9.6999999999999993</v>
      </c>
    </row>
    <row r="2062" spans="1:4" ht="15" customHeight="1" x14ac:dyDescent="0.2">
      <c r="A2062" s="268">
        <v>43586</v>
      </c>
      <c r="B2062" s="269" t="s">
        <v>7208</v>
      </c>
      <c r="C2062" s="268" t="s">
        <v>155</v>
      </c>
      <c r="D2062" s="267">
        <v>9.94</v>
      </c>
    </row>
    <row r="2063" spans="1:4" ht="15" customHeight="1" x14ac:dyDescent="0.2">
      <c r="A2063" s="268">
        <v>11461</v>
      </c>
      <c r="B2063" s="269" t="s">
        <v>7209</v>
      </c>
      <c r="C2063" s="268" t="s">
        <v>155</v>
      </c>
      <c r="D2063" s="267">
        <v>10.83</v>
      </c>
    </row>
    <row r="2064" spans="1:4" ht="15" customHeight="1" x14ac:dyDescent="0.2">
      <c r="A2064" s="268">
        <v>43587</v>
      </c>
      <c r="B2064" s="269" t="s">
        <v>7210</v>
      </c>
      <c r="C2064" s="268" t="s">
        <v>155</v>
      </c>
      <c r="D2064" s="267">
        <v>12.5</v>
      </c>
    </row>
    <row r="2065" spans="1:4" ht="15" customHeight="1" x14ac:dyDescent="0.2">
      <c r="A2065" s="268">
        <v>3106</v>
      </c>
      <c r="B2065" s="269" t="s">
        <v>7211</v>
      </c>
      <c r="C2065" s="268" t="s">
        <v>155</v>
      </c>
      <c r="D2065" s="267">
        <v>15.86</v>
      </c>
    </row>
    <row r="2066" spans="1:4" ht="15" customHeight="1" x14ac:dyDescent="0.2">
      <c r="A2066" s="268">
        <v>44539</v>
      </c>
      <c r="B2066" s="269" t="s">
        <v>7212</v>
      </c>
      <c r="C2066" s="268" t="s">
        <v>477</v>
      </c>
      <c r="D2066" s="267">
        <v>3.22</v>
      </c>
    </row>
    <row r="2067" spans="1:4" ht="15" customHeight="1" x14ac:dyDescent="0.2">
      <c r="A2067" s="268">
        <v>3123</v>
      </c>
      <c r="B2067" s="269" t="s">
        <v>7213</v>
      </c>
      <c r="C2067" s="268" t="s">
        <v>477</v>
      </c>
      <c r="D2067" s="267">
        <v>3</v>
      </c>
    </row>
    <row r="2068" spans="1:4" ht="15" customHeight="1" x14ac:dyDescent="0.2">
      <c r="A2068" s="268">
        <v>38125</v>
      </c>
      <c r="B2068" s="269" t="s">
        <v>7214</v>
      </c>
      <c r="C2068" s="268" t="s">
        <v>477</v>
      </c>
      <c r="D2068" s="267">
        <v>1.71</v>
      </c>
    </row>
    <row r="2069" spans="1:4" ht="15" customHeight="1" x14ac:dyDescent="0.2">
      <c r="A2069" s="268">
        <v>39014</v>
      </c>
      <c r="B2069" s="269" t="s">
        <v>7215</v>
      </c>
      <c r="C2069" s="268" t="s">
        <v>477</v>
      </c>
      <c r="D2069" s="267">
        <v>9.66</v>
      </c>
    </row>
    <row r="2070" spans="1:4" ht="15" customHeight="1" x14ac:dyDescent="0.2">
      <c r="A2070" s="268">
        <v>39365</v>
      </c>
      <c r="B2070" s="269" t="s">
        <v>7216</v>
      </c>
      <c r="C2070" s="268" t="s">
        <v>155</v>
      </c>
      <c r="D2070" s="267">
        <v>1948.79</v>
      </c>
    </row>
    <row r="2071" spans="1:4" ht="15" customHeight="1" x14ac:dyDescent="0.2">
      <c r="A2071" s="268">
        <v>39366</v>
      </c>
      <c r="B2071" s="269" t="s">
        <v>7217</v>
      </c>
      <c r="C2071" s="268" t="s">
        <v>155</v>
      </c>
      <c r="D2071" s="267">
        <v>2956.64</v>
      </c>
    </row>
    <row r="2072" spans="1:4" ht="15" customHeight="1" x14ac:dyDescent="0.2">
      <c r="A2072" s="268">
        <v>39367</v>
      </c>
      <c r="B2072" s="269" t="s">
        <v>7218</v>
      </c>
      <c r="C2072" s="268" t="s">
        <v>155</v>
      </c>
      <c r="D2072" s="267">
        <v>5066.01</v>
      </c>
    </row>
    <row r="2073" spans="1:4" ht="15" customHeight="1" x14ac:dyDescent="0.2">
      <c r="A2073" s="268">
        <v>45263</v>
      </c>
      <c r="B2073" s="269" t="s">
        <v>7219</v>
      </c>
      <c r="C2073" s="268" t="s">
        <v>155</v>
      </c>
      <c r="D2073" s="267">
        <v>19.29</v>
      </c>
    </row>
    <row r="2074" spans="1:4" ht="15" customHeight="1" x14ac:dyDescent="0.2">
      <c r="A2074" s="268">
        <v>37394</v>
      </c>
      <c r="B2074" s="269" t="s">
        <v>7220</v>
      </c>
      <c r="C2074" s="268" t="s">
        <v>7221</v>
      </c>
      <c r="D2074" s="267">
        <v>44.15</v>
      </c>
    </row>
    <row r="2075" spans="1:4" ht="15" customHeight="1" x14ac:dyDescent="0.2">
      <c r="A2075" s="268">
        <v>14146</v>
      </c>
      <c r="B2075" s="269" t="s">
        <v>7222</v>
      </c>
      <c r="C2075" s="268" t="s">
        <v>7221</v>
      </c>
      <c r="D2075" s="267">
        <v>71</v>
      </c>
    </row>
    <row r="2076" spans="1:4" ht="15" customHeight="1" x14ac:dyDescent="0.2">
      <c r="A2076" s="268">
        <v>938</v>
      </c>
      <c r="B2076" s="269" t="s">
        <v>7223</v>
      </c>
      <c r="C2076" s="268" t="s">
        <v>139</v>
      </c>
      <c r="D2076" s="267">
        <v>1.74</v>
      </c>
    </row>
    <row r="2077" spans="1:4" ht="15" customHeight="1" x14ac:dyDescent="0.2">
      <c r="A2077" s="268">
        <v>937</v>
      </c>
      <c r="B2077" s="269" t="s">
        <v>7224</v>
      </c>
      <c r="C2077" s="268" t="s">
        <v>139</v>
      </c>
      <c r="D2077" s="267">
        <v>10.17</v>
      </c>
    </row>
    <row r="2078" spans="1:4" ht="15" customHeight="1" x14ac:dyDescent="0.2">
      <c r="A2078" s="268">
        <v>939</v>
      </c>
      <c r="B2078" s="269" t="s">
        <v>7225</v>
      </c>
      <c r="C2078" s="268" t="s">
        <v>139</v>
      </c>
      <c r="D2078" s="267">
        <v>2.82</v>
      </c>
    </row>
    <row r="2079" spans="1:4" ht="15" customHeight="1" x14ac:dyDescent="0.2">
      <c r="A2079" s="268">
        <v>944</v>
      </c>
      <c r="B2079" s="269" t="s">
        <v>7226</v>
      </c>
      <c r="C2079" s="268" t="s">
        <v>139</v>
      </c>
      <c r="D2079" s="267">
        <v>4.46</v>
      </c>
    </row>
    <row r="2080" spans="1:4" ht="15" customHeight="1" x14ac:dyDescent="0.2">
      <c r="A2080" s="268">
        <v>940</v>
      </c>
      <c r="B2080" s="269" t="s">
        <v>7227</v>
      </c>
      <c r="C2080" s="268" t="s">
        <v>139</v>
      </c>
      <c r="D2080" s="267">
        <v>6.43</v>
      </c>
    </row>
    <row r="2081" spans="1:4" ht="15" customHeight="1" x14ac:dyDescent="0.2">
      <c r="A2081" s="268">
        <v>44397</v>
      </c>
      <c r="B2081" s="269" t="s">
        <v>7228</v>
      </c>
      <c r="C2081" s="268" t="s">
        <v>139</v>
      </c>
      <c r="D2081" s="267">
        <v>4.29</v>
      </c>
    </row>
    <row r="2082" spans="1:4" ht="15" customHeight="1" x14ac:dyDescent="0.2">
      <c r="A2082" s="268">
        <v>406</v>
      </c>
      <c r="B2082" s="269" t="s">
        <v>7229</v>
      </c>
      <c r="C2082" s="268" t="s">
        <v>155</v>
      </c>
      <c r="D2082" s="267">
        <v>85.83</v>
      </c>
    </row>
    <row r="2083" spans="1:4" ht="15" customHeight="1" x14ac:dyDescent="0.2">
      <c r="A2083" s="268">
        <v>43728</v>
      </c>
      <c r="B2083" s="269" t="s">
        <v>7230</v>
      </c>
      <c r="C2083" s="268" t="s">
        <v>139</v>
      </c>
      <c r="D2083" s="267">
        <v>0.2</v>
      </c>
    </row>
    <row r="2084" spans="1:4" ht="15" customHeight="1" x14ac:dyDescent="0.2">
      <c r="A2084" s="268">
        <v>42529</v>
      </c>
      <c r="B2084" s="269" t="s">
        <v>7231</v>
      </c>
      <c r="C2084" s="268" t="s">
        <v>139</v>
      </c>
      <c r="D2084" s="267">
        <v>1.36</v>
      </c>
    </row>
    <row r="2085" spans="1:4" ht="15" customHeight="1" x14ac:dyDescent="0.2">
      <c r="A2085" s="268">
        <v>39634</v>
      </c>
      <c r="B2085" s="269" t="s">
        <v>7232</v>
      </c>
      <c r="C2085" s="268" t="s">
        <v>139</v>
      </c>
      <c r="D2085" s="267">
        <v>3.75</v>
      </c>
    </row>
    <row r="2086" spans="1:4" ht="15" customHeight="1" x14ac:dyDescent="0.2">
      <c r="A2086" s="268">
        <v>39701</v>
      </c>
      <c r="B2086" s="269" t="s">
        <v>7233</v>
      </c>
      <c r="C2086" s="268" t="s">
        <v>155</v>
      </c>
      <c r="D2086" s="267">
        <v>101.02</v>
      </c>
    </row>
    <row r="2087" spans="1:4" ht="15" customHeight="1" x14ac:dyDescent="0.2">
      <c r="A2087" s="268">
        <v>12815</v>
      </c>
      <c r="B2087" s="269" t="s">
        <v>7234</v>
      </c>
      <c r="C2087" s="268" t="s">
        <v>155</v>
      </c>
      <c r="D2087" s="267">
        <v>14.35</v>
      </c>
    </row>
    <row r="2088" spans="1:4" ht="15" customHeight="1" x14ac:dyDescent="0.2">
      <c r="A2088" s="268">
        <v>39431</v>
      </c>
      <c r="B2088" s="269" t="s">
        <v>7235</v>
      </c>
      <c r="C2088" s="268" t="s">
        <v>139</v>
      </c>
      <c r="D2088" s="267">
        <v>0.31</v>
      </c>
    </row>
    <row r="2089" spans="1:4" ht="15" customHeight="1" x14ac:dyDescent="0.2">
      <c r="A2089" s="268">
        <v>39432</v>
      </c>
      <c r="B2089" s="269" t="s">
        <v>7236</v>
      </c>
      <c r="C2089" s="268" t="s">
        <v>139</v>
      </c>
      <c r="D2089" s="267">
        <v>2.8</v>
      </c>
    </row>
    <row r="2090" spans="1:4" ht="15" customHeight="1" x14ac:dyDescent="0.2">
      <c r="A2090" s="268">
        <v>43727</v>
      </c>
      <c r="B2090" s="269" t="s">
        <v>7237</v>
      </c>
      <c r="C2090" s="268" t="s">
        <v>139</v>
      </c>
      <c r="D2090" s="267">
        <v>1.5</v>
      </c>
    </row>
    <row r="2091" spans="1:4" ht="15" customHeight="1" x14ac:dyDescent="0.2">
      <c r="A2091" s="268">
        <v>20111</v>
      </c>
      <c r="B2091" s="269" t="s">
        <v>7238</v>
      </c>
      <c r="C2091" s="268" t="s">
        <v>155</v>
      </c>
      <c r="D2091" s="267">
        <v>22.2</v>
      </c>
    </row>
    <row r="2092" spans="1:4" ht="15" customHeight="1" x14ac:dyDescent="0.2">
      <c r="A2092" s="268">
        <v>21127</v>
      </c>
      <c r="B2092" s="269" t="s">
        <v>7239</v>
      </c>
      <c r="C2092" s="268" t="s">
        <v>155</v>
      </c>
      <c r="D2092" s="267">
        <v>6.47</v>
      </c>
    </row>
    <row r="2093" spans="1:4" ht="15" customHeight="1" x14ac:dyDescent="0.2">
      <c r="A2093" s="268">
        <v>404</v>
      </c>
      <c r="B2093" s="269" t="s">
        <v>7240</v>
      </c>
      <c r="C2093" s="268" t="s">
        <v>139</v>
      </c>
      <c r="D2093" s="267">
        <v>4.24</v>
      </c>
    </row>
    <row r="2094" spans="1:4" ht="15" customHeight="1" x14ac:dyDescent="0.2">
      <c r="A2094" s="268">
        <v>14151</v>
      </c>
      <c r="B2094" s="269" t="s">
        <v>7241</v>
      </c>
      <c r="C2094" s="268" t="s">
        <v>155</v>
      </c>
      <c r="D2094" s="267">
        <v>51.03</v>
      </c>
    </row>
    <row r="2095" spans="1:4" ht="15" customHeight="1" x14ac:dyDescent="0.2">
      <c r="A2095" s="268">
        <v>14153</v>
      </c>
      <c r="B2095" s="269" t="s">
        <v>7242</v>
      </c>
      <c r="C2095" s="268" t="s">
        <v>155</v>
      </c>
      <c r="D2095" s="267">
        <v>57.68</v>
      </c>
    </row>
    <row r="2096" spans="1:4" ht="15" customHeight="1" x14ac:dyDescent="0.2">
      <c r="A2096" s="268">
        <v>14152</v>
      </c>
      <c r="B2096" s="269" t="s">
        <v>7243</v>
      </c>
      <c r="C2096" s="268" t="s">
        <v>155</v>
      </c>
      <c r="D2096" s="267">
        <v>44.28</v>
      </c>
    </row>
    <row r="2097" spans="1:4" ht="15" customHeight="1" x14ac:dyDescent="0.2">
      <c r="A2097" s="268">
        <v>14154</v>
      </c>
      <c r="B2097" s="269" t="s">
        <v>7244</v>
      </c>
      <c r="C2097" s="268" t="s">
        <v>155</v>
      </c>
      <c r="D2097" s="267">
        <v>155</v>
      </c>
    </row>
    <row r="2098" spans="1:4" ht="15" customHeight="1" x14ac:dyDescent="0.2">
      <c r="A2098" s="268">
        <v>43729</v>
      </c>
      <c r="B2098" s="269" t="s">
        <v>7245</v>
      </c>
      <c r="C2098" s="268" t="s">
        <v>139</v>
      </c>
      <c r="D2098" s="267">
        <v>0.15</v>
      </c>
    </row>
    <row r="2099" spans="1:4" ht="15" customHeight="1" x14ac:dyDescent="0.2">
      <c r="A2099" s="268">
        <v>41956</v>
      </c>
      <c r="B2099" s="269" t="s">
        <v>7246</v>
      </c>
      <c r="C2099" s="268" t="s">
        <v>139</v>
      </c>
      <c r="D2099" s="267">
        <v>7.0000000000000007E-2</v>
      </c>
    </row>
    <row r="2100" spans="1:4" ht="15" customHeight="1" x14ac:dyDescent="0.2">
      <c r="A2100" s="268">
        <v>3146</v>
      </c>
      <c r="B2100" s="269" t="s">
        <v>7247</v>
      </c>
      <c r="C2100" s="268" t="s">
        <v>155</v>
      </c>
      <c r="D2100" s="267">
        <v>4.13</v>
      </c>
    </row>
    <row r="2101" spans="1:4" ht="15" customHeight="1" x14ac:dyDescent="0.2">
      <c r="A2101" s="268">
        <v>3143</v>
      </c>
      <c r="B2101" s="269" t="s">
        <v>7248</v>
      </c>
      <c r="C2101" s="268" t="s">
        <v>155</v>
      </c>
      <c r="D2101" s="267">
        <v>7.54</v>
      </c>
    </row>
    <row r="2102" spans="1:4" ht="15" customHeight="1" x14ac:dyDescent="0.2">
      <c r="A2102" s="268">
        <v>3148</v>
      </c>
      <c r="B2102" s="269" t="s">
        <v>7249</v>
      </c>
      <c r="C2102" s="268" t="s">
        <v>155</v>
      </c>
      <c r="D2102" s="267">
        <v>16.22</v>
      </c>
    </row>
    <row r="2103" spans="1:4" ht="15" customHeight="1" x14ac:dyDescent="0.2">
      <c r="A2103" s="268">
        <v>4310</v>
      </c>
      <c r="B2103" s="269" t="s">
        <v>7250</v>
      </c>
      <c r="C2103" s="268" t="s">
        <v>155</v>
      </c>
      <c r="D2103" s="267">
        <v>3.08</v>
      </c>
    </row>
    <row r="2104" spans="1:4" ht="15" customHeight="1" x14ac:dyDescent="0.2">
      <c r="A2104" s="268">
        <v>4311</v>
      </c>
      <c r="B2104" s="269" t="s">
        <v>7251</v>
      </c>
      <c r="C2104" s="268" t="s">
        <v>155</v>
      </c>
      <c r="D2104" s="267">
        <v>2.17</v>
      </c>
    </row>
    <row r="2105" spans="1:4" ht="15" customHeight="1" x14ac:dyDescent="0.2">
      <c r="A2105" s="268">
        <v>4312</v>
      </c>
      <c r="B2105" s="269" t="s">
        <v>7252</v>
      </c>
      <c r="C2105" s="268" t="s">
        <v>155</v>
      </c>
      <c r="D2105" s="267">
        <v>3.04</v>
      </c>
    </row>
    <row r="2106" spans="1:4" ht="15" customHeight="1" x14ac:dyDescent="0.2">
      <c r="A2106" s="268">
        <v>13261</v>
      </c>
      <c r="B2106" s="269" t="s">
        <v>7253</v>
      </c>
      <c r="C2106" s="268" t="s">
        <v>155</v>
      </c>
      <c r="D2106" s="267">
        <v>2.6</v>
      </c>
    </row>
    <row r="2107" spans="1:4" ht="15" customHeight="1" x14ac:dyDescent="0.2">
      <c r="A2107" s="268">
        <v>3272</v>
      </c>
      <c r="B2107" s="269" t="s">
        <v>7254</v>
      </c>
      <c r="C2107" s="268" t="s">
        <v>155</v>
      </c>
      <c r="D2107" s="267">
        <v>55.12</v>
      </c>
    </row>
    <row r="2108" spans="1:4" ht="15" customHeight="1" x14ac:dyDescent="0.2">
      <c r="A2108" s="268">
        <v>3265</v>
      </c>
      <c r="B2108" s="269" t="s">
        <v>7255</v>
      </c>
      <c r="C2108" s="268" t="s">
        <v>155</v>
      </c>
      <c r="D2108" s="267">
        <v>43.79</v>
      </c>
    </row>
    <row r="2109" spans="1:4" ht="15" customHeight="1" x14ac:dyDescent="0.2">
      <c r="A2109" s="268">
        <v>3264</v>
      </c>
      <c r="B2109" s="269" t="s">
        <v>7256</v>
      </c>
      <c r="C2109" s="268" t="s">
        <v>155</v>
      </c>
      <c r="D2109" s="267">
        <v>31.49</v>
      </c>
    </row>
    <row r="2110" spans="1:4" ht="15" customHeight="1" x14ac:dyDescent="0.2">
      <c r="A2110" s="268">
        <v>3262</v>
      </c>
      <c r="B2110" s="269" t="s">
        <v>7257</v>
      </c>
      <c r="C2110" s="268" t="s">
        <v>155</v>
      </c>
      <c r="D2110" s="267">
        <v>19.170000000000002</v>
      </c>
    </row>
    <row r="2111" spans="1:4" ht="15" customHeight="1" x14ac:dyDescent="0.2">
      <c r="A2111" s="268">
        <v>3267</v>
      </c>
      <c r="B2111" s="269" t="s">
        <v>7258</v>
      </c>
      <c r="C2111" s="268" t="s">
        <v>155</v>
      </c>
      <c r="D2111" s="267">
        <v>102.84</v>
      </c>
    </row>
    <row r="2112" spans="1:4" ht="15" customHeight="1" x14ac:dyDescent="0.2">
      <c r="A2112" s="268">
        <v>3266</v>
      </c>
      <c r="B2112" s="269" t="s">
        <v>7259</v>
      </c>
      <c r="C2112" s="268" t="s">
        <v>155</v>
      </c>
      <c r="D2112" s="267">
        <v>65.430000000000007</v>
      </c>
    </row>
    <row r="2113" spans="1:4" ht="15" customHeight="1" x14ac:dyDescent="0.2">
      <c r="A2113" s="268">
        <v>3268</v>
      </c>
      <c r="B2113" s="269" t="s">
        <v>7260</v>
      </c>
      <c r="C2113" s="268" t="s">
        <v>155</v>
      </c>
      <c r="D2113" s="267">
        <v>139.04</v>
      </c>
    </row>
    <row r="2114" spans="1:4" ht="15" customHeight="1" x14ac:dyDescent="0.2">
      <c r="A2114" s="268">
        <v>3263</v>
      </c>
      <c r="B2114" s="269" t="s">
        <v>7261</v>
      </c>
      <c r="C2114" s="268" t="s">
        <v>155</v>
      </c>
      <c r="D2114" s="267">
        <v>26.18</v>
      </c>
    </row>
    <row r="2115" spans="1:4" ht="15" customHeight="1" x14ac:dyDescent="0.2">
      <c r="A2115" s="268">
        <v>3271</v>
      </c>
      <c r="B2115" s="269" t="s">
        <v>7262</v>
      </c>
      <c r="C2115" s="268" t="s">
        <v>155</v>
      </c>
      <c r="D2115" s="267">
        <v>205.56</v>
      </c>
    </row>
    <row r="2116" spans="1:4" ht="15" customHeight="1" x14ac:dyDescent="0.2">
      <c r="A2116" s="268">
        <v>3270</v>
      </c>
      <c r="B2116" s="269" t="s">
        <v>7263</v>
      </c>
      <c r="C2116" s="268" t="s">
        <v>155</v>
      </c>
      <c r="D2116" s="267">
        <v>345.35</v>
      </c>
    </row>
    <row r="2117" spans="1:4" ht="15" customHeight="1" x14ac:dyDescent="0.2">
      <c r="A2117" s="268">
        <v>45256</v>
      </c>
      <c r="B2117" s="269" t="s">
        <v>7264</v>
      </c>
      <c r="C2117" s="268" t="s">
        <v>155</v>
      </c>
      <c r="D2117" s="267">
        <v>31</v>
      </c>
    </row>
    <row r="2118" spans="1:4" ht="15" customHeight="1" x14ac:dyDescent="0.2">
      <c r="A2118" s="268">
        <v>3275</v>
      </c>
      <c r="B2118" s="269" t="s">
        <v>7265</v>
      </c>
      <c r="C2118" s="268" t="s">
        <v>136</v>
      </c>
      <c r="D2118" s="267">
        <v>121.67</v>
      </c>
    </row>
    <row r="2119" spans="1:4" ht="15" customHeight="1" x14ac:dyDescent="0.2">
      <c r="A2119" s="268">
        <v>39512</v>
      </c>
      <c r="B2119" s="269" t="s">
        <v>7266</v>
      </c>
      <c r="C2119" s="268" t="s">
        <v>136</v>
      </c>
      <c r="D2119" s="267">
        <v>126.31</v>
      </c>
    </row>
    <row r="2120" spans="1:4" ht="15" customHeight="1" x14ac:dyDescent="0.2">
      <c r="A2120" s="268">
        <v>39511</v>
      </c>
      <c r="B2120" s="269" t="s">
        <v>7267</v>
      </c>
      <c r="C2120" s="268" t="s">
        <v>136</v>
      </c>
      <c r="D2120" s="267">
        <v>137.77000000000001</v>
      </c>
    </row>
    <row r="2121" spans="1:4" ht="15" customHeight="1" x14ac:dyDescent="0.2">
      <c r="A2121" s="268">
        <v>39513</v>
      </c>
      <c r="B2121" s="269" t="s">
        <v>7268</v>
      </c>
      <c r="C2121" s="268" t="s">
        <v>136</v>
      </c>
      <c r="D2121" s="267">
        <v>147.77000000000001</v>
      </c>
    </row>
    <row r="2122" spans="1:4" ht="15" customHeight="1" x14ac:dyDescent="0.2">
      <c r="A2122" s="268">
        <v>3286</v>
      </c>
      <c r="B2122" s="269" t="s">
        <v>7269</v>
      </c>
      <c r="C2122" s="268" t="s">
        <v>136</v>
      </c>
      <c r="D2122" s="267">
        <v>99.26</v>
      </c>
    </row>
    <row r="2123" spans="1:4" ht="15" customHeight="1" x14ac:dyDescent="0.2">
      <c r="A2123" s="268">
        <v>3287</v>
      </c>
      <c r="B2123" s="269" t="s">
        <v>7270</v>
      </c>
      <c r="C2123" s="268" t="s">
        <v>136</v>
      </c>
      <c r="D2123" s="267">
        <v>150</v>
      </c>
    </row>
    <row r="2124" spans="1:4" ht="15" customHeight="1" x14ac:dyDescent="0.2">
      <c r="A2124" s="268">
        <v>3283</v>
      </c>
      <c r="B2124" s="269" t="s">
        <v>7271</v>
      </c>
      <c r="C2124" s="268" t="s">
        <v>136</v>
      </c>
      <c r="D2124" s="267">
        <v>31.51</v>
      </c>
    </row>
    <row r="2125" spans="1:4" ht="15" customHeight="1" x14ac:dyDescent="0.2">
      <c r="A2125" s="268">
        <v>11587</v>
      </c>
      <c r="B2125" s="269" t="s">
        <v>7272</v>
      </c>
      <c r="C2125" s="268" t="s">
        <v>136</v>
      </c>
      <c r="D2125" s="267">
        <v>83.43</v>
      </c>
    </row>
    <row r="2126" spans="1:4" ht="15" customHeight="1" x14ac:dyDescent="0.2">
      <c r="A2126" s="268">
        <v>36225</v>
      </c>
      <c r="B2126" s="269" t="s">
        <v>7273</v>
      </c>
      <c r="C2126" s="268" t="s">
        <v>136</v>
      </c>
      <c r="D2126" s="267">
        <v>33.89</v>
      </c>
    </row>
    <row r="2127" spans="1:4" ht="15" customHeight="1" x14ac:dyDescent="0.2">
      <c r="A2127" s="268">
        <v>36230</v>
      </c>
      <c r="B2127" s="269" t="s">
        <v>7274</v>
      </c>
      <c r="C2127" s="268" t="s">
        <v>136</v>
      </c>
      <c r="D2127" s="267">
        <v>24.9</v>
      </c>
    </row>
    <row r="2128" spans="1:4" ht="15" customHeight="1" x14ac:dyDescent="0.2">
      <c r="A2128" s="268">
        <v>36238</v>
      </c>
      <c r="B2128" s="269" t="s">
        <v>7275</v>
      </c>
      <c r="C2128" s="268" t="s">
        <v>136</v>
      </c>
      <c r="D2128" s="267">
        <v>24.33</v>
      </c>
    </row>
    <row r="2129" spans="1:4" ht="15" customHeight="1" x14ac:dyDescent="0.2">
      <c r="A2129" s="268">
        <v>39363</v>
      </c>
      <c r="B2129" s="269" t="s">
        <v>7276</v>
      </c>
      <c r="C2129" s="268" t="s">
        <v>155</v>
      </c>
      <c r="D2129" s="267">
        <v>5744.38</v>
      </c>
    </row>
    <row r="2130" spans="1:4" ht="15" customHeight="1" x14ac:dyDescent="0.2">
      <c r="A2130" s="268">
        <v>39361</v>
      </c>
      <c r="B2130" s="269" t="s">
        <v>7277</v>
      </c>
      <c r="C2130" s="268" t="s">
        <v>155</v>
      </c>
      <c r="D2130" s="267">
        <v>1754.95</v>
      </c>
    </row>
    <row r="2131" spans="1:4" ht="15" customHeight="1" x14ac:dyDescent="0.2">
      <c r="A2131" s="268">
        <v>39362</v>
      </c>
      <c r="B2131" s="269" t="s">
        <v>7278</v>
      </c>
      <c r="C2131" s="268" t="s">
        <v>155</v>
      </c>
      <c r="D2131" s="267">
        <v>3100.21</v>
      </c>
    </row>
    <row r="2132" spans="1:4" ht="15" customHeight="1" x14ac:dyDescent="0.2">
      <c r="A2132" s="268">
        <v>39364</v>
      </c>
      <c r="B2132" s="269" t="s">
        <v>7279</v>
      </c>
      <c r="C2132" s="268" t="s">
        <v>155</v>
      </c>
      <c r="D2132" s="267">
        <v>12116.43</v>
      </c>
    </row>
    <row r="2133" spans="1:4" ht="15" customHeight="1" x14ac:dyDescent="0.2">
      <c r="A2133" s="268">
        <v>14576</v>
      </c>
      <c r="B2133" s="269" t="s">
        <v>7280</v>
      </c>
      <c r="C2133" s="268" t="s">
        <v>155</v>
      </c>
      <c r="D2133" s="267">
        <v>6319883.4199999999</v>
      </c>
    </row>
    <row r="2134" spans="1:4" ht="15" customHeight="1" x14ac:dyDescent="0.2">
      <c r="A2134" s="268">
        <v>13877</v>
      </c>
      <c r="B2134" s="269" t="s">
        <v>7281</v>
      </c>
      <c r="C2134" s="268" t="s">
        <v>155</v>
      </c>
      <c r="D2134" s="267">
        <v>2705447.83</v>
      </c>
    </row>
    <row r="2135" spans="1:4" ht="15" customHeight="1" x14ac:dyDescent="0.2">
      <c r="A2135" s="268">
        <v>7307</v>
      </c>
      <c r="B2135" s="269" t="s">
        <v>7282</v>
      </c>
      <c r="C2135" s="268" t="s">
        <v>112</v>
      </c>
      <c r="D2135" s="267">
        <v>49.92</v>
      </c>
    </row>
    <row r="2136" spans="1:4" ht="15" customHeight="1" x14ac:dyDescent="0.2">
      <c r="A2136" s="268">
        <v>38122</v>
      </c>
      <c r="B2136" s="269" t="s">
        <v>7283</v>
      </c>
      <c r="C2136" s="268" t="s">
        <v>112</v>
      </c>
      <c r="D2136" s="267">
        <v>22.39</v>
      </c>
    </row>
    <row r="2137" spans="1:4" ht="15" customHeight="1" x14ac:dyDescent="0.2">
      <c r="A2137" s="268">
        <v>43653</v>
      </c>
      <c r="B2137" s="269" t="s">
        <v>7284</v>
      </c>
      <c r="C2137" s="268" t="s">
        <v>112</v>
      </c>
      <c r="D2137" s="267">
        <v>38.950000000000003</v>
      </c>
    </row>
    <row r="2138" spans="1:4" ht="15" customHeight="1" x14ac:dyDescent="0.2">
      <c r="A2138" s="268">
        <v>45301</v>
      </c>
      <c r="B2138" s="269" t="s">
        <v>7285</v>
      </c>
      <c r="C2138" s="268" t="s">
        <v>155</v>
      </c>
      <c r="D2138" s="267">
        <v>244.22</v>
      </c>
    </row>
    <row r="2139" spans="1:4" ht="15" customHeight="1" x14ac:dyDescent="0.2">
      <c r="A2139" s="268">
        <v>45334</v>
      </c>
      <c r="B2139" s="269" t="s">
        <v>7286</v>
      </c>
      <c r="C2139" s="268" t="s">
        <v>155</v>
      </c>
      <c r="D2139" s="267">
        <v>28.48</v>
      </c>
    </row>
    <row r="2140" spans="1:4" ht="15" customHeight="1" x14ac:dyDescent="0.2">
      <c r="A2140" s="268">
        <v>34802</v>
      </c>
      <c r="B2140" s="269" t="s">
        <v>7287</v>
      </c>
      <c r="C2140" s="268" t="s">
        <v>155</v>
      </c>
      <c r="D2140" s="267">
        <v>1262.8699999999999</v>
      </c>
    </row>
    <row r="2141" spans="1:4" ht="15" customHeight="1" x14ac:dyDescent="0.2">
      <c r="A2141" s="268">
        <v>11588</v>
      </c>
      <c r="B2141" s="269" t="s">
        <v>7288</v>
      </c>
      <c r="C2141" s="268" t="s">
        <v>155</v>
      </c>
      <c r="D2141" s="267">
        <v>1362.43</v>
      </c>
    </row>
    <row r="2142" spans="1:4" ht="15" customHeight="1" x14ac:dyDescent="0.2">
      <c r="A2142" s="268">
        <v>34383</v>
      </c>
      <c r="B2142" s="269" t="s">
        <v>7289</v>
      </c>
      <c r="C2142" s="268" t="s">
        <v>155</v>
      </c>
      <c r="D2142" s="267">
        <v>1498.78</v>
      </c>
    </row>
    <row r="2143" spans="1:4" ht="15" customHeight="1" x14ac:dyDescent="0.2">
      <c r="A2143" s="268">
        <v>40451</v>
      </c>
      <c r="B2143" s="269" t="s">
        <v>7290</v>
      </c>
      <c r="C2143" s="268" t="s">
        <v>136</v>
      </c>
      <c r="D2143" s="267">
        <v>121.15</v>
      </c>
    </row>
    <row r="2144" spans="1:4" ht="15" customHeight="1" x14ac:dyDescent="0.2">
      <c r="A2144" s="268">
        <v>40453</v>
      </c>
      <c r="B2144" s="269" t="s">
        <v>7291</v>
      </c>
      <c r="C2144" s="268" t="s">
        <v>136</v>
      </c>
      <c r="D2144" s="267">
        <v>131.08000000000001</v>
      </c>
    </row>
    <row r="2145" spans="1:4" ht="15" customHeight="1" x14ac:dyDescent="0.2">
      <c r="A2145" s="268">
        <v>40452</v>
      </c>
      <c r="B2145" s="269" t="s">
        <v>7292</v>
      </c>
      <c r="C2145" s="268" t="s">
        <v>136</v>
      </c>
      <c r="D2145" s="267">
        <v>143.78</v>
      </c>
    </row>
    <row r="2146" spans="1:4" ht="15" customHeight="1" x14ac:dyDescent="0.2">
      <c r="A2146" s="268">
        <v>11594</v>
      </c>
      <c r="B2146" s="269" t="s">
        <v>7293</v>
      </c>
      <c r="C2146" s="268" t="s">
        <v>155</v>
      </c>
      <c r="D2146" s="267">
        <v>434.25</v>
      </c>
    </row>
    <row r="2147" spans="1:4" ht="15" customHeight="1" x14ac:dyDescent="0.2">
      <c r="A2147" s="268">
        <v>3311</v>
      </c>
      <c r="B2147" s="269" t="s">
        <v>7294</v>
      </c>
      <c r="C2147" s="268" t="s">
        <v>315</v>
      </c>
      <c r="D2147" s="267">
        <v>434.25</v>
      </c>
    </row>
    <row r="2148" spans="1:4" ht="15" customHeight="1" x14ac:dyDescent="0.2">
      <c r="A2148" s="268">
        <v>11599</v>
      </c>
      <c r="B2148" s="269" t="s">
        <v>7295</v>
      </c>
      <c r="C2148" s="268" t="s">
        <v>155</v>
      </c>
      <c r="D2148" s="267">
        <v>577.5</v>
      </c>
    </row>
    <row r="2149" spans="1:4" ht="15" customHeight="1" x14ac:dyDescent="0.2">
      <c r="A2149" s="268">
        <v>11593</v>
      </c>
      <c r="B2149" s="269" t="s">
        <v>7296</v>
      </c>
      <c r="C2149" s="268" t="s">
        <v>155</v>
      </c>
      <c r="D2149" s="267">
        <v>809.62</v>
      </c>
    </row>
    <row r="2150" spans="1:4" ht="15" customHeight="1" x14ac:dyDescent="0.2">
      <c r="A2150" s="268">
        <v>3314</v>
      </c>
      <c r="B2150" s="269" t="s">
        <v>7297</v>
      </c>
      <c r="C2150" s="268" t="s">
        <v>315</v>
      </c>
      <c r="D2150" s="267">
        <v>579.04</v>
      </c>
    </row>
    <row r="2151" spans="1:4" ht="15" customHeight="1" x14ac:dyDescent="0.2">
      <c r="A2151" s="268">
        <v>11597</v>
      </c>
      <c r="B2151" s="269" t="s">
        <v>7298</v>
      </c>
      <c r="C2151" s="268" t="s">
        <v>155</v>
      </c>
      <c r="D2151" s="267">
        <v>673.35</v>
      </c>
    </row>
    <row r="2152" spans="1:4" ht="15" customHeight="1" x14ac:dyDescent="0.2">
      <c r="A2152" s="268">
        <v>3309</v>
      </c>
      <c r="B2152" s="269" t="s">
        <v>7299</v>
      </c>
      <c r="C2152" s="268" t="s">
        <v>315</v>
      </c>
      <c r="D2152" s="267">
        <v>459.84</v>
      </c>
    </row>
    <row r="2153" spans="1:4" ht="15" customHeight="1" x14ac:dyDescent="0.2">
      <c r="A2153" s="268">
        <v>40440</v>
      </c>
      <c r="B2153" s="269" t="s">
        <v>7300</v>
      </c>
      <c r="C2153" s="268" t="s">
        <v>315</v>
      </c>
      <c r="D2153" s="267">
        <v>603.13</v>
      </c>
    </row>
    <row r="2154" spans="1:4" ht="15" customHeight="1" x14ac:dyDescent="0.2">
      <c r="A2154" s="268">
        <v>40441</v>
      </c>
      <c r="B2154" s="269" t="s">
        <v>7301</v>
      </c>
      <c r="C2154" s="268" t="s">
        <v>315</v>
      </c>
      <c r="D2154" s="267">
        <v>385.06</v>
      </c>
    </row>
    <row r="2155" spans="1:4" ht="15" customHeight="1" x14ac:dyDescent="0.2">
      <c r="A2155" s="268">
        <v>34612</v>
      </c>
      <c r="B2155" s="269" t="s">
        <v>7302</v>
      </c>
      <c r="C2155" s="268" t="s">
        <v>155</v>
      </c>
      <c r="D2155" s="267">
        <v>832.82</v>
      </c>
    </row>
    <row r="2156" spans="1:4" ht="15" customHeight="1" x14ac:dyDescent="0.2">
      <c r="A2156" s="268">
        <v>34635</v>
      </c>
      <c r="B2156" s="269" t="s">
        <v>7303</v>
      </c>
      <c r="C2156" s="268" t="s">
        <v>155</v>
      </c>
      <c r="D2156" s="267">
        <v>1070.97</v>
      </c>
    </row>
    <row r="2157" spans="1:4" ht="15" customHeight="1" x14ac:dyDescent="0.2">
      <c r="A2157" s="268">
        <v>34633</v>
      </c>
      <c r="B2157" s="269" t="s">
        <v>7304</v>
      </c>
      <c r="C2157" s="268" t="s">
        <v>155</v>
      </c>
      <c r="D2157" s="267">
        <v>1180.49</v>
      </c>
    </row>
    <row r="2158" spans="1:4" ht="15" customHeight="1" x14ac:dyDescent="0.2">
      <c r="A2158" s="268">
        <v>40449</v>
      </c>
      <c r="B2158" s="269" t="s">
        <v>7305</v>
      </c>
      <c r="C2158" s="268" t="s">
        <v>315</v>
      </c>
      <c r="D2158" s="267">
        <v>323.70999999999998</v>
      </c>
    </row>
    <row r="2159" spans="1:4" ht="15" customHeight="1" x14ac:dyDescent="0.2">
      <c r="A2159" s="268">
        <v>11592</v>
      </c>
      <c r="B2159" s="269" t="s">
        <v>7306</v>
      </c>
      <c r="C2159" s="268" t="s">
        <v>155</v>
      </c>
      <c r="D2159" s="267">
        <v>579.04</v>
      </c>
    </row>
    <row r="2160" spans="1:4" ht="15" customHeight="1" x14ac:dyDescent="0.2">
      <c r="A2160" s="268">
        <v>34800</v>
      </c>
      <c r="B2160" s="269" t="s">
        <v>7307</v>
      </c>
      <c r="C2160" s="268" t="s">
        <v>315</v>
      </c>
      <c r="D2160" s="267">
        <v>404.8</v>
      </c>
    </row>
    <row r="2161" spans="1:4" ht="15" customHeight="1" x14ac:dyDescent="0.2">
      <c r="A2161" s="268">
        <v>11596</v>
      </c>
      <c r="B2161" s="269" t="s">
        <v>7308</v>
      </c>
      <c r="C2161" s="268" t="s">
        <v>155</v>
      </c>
      <c r="D2161" s="267">
        <v>459.84</v>
      </c>
    </row>
    <row r="2162" spans="1:4" ht="15" customHeight="1" x14ac:dyDescent="0.2">
      <c r="A2162" s="268">
        <v>40438</v>
      </c>
      <c r="B2162" s="269" t="s">
        <v>7309</v>
      </c>
      <c r="C2162" s="268" t="s">
        <v>315</v>
      </c>
      <c r="D2162" s="267">
        <v>269.69</v>
      </c>
    </row>
    <row r="2163" spans="1:4" ht="15" customHeight="1" x14ac:dyDescent="0.2">
      <c r="A2163" s="268">
        <v>40436</v>
      </c>
      <c r="B2163" s="269" t="s">
        <v>7310</v>
      </c>
      <c r="C2163" s="268" t="s">
        <v>315</v>
      </c>
      <c r="D2163" s="267">
        <v>336.28</v>
      </c>
    </row>
    <row r="2164" spans="1:4" ht="15" customHeight="1" x14ac:dyDescent="0.2">
      <c r="A2164" s="268">
        <v>4315</v>
      </c>
      <c r="B2164" s="269" t="s">
        <v>7311</v>
      </c>
      <c r="C2164" s="268" t="s">
        <v>155</v>
      </c>
      <c r="D2164" s="267">
        <v>2.23</v>
      </c>
    </row>
    <row r="2165" spans="1:4" ht="15" customHeight="1" x14ac:dyDescent="0.2">
      <c r="A2165" s="268">
        <v>402</v>
      </c>
      <c r="B2165" s="269" t="s">
        <v>7312</v>
      </c>
      <c r="C2165" s="268" t="s">
        <v>155</v>
      </c>
      <c r="D2165" s="267">
        <v>12.11</v>
      </c>
    </row>
    <row r="2166" spans="1:4" ht="15" customHeight="1" x14ac:dyDescent="0.2">
      <c r="A2166" s="268">
        <v>4226</v>
      </c>
      <c r="B2166" s="269" t="s">
        <v>7313</v>
      </c>
      <c r="C2166" s="268" t="s">
        <v>477</v>
      </c>
      <c r="D2166" s="267">
        <v>8.6</v>
      </c>
    </row>
    <row r="2167" spans="1:4" ht="15" customHeight="1" x14ac:dyDescent="0.2">
      <c r="A2167" s="268">
        <v>4222</v>
      </c>
      <c r="B2167" s="269" t="s">
        <v>7314</v>
      </c>
      <c r="C2167" s="268" t="s">
        <v>112</v>
      </c>
      <c r="D2167" s="267">
        <v>6.17</v>
      </c>
    </row>
    <row r="2168" spans="1:4" ht="15" customHeight="1" x14ac:dyDescent="0.2">
      <c r="A2168" s="268">
        <v>34804</v>
      </c>
      <c r="B2168" s="269" t="s">
        <v>7315</v>
      </c>
      <c r="C2168" s="268" t="s">
        <v>136</v>
      </c>
      <c r="D2168" s="267">
        <v>48.88</v>
      </c>
    </row>
    <row r="2169" spans="1:4" ht="15" customHeight="1" x14ac:dyDescent="0.2">
      <c r="A2169" s="268">
        <v>4013</v>
      </c>
      <c r="B2169" s="269" t="s">
        <v>7316</v>
      </c>
      <c r="C2169" s="268" t="s">
        <v>136</v>
      </c>
      <c r="D2169" s="267">
        <v>7.12</v>
      </c>
    </row>
    <row r="2170" spans="1:4" ht="15" customHeight="1" x14ac:dyDescent="0.2">
      <c r="A2170" s="268">
        <v>4011</v>
      </c>
      <c r="B2170" s="269" t="s">
        <v>7317</v>
      </c>
      <c r="C2170" s="268" t="s">
        <v>136</v>
      </c>
      <c r="D2170" s="267">
        <v>7.96</v>
      </c>
    </row>
    <row r="2171" spans="1:4" ht="15" customHeight="1" x14ac:dyDescent="0.2">
      <c r="A2171" s="268">
        <v>4021</v>
      </c>
      <c r="B2171" s="269" t="s">
        <v>7318</v>
      </c>
      <c r="C2171" s="268" t="s">
        <v>136</v>
      </c>
      <c r="D2171" s="267">
        <v>9.92</v>
      </c>
    </row>
    <row r="2172" spans="1:4" ht="15" customHeight="1" x14ac:dyDescent="0.2">
      <c r="A2172" s="268">
        <v>4019</v>
      </c>
      <c r="B2172" s="269" t="s">
        <v>7319</v>
      </c>
      <c r="C2172" s="268" t="s">
        <v>136</v>
      </c>
      <c r="D2172" s="267">
        <v>11.91</v>
      </c>
    </row>
    <row r="2173" spans="1:4" ht="15" customHeight="1" x14ac:dyDescent="0.2">
      <c r="A2173" s="268">
        <v>4012</v>
      </c>
      <c r="B2173" s="269" t="s">
        <v>7320</v>
      </c>
      <c r="C2173" s="268" t="s">
        <v>136</v>
      </c>
      <c r="D2173" s="267">
        <v>15.97</v>
      </c>
    </row>
    <row r="2174" spans="1:4" ht="15" customHeight="1" x14ac:dyDescent="0.2">
      <c r="A2174" s="268">
        <v>4020</v>
      </c>
      <c r="B2174" s="269" t="s">
        <v>7321</v>
      </c>
      <c r="C2174" s="268" t="s">
        <v>136</v>
      </c>
      <c r="D2174" s="267">
        <v>19.989999999999998</v>
      </c>
    </row>
    <row r="2175" spans="1:4" ht="15" customHeight="1" x14ac:dyDescent="0.2">
      <c r="A2175" s="268">
        <v>4018</v>
      </c>
      <c r="B2175" s="269" t="s">
        <v>7322</v>
      </c>
      <c r="C2175" s="268" t="s">
        <v>136</v>
      </c>
      <c r="D2175" s="267">
        <v>23.95</v>
      </c>
    </row>
    <row r="2176" spans="1:4" ht="15" customHeight="1" x14ac:dyDescent="0.2">
      <c r="A2176" s="268">
        <v>36498</v>
      </c>
      <c r="B2176" s="269" t="s">
        <v>7323</v>
      </c>
      <c r="C2176" s="268" t="s">
        <v>155</v>
      </c>
      <c r="D2176" s="267">
        <v>9377.68</v>
      </c>
    </row>
    <row r="2177" spans="1:4" ht="15" customHeight="1" x14ac:dyDescent="0.2">
      <c r="A2177" s="268">
        <v>12872</v>
      </c>
      <c r="B2177" s="269" t="s">
        <v>7324</v>
      </c>
      <c r="C2177" s="268" t="s">
        <v>20</v>
      </c>
      <c r="D2177" s="267">
        <v>24.1</v>
      </c>
    </row>
    <row r="2178" spans="1:4" ht="15" customHeight="1" x14ac:dyDescent="0.2">
      <c r="A2178" s="268">
        <v>41075</v>
      </c>
      <c r="B2178" s="269" t="s">
        <v>7325</v>
      </c>
      <c r="C2178" s="268" t="s">
        <v>130</v>
      </c>
      <c r="D2178" s="267">
        <v>4223.0200000000004</v>
      </c>
    </row>
    <row r="2179" spans="1:4" ht="15" customHeight="1" x14ac:dyDescent="0.2">
      <c r="A2179" s="268">
        <v>44324</v>
      </c>
      <c r="B2179" s="269" t="s">
        <v>7326</v>
      </c>
      <c r="C2179" s="268" t="s">
        <v>477</v>
      </c>
      <c r="D2179" s="267">
        <v>2.78</v>
      </c>
    </row>
    <row r="2180" spans="1:4" ht="15" customHeight="1" x14ac:dyDescent="0.2">
      <c r="A2180" s="268">
        <v>3315</v>
      </c>
      <c r="B2180" s="269" t="s">
        <v>7327</v>
      </c>
      <c r="C2180" s="268" t="s">
        <v>477</v>
      </c>
      <c r="D2180" s="267">
        <v>0.8</v>
      </c>
    </row>
    <row r="2181" spans="1:4" ht="15" customHeight="1" x14ac:dyDescent="0.2">
      <c r="A2181" s="268">
        <v>36870</v>
      </c>
      <c r="B2181" s="269" t="s">
        <v>7328</v>
      </c>
      <c r="C2181" s="268" t="s">
        <v>477</v>
      </c>
      <c r="D2181" s="267">
        <v>0.62</v>
      </c>
    </row>
    <row r="2182" spans="1:4" ht="15" customHeight="1" x14ac:dyDescent="0.2">
      <c r="A2182" s="268">
        <v>5092</v>
      </c>
      <c r="B2182" s="269" t="s">
        <v>7329</v>
      </c>
      <c r="C2182" s="268" t="s">
        <v>5551</v>
      </c>
      <c r="D2182" s="267">
        <v>17.87</v>
      </c>
    </row>
    <row r="2183" spans="1:4" ht="15" customHeight="1" x14ac:dyDescent="0.2">
      <c r="A2183" s="268">
        <v>11462</v>
      </c>
      <c r="B2183" s="269" t="s">
        <v>7330</v>
      </c>
      <c r="C2183" s="268" t="s">
        <v>5551</v>
      </c>
      <c r="D2183" s="267">
        <v>18.27</v>
      </c>
    </row>
    <row r="2184" spans="1:4" ht="15" customHeight="1" x14ac:dyDescent="0.2">
      <c r="A2184" s="268">
        <v>36529</v>
      </c>
      <c r="B2184" s="269" t="s">
        <v>7331</v>
      </c>
      <c r="C2184" s="268" t="s">
        <v>155</v>
      </c>
      <c r="D2184" s="267">
        <v>61224.480000000003</v>
      </c>
    </row>
    <row r="2185" spans="1:4" ht="15" customHeight="1" x14ac:dyDescent="0.2">
      <c r="A2185" s="268">
        <v>3318</v>
      </c>
      <c r="B2185" s="269" t="s">
        <v>7332</v>
      </c>
      <c r="C2185" s="268" t="s">
        <v>155</v>
      </c>
      <c r="D2185" s="267">
        <v>48000</v>
      </c>
    </row>
    <row r="2186" spans="1:4" ht="15" customHeight="1" x14ac:dyDescent="0.2">
      <c r="A2186" s="268">
        <v>3324</v>
      </c>
      <c r="B2186" s="269" t="s">
        <v>7333</v>
      </c>
      <c r="C2186" s="268" t="s">
        <v>136</v>
      </c>
      <c r="D2186" s="267">
        <v>12.85</v>
      </c>
    </row>
    <row r="2187" spans="1:4" ht="15" customHeight="1" x14ac:dyDescent="0.2">
      <c r="A2187" s="268">
        <v>3322</v>
      </c>
      <c r="B2187" s="269" t="s">
        <v>7334</v>
      </c>
      <c r="C2187" s="268" t="s">
        <v>136</v>
      </c>
      <c r="D2187" s="267">
        <v>18</v>
      </c>
    </row>
    <row r="2188" spans="1:4" ht="15" customHeight="1" x14ac:dyDescent="0.2">
      <c r="A2188" s="268">
        <v>5076</v>
      </c>
      <c r="B2188" s="269" t="s">
        <v>7335</v>
      </c>
      <c r="C2188" s="268" t="s">
        <v>477</v>
      </c>
      <c r="D2188" s="267">
        <v>11.54</v>
      </c>
    </row>
    <row r="2189" spans="1:4" ht="15" customHeight="1" x14ac:dyDescent="0.2">
      <c r="A2189" s="268">
        <v>5077</v>
      </c>
      <c r="B2189" s="269" t="s">
        <v>7336</v>
      </c>
      <c r="C2189" s="268" t="s">
        <v>477</v>
      </c>
      <c r="D2189" s="267">
        <v>12.75</v>
      </c>
    </row>
    <row r="2190" spans="1:4" ht="15" customHeight="1" x14ac:dyDescent="0.2">
      <c r="A2190" s="268">
        <v>45242</v>
      </c>
      <c r="B2190" s="269" t="s">
        <v>7337</v>
      </c>
      <c r="C2190" s="268" t="s">
        <v>155</v>
      </c>
      <c r="D2190" s="267">
        <v>72.31</v>
      </c>
    </row>
    <row r="2191" spans="1:4" ht="15" customHeight="1" x14ac:dyDescent="0.2">
      <c r="A2191" s="268">
        <v>11837</v>
      </c>
      <c r="B2191" s="269" t="s">
        <v>7338</v>
      </c>
      <c r="C2191" s="268" t="s">
        <v>155</v>
      </c>
      <c r="D2191" s="267">
        <v>71.8</v>
      </c>
    </row>
    <row r="2192" spans="1:4" ht="15" customHeight="1" x14ac:dyDescent="0.2">
      <c r="A2192" s="268">
        <v>415</v>
      </c>
      <c r="B2192" s="269" t="s">
        <v>7339</v>
      </c>
      <c r="C2192" s="268" t="s">
        <v>155</v>
      </c>
      <c r="D2192" s="267">
        <v>29.44</v>
      </c>
    </row>
    <row r="2193" spans="1:4" ht="15" customHeight="1" x14ac:dyDescent="0.2">
      <c r="A2193" s="268">
        <v>38055</v>
      </c>
      <c r="B2193" s="269" t="s">
        <v>7340</v>
      </c>
      <c r="C2193" s="268" t="s">
        <v>155</v>
      </c>
      <c r="D2193" s="267">
        <v>6.51</v>
      </c>
    </row>
    <row r="2194" spans="1:4" ht="15" customHeight="1" x14ac:dyDescent="0.2">
      <c r="A2194" s="268">
        <v>416</v>
      </c>
      <c r="B2194" s="269" t="s">
        <v>7341</v>
      </c>
      <c r="C2194" s="268" t="s">
        <v>155</v>
      </c>
      <c r="D2194" s="267">
        <v>10.78</v>
      </c>
    </row>
    <row r="2195" spans="1:4" ht="15" customHeight="1" x14ac:dyDescent="0.2">
      <c r="A2195" s="268">
        <v>425</v>
      </c>
      <c r="B2195" s="269" t="s">
        <v>7342</v>
      </c>
      <c r="C2195" s="268" t="s">
        <v>155</v>
      </c>
      <c r="D2195" s="267">
        <v>6.68</v>
      </c>
    </row>
    <row r="2196" spans="1:4" ht="15" customHeight="1" x14ac:dyDescent="0.2">
      <c r="A2196" s="268">
        <v>426</v>
      </c>
      <c r="B2196" s="269" t="s">
        <v>7343</v>
      </c>
      <c r="C2196" s="268" t="s">
        <v>155</v>
      </c>
      <c r="D2196" s="267">
        <v>36.799999999999997</v>
      </c>
    </row>
    <row r="2197" spans="1:4" ht="15" customHeight="1" x14ac:dyDescent="0.2">
      <c r="A2197" s="268">
        <v>38056</v>
      </c>
      <c r="B2197" s="269" t="s">
        <v>7344</v>
      </c>
      <c r="C2197" s="268" t="s">
        <v>155</v>
      </c>
      <c r="D2197" s="267">
        <v>35.94</v>
      </c>
    </row>
    <row r="2198" spans="1:4" ht="15" customHeight="1" x14ac:dyDescent="0.2">
      <c r="A2198" s="268">
        <v>1564</v>
      </c>
      <c r="B2198" s="269" t="s">
        <v>7345</v>
      </c>
      <c r="C2198" s="268" t="s">
        <v>155</v>
      </c>
      <c r="D2198" s="267">
        <v>13.71</v>
      </c>
    </row>
    <row r="2199" spans="1:4" ht="15" customHeight="1" x14ac:dyDescent="0.2">
      <c r="A2199" s="268">
        <v>11032</v>
      </c>
      <c r="B2199" s="269" t="s">
        <v>7346</v>
      </c>
      <c r="C2199" s="268" t="s">
        <v>155</v>
      </c>
      <c r="D2199" s="267">
        <v>12.61</v>
      </c>
    </row>
    <row r="2200" spans="1:4" ht="15" customHeight="1" x14ac:dyDescent="0.2">
      <c r="A2200" s="268">
        <v>36786</v>
      </c>
      <c r="B2200" s="269" t="s">
        <v>7347</v>
      </c>
      <c r="C2200" s="268" t="s">
        <v>7348</v>
      </c>
      <c r="D2200" s="267">
        <v>137.94</v>
      </c>
    </row>
    <row r="2201" spans="1:4" ht="15" customHeight="1" x14ac:dyDescent="0.2">
      <c r="A2201" s="268">
        <v>36785</v>
      </c>
      <c r="B2201" s="269" t="s">
        <v>7349</v>
      </c>
      <c r="C2201" s="268" t="s">
        <v>7348</v>
      </c>
      <c r="D2201" s="267">
        <v>119.87</v>
      </c>
    </row>
    <row r="2202" spans="1:4" ht="15" customHeight="1" x14ac:dyDescent="0.2">
      <c r="A2202" s="268">
        <v>36782</v>
      </c>
      <c r="B2202" s="269" t="s">
        <v>7350</v>
      </c>
      <c r="C2202" s="268" t="s">
        <v>7348</v>
      </c>
      <c r="D2202" s="267">
        <v>143.08000000000001</v>
      </c>
    </row>
    <row r="2203" spans="1:4" ht="15" customHeight="1" x14ac:dyDescent="0.2">
      <c r="A2203" s="268">
        <v>44481</v>
      </c>
      <c r="B2203" s="269" t="s">
        <v>7351</v>
      </c>
      <c r="C2203" s="268" t="s">
        <v>7348</v>
      </c>
      <c r="D2203" s="267">
        <v>161.16999999999999</v>
      </c>
    </row>
    <row r="2204" spans="1:4" ht="15" customHeight="1" x14ac:dyDescent="0.2">
      <c r="A2204" s="268">
        <v>4824</v>
      </c>
      <c r="B2204" s="269" t="s">
        <v>7352</v>
      </c>
      <c r="C2204" s="268" t="s">
        <v>477</v>
      </c>
      <c r="D2204" s="267">
        <v>0.75</v>
      </c>
    </row>
    <row r="2205" spans="1:4" ht="15" customHeight="1" x14ac:dyDescent="0.2">
      <c r="A2205" s="268">
        <v>11795</v>
      </c>
      <c r="B2205" s="269" t="s">
        <v>7353</v>
      </c>
      <c r="C2205" s="268" t="s">
        <v>136</v>
      </c>
      <c r="D2205" s="267">
        <v>671.69</v>
      </c>
    </row>
    <row r="2206" spans="1:4" ht="15" customHeight="1" x14ac:dyDescent="0.2">
      <c r="A2206" s="268">
        <v>134</v>
      </c>
      <c r="B2206" s="269" t="s">
        <v>7354</v>
      </c>
      <c r="C2206" s="268" t="s">
        <v>477</v>
      </c>
      <c r="D2206" s="267">
        <v>1.64</v>
      </c>
    </row>
    <row r="2207" spans="1:4" ht="15" customHeight="1" x14ac:dyDescent="0.2">
      <c r="A2207" s="268">
        <v>4229</v>
      </c>
      <c r="B2207" s="269" t="s">
        <v>7355</v>
      </c>
      <c r="C2207" s="268" t="s">
        <v>477</v>
      </c>
      <c r="D2207" s="267">
        <v>45.28</v>
      </c>
    </row>
    <row r="2208" spans="1:4" ht="15" customHeight="1" x14ac:dyDescent="0.2">
      <c r="A2208" s="268">
        <v>11731</v>
      </c>
      <c r="B2208" s="269" t="s">
        <v>7356</v>
      </c>
      <c r="C2208" s="268" t="s">
        <v>155</v>
      </c>
      <c r="D2208" s="267">
        <v>10.82</v>
      </c>
    </row>
    <row r="2209" spans="1:4" ht="15" customHeight="1" x14ac:dyDescent="0.2">
      <c r="A2209" s="268">
        <v>11732</v>
      </c>
      <c r="B2209" s="269" t="s">
        <v>7357</v>
      </c>
      <c r="C2209" s="268" t="s">
        <v>155</v>
      </c>
      <c r="D2209" s="267">
        <v>28.37</v>
      </c>
    </row>
    <row r="2210" spans="1:4" ht="15" customHeight="1" x14ac:dyDescent="0.2">
      <c r="A2210" s="268">
        <v>11244</v>
      </c>
      <c r="B2210" s="269" t="s">
        <v>7358</v>
      </c>
      <c r="C2210" s="268" t="s">
        <v>155</v>
      </c>
      <c r="D2210" s="267">
        <v>247.21</v>
      </c>
    </row>
    <row r="2211" spans="1:4" ht="15" customHeight="1" x14ac:dyDescent="0.2">
      <c r="A2211" s="268">
        <v>11235</v>
      </c>
      <c r="B2211" s="269" t="s">
        <v>7359</v>
      </c>
      <c r="C2211" s="268" t="s">
        <v>155</v>
      </c>
      <c r="D2211" s="267">
        <v>188.65</v>
      </c>
    </row>
    <row r="2212" spans="1:4" ht="15" customHeight="1" x14ac:dyDescent="0.2">
      <c r="A2212" s="268">
        <v>11236</v>
      </c>
      <c r="B2212" s="269" t="s">
        <v>7360</v>
      </c>
      <c r="C2212" s="268" t="s">
        <v>155</v>
      </c>
      <c r="D2212" s="267">
        <v>239.74</v>
      </c>
    </row>
    <row r="2213" spans="1:4" ht="15" customHeight="1" x14ac:dyDescent="0.2">
      <c r="A2213" s="268">
        <v>11245</v>
      </c>
      <c r="B2213" s="269" t="s">
        <v>7361</v>
      </c>
      <c r="C2213" s="268" t="s">
        <v>155</v>
      </c>
      <c r="D2213" s="267">
        <v>341.93</v>
      </c>
    </row>
    <row r="2214" spans="1:4" ht="15" customHeight="1" x14ac:dyDescent="0.2">
      <c r="A2214" s="268">
        <v>36494</v>
      </c>
      <c r="B2214" s="269" t="s">
        <v>7362</v>
      </c>
      <c r="C2214" s="268" t="s">
        <v>155</v>
      </c>
      <c r="D2214" s="267">
        <v>740761.71</v>
      </c>
    </row>
    <row r="2215" spans="1:4" ht="15" customHeight="1" x14ac:dyDescent="0.2">
      <c r="A2215" s="268">
        <v>36493</v>
      </c>
      <c r="B2215" s="269" t="s">
        <v>7363</v>
      </c>
      <c r="C2215" s="268" t="s">
        <v>155</v>
      </c>
      <c r="D2215" s="267">
        <v>839252.93</v>
      </c>
    </row>
    <row r="2216" spans="1:4" ht="15" customHeight="1" x14ac:dyDescent="0.2">
      <c r="A2216" s="268">
        <v>13333</v>
      </c>
      <c r="B2216" s="269" t="s">
        <v>7364</v>
      </c>
      <c r="C2216" s="268" t="s">
        <v>155</v>
      </c>
      <c r="D2216" s="267">
        <v>259689.46</v>
      </c>
    </row>
    <row r="2217" spans="1:4" ht="15" customHeight="1" x14ac:dyDescent="0.2">
      <c r="A2217" s="268">
        <v>39588</v>
      </c>
      <c r="B2217" s="269" t="s">
        <v>7365</v>
      </c>
      <c r="C2217" s="268" t="s">
        <v>155</v>
      </c>
      <c r="D2217" s="267">
        <v>277367.84000000003</v>
      </c>
    </row>
    <row r="2218" spans="1:4" ht="15" customHeight="1" x14ac:dyDescent="0.2">
      <c r="A2218" s="268">
        <v>14254</v>
      </c>
      <c r="B2218" s="269" t="s">
        <v>7366</v>
      </c>
      <c r="C2218" s="268" t="s">
        <v>155</v>
      </c>
      <c r="D2218" s="267">
        <v>136162.4</v>
      </c>
    </row>
    <row r="2219" spans="1:4" ht="15" customHeight="1" x14ac:dyDescent="0.2">
      <c r="A2219" s="268">
        <v>25019</v>
      </c>
      <c r="B2219" s="269" t="s">
        <v>7367</v>
      </c>
      <c r="C2219" s="268" t="s">
        <v>155</v>
      </c>
      <c r="D2219" s="267">
        <v>194905.59</v>
      </c>
    </row>
    <row r="2220" spans="1:4" ht="15" customHeight="1" x14ac:dyDescent="0.2">
      <c r="A2220" s="268">
        <v>36501</v>
      </c>
      <c r="B2220" s="269" t="s">
        <v>7368</v>
      </c>
      <c r="C2220" s="268" t="s">
        <v>155</v>
      </c>
      <c r="D2220" s="267">
        <v>173533.15</v>
      </c>
    </row>
    <row r="2221" spans="1:4" ht="15" customHeight="1" x14ac:dyDescent="0.2">
      <c r="A2221" s="268">
        <v>36500</v>
      </c>
      <c r="B2221" s="269" t="s">
        <v>7369</v>
      </c>
      <c r="C2221" s="268" t="s">
        <v>155</v>
      </c>
      <c r="D2221" s="267">
        <v>122631.13</v>
      </c>
    </row>
    <row r="2222" spans="1:4" ht="15" customHeight="1" x14ac:dyDescent="0.2">
      <c r="A2222" s="268">
        <v>20017</v>
      </c>
      <c r="B2222" s="269" t="s">
        <v>7370</v>
      </c>
      <c r="C2222" s="268" t="s">
        <v>139</v>
      </c>
      <c r="D2222" s="267">
        <v>10.18</v>
      </c>
    </row>
    <row r="2223" spans="1:4" ht="15" customHeight="1" x14ac:dyDescent="0.2">
      <c r="A2223" s="268">
        <v>20007</v>
      </c>
      <c r="B2223" s="269" t="s">
        <v>7371</v>
      </c>
      <c r="C2223" s="268" t="s">
        <v>139</v>
      </c>
      <c r="D2223" s="267">
        <v>6.07</v>
      </c>
    </row>
    <row r="2224" spans="1:4" ht="15" customHeight="1" x14ac:dyDescent="0.2">
      <c r="A2224" s="268">
        <v>39831</v>
      </c>
      <c r="B2224" s="269" t="s">
        <v>7372</v>
      </c>
      <c r="C2224" s="268" t="s">
        <v>5586</v>
      </c>
      <c r="D2224" s="267">
        <v>287.70999999999998</v>
      </c>
    </row>
    <row r="2225" spans="1:4" ht="15" customHeight="1" x14ac:dyDescent="0.2">
      <c r="A2225" s="268">
        <v>36888</v>
      </c>
      <c r="B2225" s="269" t="s">
        <v>7373</v>
      </c>
      <c r="C2225" s="268" t="s">
        <v>139</v>
      </c>
      <c r="D2225" s="267">
        <v>30.29</v>
      </c>
    </row>
    <row r="2226" spans="1:4" ht="15" customHeight="1" x14ac:dyDescent="0.2">
      <c r="A2226" s="268">
        <v>39836</v>
      </c>
      <c r="B2226" s="269" t="s">
        <v>7374</v>
      </c>
      <c r="C2226" s="268" t="s">
        <v>5586</v>
      </c>
      <c r="D2226" s="267">
        <v>252.8</v>
      </c>
    </row>
    <row r="2227" spans="1:4" ht="15" customHeight="1" x14ac:dyDescent="0.2">
      <c r="A2227" s="268">
        <v>39830</v>
      </c>
      <c r="B2227" s="269" t="s">
        <v>7375</v>
      </c>
      <c r="C2227" s="268" t="s">
        <v>5586</v>
      </c>
      <c r="D2227" s="267">
        <v>288.32</v>
      </c>
    </row>
    <row r="2228" spans="1:4" ht="15" customHeight="1" x14ac:dyDescent="0.2">
      <c r="A2228" s="268">
        <v>36487</v>
      </c>
      <c r="B2228" s="269" t="s">
        <v>7376</v>
      </c>
      <c r="C2228" s="268" t="s">
        <v>155</v>
      </c>
      <c r="D2228" s="267">
        <v>3781.91</v>
      </c>
    </row>
    <row r="2229" spans="1:4" ht="15" customHeight="1" x14ac:dyDescent="0.2">
      <c r="A2229" s="268">
        <v>44475</v>
      </c>
      <c r="B2229" s="269" t="s">
        <v>7377</v>
      </c>
      <c r="C2229" s="268" t="s">
        <v>155</v>
      </c>
      <c r="D2229" s="267">
        <v>1295335.74</v>
      </c>
    </row>
    <row r="2230" spans="1:4" ht="15" customHeight="1" x14ac:dyDescent="0.2">
      <c r="A2230" s="268">
        <v>44474</v>
      </c>
      <c r="B2230" s="269" t="s">
        <v>7378</v>
      </c>
      <c r="C2230" s="268" t="s">
        <v>155</v>
      </c>
      <c r="D2230" s="267">
        <v>2491030.2799999998</v>
      </c>
    </row>
    <row r="2231" spans="1:4" ht="15" customHeight="1" x14ac:dyDescent="0.2">
      <c r="A2231" s="268">
        <v>37775</v>
      </c>
      <c r="B2231" s="269" t="s">
        <v>7379</v>
      </c>
      <c r="C2231" s="268" t="s">
        <v>155</v>
      </c>
      <c r="D2231" s="267">
        <v>408789.06</v>
      </c>
    </row>
    <row r="2232" spans="1:4" ht="15" customHeight="1" x14ac:dyDescent="0.2">
      <c r="A2232" s="268">
        <v>10712</v>
      </c>
      <c r="B2232" s="269" t="s">
        <v>7380</v>
      </c>
      <c r="C2232" s="268" t="s">
        <v>155</v>
      </c>
      <c r="D2232" s="267">
        <v>102197.26</v>
      </c>
    </row>
    <row r="2233" spans="1:4" ht="15" customHeight="1" x14ac:dyDescent="0.2">
      <c r="A2233" s="268">
        <v>3363</v>
      </c>
      <c r="B2233" s="269" t="s">
        <v>7381</v>
      </c>
      <c r="C2233" s="268" t="s">
        <v>155</v>
      </c>
      <c r="D2233" s="267">
        <v>143750</v>
      </c>
    </row>
    <row r="2234" spans="1:4" ht="15" customHeight="1" x14ac:dyDescent="0.2">
      <c r="A2234" s="268">
        <v>3365</v>
      </c>
      <c r="B2234" s="269" t="s">
        <v>7382</v>
      </c>
      <c r="C2234" s="268" t="s">
        <v>155</v>
      </c>
      <c r="D2234" s="267">
        <v>336015.62</v>
      </c>
    </row>
    <row r="2235" spans="1:4" ht="15" customHeight="1" x14ac:dyDescent="0.2">
      <c r="A2235" s="268">
        <v>7569</v>
      </c>
      <c r="B2235" s="269" t="s">
        <v>7383</v>
      </c>
      <c r="C2235" s="268" t="s">
        <v>155</v>
      </c>
      <c r="D2235" s="267">
        <v>56.58</v>
      </c>
    </row>
    <row r="2236" spans="1:4" ht="15" customHeight="1" x14ac:dyDescent="0.2">
      <c r="A2236" s="268">
        <v>3378</v>
      </c>
      <c r="B2236" s="269" t="s">
        <v>7384</v>
      </c>
      <c r="C2236" s="268" t="s">
        <v>155</v>
      </c>
      <c r="D2236" s="267">
        <v>104.22</v>
      </c>
    </row>
    <row r="2237" spans="1:4" ht="15" customHeight="1" x14ac:dyDescent="0.2">
      <c r="A2237" s="268">
        <v>3380</v>
      </c>
      <c r="B2237" s="269" t="s">
        <v>7385</v>
      </c>
      <c r="C2237" s="268" t="s">
        <v>155</v>
      </c>
      <c r="D2237" s="267">
        <v>72.959999999999994</v>
      </c>
    </row>
    <row r="2238" spans="1:4" ht="15" customHeight="1" x14ac:dyDescent="0.2">
      <c r="A2238" s="268">
        <v>3379</v>
      </c>
      <c r="B2238" s="269" t="s">
        <v>7386</v>
      </c>
      <c r="C2238" s="268" t="s">
        <v>155</v>
      </c>
      <c r="D2238" s="267">
        <v>70.44</v>
      </c>
    </row>
    <row r="2239" spans="1:4" ht="15" customHeight="1" x14ac:dyDescent="0.2">
      <c r="A2239" s="268">
        <v>11991</v>
      </c>
      <c r="B2239" s="269" t="s">
        <v>7387</v>
      </c>
      <c r="C2239" s="268" t="s">
        <v>155</v>
      </c>
      <c r="D2239" s="267">
        <v>81.78</v>
      </c>
    </row>
    <row r="2240" spans="1:4" ht="15" customHeight="1" x14ac:dyDescent="0.2">
      <c r="A2240" s="268">
        <v>44305</v>
      </c>
      <c r="B2240" s="269" t="s">
        <v>7388</v>
      </c>
      <c r="C2240" s="268" t="s">
        <v>155</v>
      </c>
      <c r="D2240" s="267">
        <v>1905.51</v>
      </c>
    </row>
    <row r="2241" spans="1:4" ht="15" customHeight="1" x14ac:dyDescent="0.2">
      <c r="A2241" s="268">
        <v>34349</v>
      </c>
      <c r="B2241" s="269" t="s">
        <v>7389</v>
      </c>
      <c r="C2241" s="268" t="s">
        <v>155</v>
      </c>
      <c r="D2241" s="267">
        <v>27.77</v>
      </c>
    </row>
    <row r="2242" spans="1:4" ht="15" customHeight="1" x14ac:dyDescent="0.2">
      <c r="A2242" s="268">
        <v>11029</v>
      </c>
      <c r="B2242" s="269" t="s">
        <v>7390</v>
      </c>
      <c r="C2242" s="268" t="s">
        <v>6476</v>
      </c>
      <c r="D2242" s="267">
        <v>1.93</v>
      </c>
    </row>
    <row r="2243" spans="1:4" ht="15" customHeight="1" x14ac:dyDescent="0.2">
      <c r="A2243" s="268">
        <v>4316</v>
      </c>
      <c r="B2243" s="269" t="s">
        <v>7391</v>
      </c>
      <c r="C2243" s="268" t="s">
        <v>155</v>
      </c>
      <c r="D2243" s="267">
        <v>1.95</v>
      </c>
    </row>
    <row r="2244" spans="1:4" ht="15" customHeight="1" x14ac:dyDescent="0.2">
      <c r="A2244" s="268">
        <v>4313</v>
      </c>
      <c r="B2244" s="269" t="s">
        <v>7392</v>
      </c>
      <c r="C2244" s="268" t="s">
        <v>6476</v>
      </c>
      <c r="D2244" s="267">
        <v>2.8</v>
      </c>
    </row>
    <row r="2245" spans="1:4" ht="15" customHeight="1" x14ac:dyDescent="0.2">
      <c r="A2245" s="268">
        <v>4317</v>
      </c>
      <c r="B2245" s="269" t="s">
        <v>7393</v>
      </c>
      <c r="C2245" s="268" t="s">
        <v>155</v>
      </c>
      <c r="D2245" s="267">
        <v>3.19</v>
      </c>
    </row>
    <row r="2246" spans="1:4" ht="15" customHeight="1" x14ac:dyDescent="0.2">
      <c r="A2246" s="268">
        <v>4314</v>
      </c>
      <c r="B2246" s="269" t="s">
        <v>7394</v>
      </c>
      <c r="C2246" s="268" t="s">
        <v>6476</v>
      </c>
      <c r="D2246" s="267">
        <v>3.74</v>
      </c>
    </row>
    <row r="2247" spans="1:4" ht="15" customHeight="1" x14ac:dyDescent="0.2">
      <c r="A2247" s="268">
        <v>10921</v>
      </c>
      <c r="B2247" s="269" t="s">
        <v>7395</v>
      </c>
      <c r="C2247" s="268" t="s">
        <v>155</v>
      </c>
      <c r="D2247" s="267">
        <v>5746</v>
      </c>
    </row>
    <row r="2248" spans="1:4" ht="15" customHeight="1" x14ac:dyDescent="0.2">
      <c r="A2248" s="268">
        <v>10922</v>
      </c>
      <c r="B2248" s="269" t="s">
        <v>7396</v>
      </c>
      <c r="C2248" s="268" t="s">
        <v>155</v>
      </c>
      <c r="D2248" s="267">
        <v>5204.58</v>
      </c>
    </row>
    <row r="2249" spans="1:4" ht="15" customHeight="1" x14ac:dyDescent="0.2">
      <c r="A2249" s="268">
        <v>10923</v>
      </c>
      <c r="B2249" s="269" t="s">
        <v>7397</v>
      </c>
      <c r="C2249" s="268" t="s">
        <v>155</v>
      </c>
      <c r="D2249" s="267">
        <v>3076.13</v>
      </c>
    </row>
    <row r="2250" spans="1:4" ht="15" customHeight="1" x14ac:dyDescent="0.2">
      <c r="A2250" s="268">
        <v>10924</v>
      </c>
      <c r="B2250" s="269" t="s">
        <v>7398</v>
      </c>
      <c r="C2250" s="268" t="s">
        <v>155</v>
      </c>
      <c r="D2250" s="267">
        <v>3239.76</v>
      </c>
    </row>
    <row r="2251" spans="1:4" ht="15" customHeight="1" x14ac:dyDescent="0.2">
      <c r="A2251" s="268">
        <v>12772</v>
      </c>
      <c r="B2251" s="269" t="s">
        <v>7399</v>
      </c>
      <c r="C2251" s="268" t="s">
        <v>155</v>
      </c>
      <c r="D2251" s="267">
        <v>954.41</v>
      </c>
    </row>
    <row r="2252" spans="1:4" ht="15" customHeight="1" x14ac:dyDescent="0.2">
      <c r="A2252" s="268">
        <v>12770</v>
      </c>
      <c r="B2252" s="269" t="s">
        <v>7400</v>
      </c>
      <c r="C2252" s="268" t="s">
        <v>155</v>
      </c>
      <c r="D2252" s="267">
        <v>574.26</v>
      </c>
    </row>
    <row r="2253" spans="1:4" ht="15" customHeight="1" x14ac:dyDescent="0.2">
      <c r="A2253" s="268">
        <v>12775</v>
      </c>
      <c r="B2253" s="269" t="s">
        <v>7401</v>
      </c>
      <c r="C2253" s="268" t="s">
        <v>155</v>
      </c>
      <c r="D2253" s="267">
        <v>420.58</v>
      </c>
    </row>
    <row r="2254" spans="1:4" ht="15" customHeight="1" x14ac:dyDescent="0.2">
      <c r="A2254" s="268">
        <v>12768</v>
      </c>
      <c r="B2254" s="269" t="s">
        <v>7402</v>
      </c>
      <c r="C2254" s="268" t="s">
        <v>155</v>
      </c>
      <c r="D2254" s="267">
        <v>1342.64</v>
      </c>
    </row>
    <row r="2255" spans="1:4" ht="15" customHeight="1" x14ac:dyDescent="0.2">
      <c r="A2255" s="268">
        <v>12769</v>
      </c>
      <c r="B2255" s="269" t="s">
        <v>7403</v>
      </c>
      <c r="C2255" s="268" t="s">
        <v>155</v>
      </c>
      <c r="D2255" s="267">
        <v>110</v>
      </c>
    </row>
    <row r="2256" spans="1:4" ht="15" customHeight="1" x14ac:dyDescent="0.2">
      <c r="A2256" s="268">
        <v>12773</v>
      </c>
      <c r="B2256" s="269" t="s">
        <v>7404</v>
      </c>
      <c r="C2256" s="268" t="s">
        <v>155</v>
      </c>
      <c r="D2256" s="267">
        <v>118.08</v>
      </c>
    </row>
    <row r="2257" spans="1:4" ht="15" customHeight="1" x14ac:dyDescent="0.2">
      <c r="A2257" s="268">
        <v>12774</v>
      </c>
      <c r="B2257" s="269" t="s">
        <v>7405</v>
      </c>
      <c r="C2257" s="268" t="s">
        <v>155</v>
      </c>
      <c r="D2257" s="267">
        <v>145.58000000000001</v>
      </c>
    </row>
    <row r="2258" spans="1:4" ht="15" customHeight="1" x14ac:dyDescent="0.2">
      <c r="A2258" s="268">
        <v>12776</v>
      </c>
      <c r="B2258" s="269" t="s">
        <v>7406</v>
      </c>
      <c r="C2258" s="268" t="s">
        <v>155</v>
      </c>
      <c r="D2258" s="267">
        <v>2167.64</v>
      </c>
    </row>
    <row r="2259" spans="1:4" ht="15" customHeight="1" x14ac:dyDescent="0.2">
      <c r="A2259" s="268">
        <v>12777</v>
      </c>
      <c r="B2259" s="269" t="s">
        <v>7407</v>
      </c>
      <c r="C2259" s="268" t="s">
        <v>155</v>
      </c>
      <c r="D2259" s="267">
        <v>2830.88</v>
      </c>
    </row>
    <row r="2260" spans="1:4" ht="15" customHeight="1" x14ac:dyDescent="0.2">
      <c r="A2260" s="268">
        <v>12873</v>
      </c>
      <c r="B2260" s="269" t="s">
        <v>7408</v>
      </c>
      <c r="C2260" s="268" t="s">
        <v>20</v>
      </c>
      <c r="D2260" s="267">
        <v>24.1</v>
      </c>
    </row>
    <row r="2261" spans="1:4" ht="15" customHeight="1" x14ac:dyDescent="0.2">
      <c r="A2261" s="268">
        <v>41076</v>
      </c>
      <c r="B2261" s="269" t="s">
        <v>7409</v>
      </c>
      <c r="C2261" s="268" t="s">
        <v>130</v>
      </c>
      <c r="D2261" s="267">
        <v>4223.0200000000004</v>
      </c>
    </row>
    <row r="2262" spans="1:4" ht="15" customHeight="1" x14ac:dyDescent="0.2">
      <c r="A2262" s="268">
        <v>140</v>
      </c>
      <c r="B2262" s="269" t="s">
        <v>7410</v>
      </c>
      <c r="C2262" s="268" t="s">
        <v>477</v>
      </c>
      <c r="D2262" s="267">
        <v>18.38</v>
      </c>
    </row>
    <row r="2263" spans="1:4" ht="15" customHeight="1" x14ac:dyDescent="0.2">
      <c r="A2263" s="268">
        <v>151</v>
      </c>
      <c r="B2263" s="269" t="s">
        <v>7411</v>
      </c>
      <c r="C2263" s="268" t="s">
        <v>112</v>
      </c>
      <c r="D2263" s="267">
        <v>27.12</v>
      </c>
    </row>
    <row r="2264" spans="1:4" ht="15" customHeight="1" x14ac:dyDescent="0.2">
      <c r="A2264" s="268">
        <v>7340</v>
      </c>
      <c r="B2264" s="269" t="s">
        <v>7412</v>
      </c>
      <c r="C2264" s="268" t="s">
        <v>112</v>
      </c>
      <c r="D2264" s="267">
        <v>26.86</v>
      </c>
    </row>
    <row r="2265" spans="1:4" ht="15" customHeight="1" x14ac:dyDescent="0.2">
      <c r="A2265" s="268">
        <v>40929</v>
      </c>
      <c r="B2265" s="269" t="s">
        <v>7413</v>
      </c>
      <c r="C2265" s="268" t="s">
        <v>130</v>
      </c>
      <c r="D2265" s="267">
        <v>5496.06</v>
      </c>
    </row>
    <row r="2266" spans="1:4" ht="15" customHeight="1" x14ac:dyDescent="0.2">
      <c r="A2266" s="268">
        <v>2701</v>
      </c>
      <c r="B2266" s="269" t="s">
        <v>7414</v>
      </c>
      <c r="C2266" s="268" t="s">
        <v>20</v>
      </c>
      <c r="D2266" s="267">
        <v>31.37</v>
      </c>
    </row>
    <row r="2267" spans="1:4" ht="15" customHeight="1" x14ac:dyDescent="0.2">
      <c r="A2267" s="268">
        <v>38064</v>
      </c>
      <c r="B2267" s="269" t="s">
        <v>7415</v>
      </c>
      <c r="C2267" s="268" t="s">
        <v>155</v>
      </c>
      <c r="D2267" s="267">
        <v>21.66</v>
      </c>
    </row>
    <row r="2268" spans="1:4" ht="15" customHeight="1" x14ac:dyDescent="0.2">
      <c r="A2268" s="268">
        <v>38114</v>
      </c>
      <c r="B2268" s="269" t="s">
        <v>7416</v>
      </c>
      <c r="C2268" s="268" t="s">
        <v>155</v>
      </c>
      <c r="D2268" s="267">
        <v>19.37</v>
      </c>
    </row>
    <row r="2269" spans="1:4" ht="15" customHeight="1" x14ac:dyDescent="0.2">
      <c r="A2269" s="268">
        <v>38115</v>
      </c>
      <c r="B2269" s="269" t="s">
        <v>7417</v>
      </c>
      <c r="C2269" s="268" t="s">
        <v>155</v>
      </c>
      <c r="D2269" s="267">
        <v>20.69</v>
      </c>
    </row>
    <row r="2270" spans="1:4" ht="15" customHeight="1" x14ac:dyDescent="0.2">
      <c r="A2270" s="268">
        <v>38065</v>
      </c>
      <c r="B2270" s="269" t="s">
        <v>7418</v>
      </c>
      <c r="C2270" s="268" t="s">
        <v>155</v>
      </c>
      <c r="D2270" s="267">
        <v>30.73</v>
      </c>
    </row>
    <row r="2271" spans="1:4" ht="15" customHeight="1" x14ac:dyDescent="0.2">
      <c r="A2271" s="268">
        <v>38078</v>
      </c>
      <c r="B2271" s="269" t="s">
        <v>7419</v>
      </c>
      <c r="C2271" s="268" t="s">
        <v>155</v>
      </c>
      <c r="D2271" s="267">
        <v>17.93</v>
      </c>
    </row>
    <row r="2272" spans="1:4" ht="15" customHeight="1" x14ac:dyDescent="0.2">
      <c r="A2272" s="268">
        <v>38113</v>
      </c>
      <c r="B2272" s="269" t="s">
        <v>7420</v>
      </c>
      <c r="C2272" s="268" t="s">
        <v>155</v>
      </c>
      <c r="D2272" s="267">
        <v>9.74</v>
      </c>
    </row>
    <row r="2273" spans="1:4" ht="15" customHeight="1" x14ac:dyDescent="0.2">
      <c r="A2273" s="268">
        <v>38063</v>
      </c>
      <c r="B2273" s="269" t="s">
        <v>7421</v>
      </c>
      <c r="C2273" s="268" t="s">
        <v>155</v>
      </c>
      <c r="D2273" s="267">
        <v>10.45</v>
      </c>
    </row>
    <row r="2274" spans="1:4" ht="15" customHeight="1" x14ac:dyDescent="0.2">
      <c r="A2274" s="268">
        <v>38073</v>
      </c>
      <c r="B2274" s="269" t="s">
        <v>7422</v>
      </c>
      <c r="C2274" s="268" t="s">
        <v>155</v>
      </c>
      <c r="D2274" s="267">
        <v>25.35</v>
      </c>
    </row>
    <row r="2275" spans="1:4" ht="15" customHeight="1" x14ac:dyDescent="0.2">
      <c r="A2275" s="268">
        <v>38080</v>
      </c>
      <c r="B2275" s="269" t="s">
        <v>7423</v>
      </c>
      <c r="C2275" s="268" t="s">
        <v>155</v>
      </c>
      <c r="D2275" s="267">
        <v>31.14</v>
      </c>
    </row>
    <row r="2276" spans="1:4" ht="15" customHeight="1" x14ac:dyDescent="0.2">
      <c r="A2276" s="268">
        <v>38069</v>
      </c>
      <c r="B2276" s="269" t="s">
        <v>7424</v>
      </c>
      <c r="C2276" s="268" t="s">
        <v>155</v>
      </c>
      <c r="D2276" s="267">
        <v>17.03</v>
      </c>
    </row>
    <row r="2277" spans="1:4" ht="15" customHeight="1" x14ac:dyDescent="0.2">
      <c r="A2277" s="268">
        <v>38077</v>
      </c>
      <c r="B2277" s="269" t="s">
        <v>7425</v>
      </c>
      <c r="C2277" s="268" t="s">
        <v>155</v>
      </c>
      <c r="D2277" s="267">
        <v>16.64</v>
      </c>
    </row>
    <row r="2278" spans="1:4" ht="15" customHeight="1" x14ac:dyDescent="0.2">
      <c r="A2278" s="268">
        <v>38112</v>
      </c>
      <c r="B2278" s="269" t="s">
        <v>7426</v>
      </c>
      <c r="C2278" s="268" t="s">
        <v>155</v>
      </c>
      <c r="D2278" s="267">
        <v>7.48</v>
      </c>
    </row>
    <row r="2279" spans="1:4" ht="15" customHeight="1" x14ac:dyDescent="0.2">
      <c r="A2279" s="268">
        <v>38062</v>
      </c>
      <c r="B2279" s="269" t="s">
        <v>7427</v>
      </c>
      <c r="C2279" s="268" t="s">
        <v>155</v>
      </c>
      <c r="D2279" s="267">
        <v>7.67</v>
      </c>
    </row>
    <row r="2280" spans="1:4" ht="15" customHeight="1" x14ac:dyDescent="0.2">
      <c r="A2280" s="268">
        <v>12129</v>
      </c>
      <c r="B2280" s="269" t="s">
        <v>7428</v>
      </c>
      <c r="C2280" s="268" t="s">
        <v>155</v>
      </c>
      <c r="D2280" s="267">
        <v>13.56</v>
      </c>
    </row>
    <row r="2281" spans="1:4" ht="15" customHeight="1" x14ac:dyDescent="0.2">
      <c r="A2281" s="268">
        <v>12128</v>
      </c>
      <c r="B2281" s="269" t="s">
        <v>7429</v>
      </c>
      <c r="C2281" s="268" t="s">
        <v>155</v>
      </c>
      <c r="D2281" s="267">
        <v>10.26</v>
      </c>
    </row>
    <row r="2282" spans="1:4" ht="15" customHeight="1" x14ac:dyDescent="0.2">
      <c r="A2282" s="268">
        <v>38081</v>
      </c>
      <c r="B2282" s="269" t="s">
        <v>7430</v>
      </c>
      <c r="C2282" s="268" t="s">
        <v>155</v>
      </c>
      <c r="D2282" s="267">
        <v>26.42</v>
      </c>
    </row>
    <row r="2283" spans="1:4" ht="15" customHeight="1" x14ac:dyDescent="0.2">
      <c r="A2283" s="268">
        <v>38070</v>
      </c>
      <c r="B2283" s="269" t="s">
        <v>7431</v>
      </c>
      <c r="C2283" s="268" t="s">
        <v>155</v>
      </c>
      <c r="D2283" s="267">
        <v>18.2</v>
      </c>
    </row>
    <row r="2284" spans="1:4" ht="15" customHeight="1" x14ac:dyDescent="0.2">
      <c r="A2284" s="268">
        <v>38074</v>
      </c>
      <c r="B2284" s="269" t="s">
        <v>7432</v>
      </c>
      <c r="C2284" s="268" t="s">
        <v>155</v>
      </c>
      <c r="D2284" s="267">
        <v>27.67</v>
      </c>
    </row>
    <row r="2285" spans="1:4" ht="15" customHeight="1" x14ac:dyDescent="0.2">
      <c r="A2285" s="268">
        <v>38072</v>
      </c>
      <c r="B2285" s="269" t="s">
        <v>7433</v>
      </c>
      <c r="C2285" s="268" t="s">
        <v>155</v>
      </c>
      <c r="D2285" s="267">
        <v>22.83</v>
      </c>
    </row>
    <row r="2286" spans="1:4" ht="15" customHeight="1" x14ac:dyDescent="0.2">
      <c r="A2286" s="268">
        <v>38079</v>
      </c>
      <c r="B2286" s="269" t="s">
        <v>7434</v>
      </c>
      <c r="C2286" s="268" t="s">
        <v>155</v>
      </c>
      <c r="D2286" s="267">
        <v>23.75</v>
      </c>
    </row>
    <row r="2287" spans="1:4" ht="15" customHeight="1" x14ac:dyDescent="0.2">
      <c r="A2287" s="268">
        <v>38068</v>
      </c>
      <c r="B2287" s="269" t="s">
        <v>7435</v>
      </c>
      <c r="C2287" s="268" t="s">
        <v>155</v>
      </c>
      <c r="D2287" s="267">
        <v>15.76</v>
      </c>
    </row>
    <row r="2288" spans="1:4" ht="15" customHeight="1" x14ac:dyDescent="0.2">
      <c r="A2288" s="268">
        <v>38071</v>
      </c>
      <c r="B2288" s="269" t="s">
        <v>7436</v>
      </c>
      <c r="C2288" s="268" t="s">
        <v>155</v>
      </c>
      <c r="D2288" s="267">
        <v>18.84</v>
      </c>
    </row>
    <row r="2289" spans="1:4" ht="15" customHeight="1" x14ac:dyDescent="0.2">
      <c r="A2289" s="268">
        <v>45279</v>
      </c>
      <c r="B2289" s="269" t="s">
        <v>7437</v>
      </c>
      <c r="C2289" s="268" t="s">
        <v>155</v>
      </c>
      <c r="D2289" s="267">
        <v>930</v>
      </c>
    </row>
    <row r="2290" spans="1:4" ht="15" customHeight="1" x14ac:dyDescent="0.2">
      <c r="A2290" s="268">
        <v>3405</v>
      </c>
      <c r="B2290" s="269" t="s">
        <v>7438</v>
      </c>
      <c r="C2290" s="268" t="s">
        <v>155</v>
      </c>
      <c r="D2290" s="267">
        <v>86.8</v>
      </c>
    </row>
    <row r="2291" spans="1:4" ht="15" customHeight="1" x14ac:dyDescent="0.2">
      <c r="A2291" s="268">
        <v>3394</v>
      </c>
      <c r="B2291" s="269" t="s">
        <v>7439</v>
      </c>
      <c r="C2291" s="268" t="s">
        <v>155</v>
      </c>
      <c r="D2291" s="267">
        <v>458.21</v>
      </c>
    </row>
    <row r="2292" spans="1:4" ht="15" customHeight="1" x14ac:dyDescent="0.2">
      <c r="A2292" s="268">
        <v>3393</v>
      </c>
      <c r="B2292" s="269" t="s">
        <v>7440</v>
      </c>
      <c r="C2292" s="268" t="s">
        <v>155</v>
      </c>
      <c r="D2292" s="267">
        <v>780.15</v>
      </c>
    </row>
    <row r="2293" spans="1:4" ht="15" customHeight="1" x14ac:dyDescent="0.2">
      <c r="A2293" s="268">
        <v>3406</v>
      </c>
      <c r="B2293" s="269" t="s">
        <v>7441</v>
      </c>
      <c r="C2293" s="268" t="s">
        <v>155</v>
      </c>
      <c r="D2293" s="267">
        <v>26.57</v>
      </c>
    </row>
    <row r="2294" spans="1:4" ht="15" customHeight="1" x14ac:dyDescent="0.2">
      <c r="A2294" s="268">
        <v>3395</v>
      </c>
      <c r="B2294" s="269" t="s">
        <v>7442</v>
      </c>
      <c r="C2294" s="268" t="s">
        <v>155</v>
      </c>
      <c r="D2294" s="267">
        <v>112.08</v>
      </c>
    </row>
    <row r="2295" spans="1:4" ht="15" customHeight="1" x14ac:dyDescent="0.2">
      <c r="A2295" s="268">
        <v>3398</v>
      </c>
      <c r="B2295" s="269" t="s">
        <v>7443</v>
      </c>
      <c r="C2295" s="268" t="s">
        <v>155</v>
      </c>
      <c r="D2295" s="267">
        <v>5.32</v>
      </c>
    </row>
    <row r="2296" spans="1:4" ht="15" customHeight="1" x14ac:dyDescent="0.2">
      <c r="A2296" s="268">
        <v>40662</v>
      </c>
      <c r="B2296" s="269" t="s">
        <v>7444</v>
      </c>
      <c r="C2296" s="268" t="s">
        <v>155</v>
      </c>
      <c r="D2296" s="267">
        <v>195.68</v>
      </c>
    </row>
    <row r="2297" spans="1:4" ht="15" customHeight="1" x14ac:dyDescent="0.2">
      <c r="A2297" s="268">
        <v>3437</v>
      </c>
      <c r="B2297" s="269" t="s">
        <v>7445</v>
      </c>
      <c r="C2297" s="268" t="s">
        <v>136</v>
      </c>
      <c r="D2297" s="267">
        <v>543.57000000000005</v>
      </c>
    </row>
    <row r="2298" spans="1:4" ht="15" customHeight="1" x14ac:dyDescent="0.2">
      <c r="A2298" s="268">
        <v>11190</v>
      </c>
      <c r="B2298" s="269" t="s">
        <v>7446</v>
      </c>
      <c r="C2298" s="268" t="s">
        <v>155</v>
      </c>
      <c r="D2298" s="267">
        <v>153.69999999999999</v>
      </c>
    </row>
    <row r="2299" spans="1:4" ht="15" customHeight="1" x14ac:dyDescent="0.2">
      <c r="A2299" s="268">
        <v>34377</v>
      </c>
      <c r="B2299" s="269" t="s">
        <v>7447</v>
      </c>
      <c r="C2299" s="268" t="s">
        <v>155</v>
      </c>
      <c r="D2299" s="267">
        <v>213.31</v>
      </c>
    </row>
    <row r="2300" spans="1:4" ht="15" customHeight="1" x14ac:dyDescent="0.2">
      <c r="A2300" s="268">
        <v>40659</v>
      </c>
      <c r="B2300" s="269" t="s">
        <v>7448</v>
      </c>
      <c r="C2300" s="268" t="s">
        <v>136</v>
      </c>
      <c r="D2300" s="267">
        <v>769.08</v>
      </c>
    </row>
    <row r="2301" spans="1:4" ht="15" customHeight="1" x14ac:dyDescent="0.2">
      <c r="A2301" s="268">
        <v>40660</v>
      </c>
      <c r="B2301" s="269" t="s">
        <v>7449</v>
      </c>
      <c r="C2301" s="268" t="s">
        <v>136</v>
      </c>
      <c r="D2301" s="267">
        <v>974.71</v>
      </c>
    </row>
    <row r="2302" spans="1:4" ht="15" customHeight="1" x14ac:dyDescent="0.2">
      <c r="A2302" s="268">
        <v>40661</v>
      </c>
      <c r="B2302" s="269" t="s">
        <v>7450</v>
      </c>
      <c r="C2302" s="268" t="s">
        <v>136</v>
      </c>
      <c r="D2302" s="267">
        <v>599.28</v>
      </c>
    </row>
    <row r="2303" spans="1:4" ht="15" customHeight="1" x14ac:dyDescent="0.2">
      <c r="A2303" s="268">
        <v>3428</v>
      </c>
      <c r="B2303" s="269" t="s">
        <v>7451</v>
      </c>
      <c r="C2303" s="268" t="s">
        <v>136</v>
      </c>
      <c r="D2303" s="267">
        <v>806.3</v>
      </c>
    </row>
    <row r="2304" spans="1:4" ht="15" customHeight="1" x14ac:dyDescent="0.2">
      <c r="A2304" s="268">
        <v>3429</v>
      </c>
      <c r="B2304" s="269" t="s">
        <v>7452</v>
      </c>
      <c r="C2304" s="268" t="s">
        <v>136</v>
      </c>
      <c r="D2304" s="267">
        <v>460.67</v>
      </c>
    </row>
    <row r="2305" spans="1:4" ht="15" customHeight="1" x14ac:dyDescent="0.2">
      <c r="A2305" s="268">
        <v>11199</v>
      </c>
      <c r="B2305" s="269" t="s">
        <v>7453</v>
      </c>
      <c r="C2305" s="268" t="s">
        <v>155</v>
      </c>
      <c r="D2305" s="267">
        <v>848.85</v>
      </c>
    </row>
    <row r="2306" spans="1:4" ht="15" customHeight="1" x14ac:dyDescent="0.2">
      <c r="A2306" s="268">
        <v>36896</v>
      </c>
      <c r="B2306" s="269" t="s">
        <v>7454</v>
      </c>
      <c r="C2306" s="268" t="s">
        <v>155</v>
      </c>
      <c r="D2306" s="267">
        <v>413.14</v>
      </c>
    </row>
    <row r="2307" spans="1:4" ht="15" customHeight="1" x14ac:dyDescent="0.2">
      <c r="A2307" s="268">
        <v>34367</v>
      </c>
      <c r="B2307" s="269" t="s">
        <v>7455</v>
      </c>
      <c r="C2307" s="268" t="s">
        <v>155</v>
      </c>
      <c r="D2307" s="267">
        <v>532.47</v>
      </c>
    </row>
    <row r="2308" spans="1:4" ht="15" customHeight="1" x14ac:dyDescent="0.2">
      <c r="A2308" s="268">
        <v>36897</v>
      </c>
      <c r="B2308" s="269" t="s">
        <v>7456</v>
      </c>
      <c r="C2308" s="268" t="s">
        <v>155</v>
      </c>
      <c r="D2308" s="267">
        <v>644.69000000000005</v>
      </c>
    </row>
    <row r="2309" spans="1:4" ht="15" customHeight="1" x14ac:dyDescent="0.2">
      <c r="A2309" s="268">
        <v>34369</v>
      </c>
      <c r="B2309" s="269" t="s">
        <v>7457</v>
      </c>
      <c r="C2309" s="268" t="s">
        <v>155</v>
      </c>
      <c r="D2309" s="267">
        <v>741.92</v>
      </c>
    </row>
    <row r="2310" spans="1:4" ht="15" customHeight="1" x14ac:dyDescent="0.2">
      <c r="A2310" s="268">
        <v>34364</v>
      </c>
      <c r="B2310" s="269" t="s">
        <v>7458</v>
      </c>
      <c r="C2310" s="268" t="s">
        <v>155</v>
      </c>
      <c r="D2310" s="267">
        <v>699.92</v>
      </c>
    </row>
    <row r="2311" spans="1:4" ht="15" customHeight="1" x14ac:dyDescent="0.2">
      <c r="A2311" s="268">
        <v>3421</v>
      </c>
      <c r="B2311" s="269" t="s">
        <v>7459</v>
      </c>
      <c r="C2311" s="268" t="s">
        <v>136</v>
      </c>
      <c r="D2311" s="267">
        <v>603.86</v>
      </c>
    </row>
    <row r="2312" spans="1:4" ht="15" customHeight="1" x14ac:dyDescent="0.2">
      <c r="A2312" s="268">
        <v>599</v>
      </c>
      <c r="B2312" s="269" t="s">
        <v>7460</v>
      </c>
      <c r="C2312" s="268" t="s">
        <v>136</v>
      </c>
      <c r="D2312" s="267">
        <v>753.48</v>
      </c>
    </row>
    <row r="2313" spans="1:4" ht="15" customHeight="1" x14ac:dyDescent="0.2">
      <c r="A2313" s="268">
        <v>44053</v>
      </c>
      <c r="B2313" s="269" t="s">
        <v>7461</v>
      </c>
      <c r="C2313" s="268" t="s">
        <v>155</v>
      </c>
      <c r="D2313" s="267">
        <v>1672.37</v>
      </c>
    </row>
    <row r="2314" spans="1:4" ht="15" customHeight="1" x14ac:dyDescent="0.2">
      <c r="A2314" s="268">
        <v>3423</v>
      </c>
      <c r="B2314" s="269" t="s">
        <v>7462</v>
      </c>
      <c r="C2314" s="268" t="s">
        <v>136</v>
      </c>
      <c r="D2314" s="267">
        <v>851.6</v>
      </c>
    </row>
    <row r="2315" spans="1:4" ht="15" customHeight="1" x14ac:dyDescent="0.2">
      <c r="A2315" s="268">
        <v>34797</v>
      </c>
      <c r="B2315" s="269" t="s">
        <v>7463</v>
      </c>
      <c r="C2315" s="268" t="s">
        <v>155</v>
      </c>
      <c r="D2315" s="267">
        <v>334.78</v>
      </c>
    </row>
    <row r="2316" spans="1:4" ht="15" customHeight="1" x14ac:dyDescent="0.2">
      <c r="A2316" s="268">
        <v>34381</v>
      </c>
      <c r="B2316" s="269" t="s">
        <v>7464</v>
      </c>
      <c r="C2316" s="268" t="s">
        <v>155</v>
      </c>
      <c r="D2316" s="267">
        <v>304.24</v>
      </c>
    </row>
    <row r="2317" spans="1:4" ht="15" customHeight="1" x14ac:dyDescent="0.2">
      <c r="A2317" s="268">
        <v>44054</v>
      </c>
      <c r="B2317" s="269" t="s">
        <v>7465</v>
      </c>
      <c r="C2317" s="268" t="s">
        <v>155</v>
      </c>
      <c r="D2317" s="267">
        <v>599.94000000000005</v>
      </c>
    </row>
    <row r="2318" spans="1:4" ht="15" customHeight="1" x14ac:dyDescent="0.2">
      <c r="A2318" s="268">
        <v>44399</v>
      </c>
      <c r="B2318" s="269" t="s">
        <v>7466</v>
      </c>
      <c r="C2318" s="268" t="s">
        <v>155</v>
      </c>
      <c r="D2318" s="267">
        <v>819.72</v>
      </c>
    </row>
    <row r="2319" spans="1:4" ht="15" customHeight="1" x14ac:dyDescent="0.2">
      <c r="A2319" s="268">
        <v>44503</v>
      </c>
      <c r="B2319" s="269" t="s">
        <v>7467</v>
      </c>
      <c r="C2319" s="268" t="s">
        <v>20</v>
      </c>
      <c r="D2319" s="267">
        <v>21.34</v>
      </c>
    </row>
    <row r="2320" spans="1:4" ht="15" customHeight="1" x14ac:dyDescent="0.2">
      <c r="A2320" s="268">
        <v>41077</v>
      </c>
      <c r="B2320" s="269" t="s">
        <v>7468</v>
      </c>
      <c r="C2320" s="268" t="s">
        <v>130</v>
      </c>
      <c r="D2320" s="267">
        <v>3738.5</v>
      </c>
    </row>
    <row r="2321" spans="1:4" ht="15" customHeight="1" x14ac:dyDescent="0.2">
      <c r="A2321" s="268">
        <v>37963</v>
      </c>
      <c r="B2321" s="269" t="s">
        <v>7469</v>
      </c>
      <c r="C2321" s="268" t="s">
        <v>155</v>
      </c>
      <c r="D2321" s="267">
        <v>4.45</v>
      </c>
    </row>
    <row r="2322" spans="1:4" ht="15" customHeight="1" x14ac:dyDescent="0.2">
      <c r="A2322" s="268">
        <v>37964</v>
      </c>
      <c r="B2322" s="269" t="s">
        <v>7470</v>
      </c>
      <c r="C2322" s="268" t="s">
        <v>155</v>
      </c>
      <c r="D2322" s="267">
        <v>5.95</v>
      </c>
    </row>
    <row r="2323" spans="1:4" ht="15" customHeight="1" x14ac:dyDescent="0.2">
      <c r="A2323" s="268">
        <v>37965</v>
      </c>
      <c r="B2323" s="269" t="s">
        <v>7471</v>
      </c>
      <c r="C2323" s="268" t="s">
        <v>155</v>
      </c>
      <c r="D2323" s="267">
        <v>8.59</v>
      </c>
    </row>
    <row r="2324" spans="1:4" ht="15" customHeight="1" x14ac:dyDescent="0.2">
      <c r="A2324" s="268">
        <v>37966</v>
      </c>
      <c r="B2324" s="269" t="s">
        <v>7472</v>
      </c>
      <c r="C2324" s="268" t="s">
        <v>155</v>
      </c>
      <c r="D2324" s="267">
        <v>15.08</v>
      </c>
    </row>
    <row r="2325" spans="1:4" ht="15" customHeight="1" x14ac:dyDescent="0.2">
      <c r="A2325" s="268">
        <v>37967</v>
      </c>
      <c r="B2325" s="269" t="s">
        <v>7473</v>
      </c>
      <c r="C2325" s="268" t="s">
        <v>155</v>
      </c>
      <c r="D2325" s="267">
        <v>25.34</v>
      </c>
    </row>
    <row r="2326" spans="1:4" ht="15" customHeight="1" x14ac:dyDescent="0.2">
      <c r="A2326" s="268">
        <v>37968</v>
      </c>
      <c r="B2326" s="269" t="s">
        <v>7474</v>
      </c>
      <c r="C2326" s="268" t="s">
        <v>155</v>
      </c>
      <c r="D2326" s="267">
        <v>53.8</v>
      </c>
    </row>
    <row r="2327" spans="1:4" ht="15" customHeight="1" x14ac:dyDescent="0.2">
      <c r="A2327" s="268">
        <v>37969</v>
      </c>
      <c r="B2327" s="269" t="s">
        <v>7475</v>
      </c>
      <c r="C2327" s="268" t="s">
        <v>155</v>
      </c>
      <c r="D2327" s="267">
        <v>135.94</v>
      </c>
    </row>
    <row r="2328" spans="1:4" ht="15" customHeight="1" x14ac:dyDescent="0.2">
      <c r="A2328" s="268">
        <v>37970</v>
      </c>
      <c r="B2328" s="269" t="s">
        <v>7476</v>
      </c>
      <c r="C2328" s="268" t="s">
        <v>155</v>
      </c>
      <c r="D2328" s="267">
        <v>196.68</v>
      </c>
    </row>
    <row r="2329" spans="1:4" ht="15" customHeight="1" x14ac:dyDescent="0.2">
      <c r="A2329" s="268">
        <v>44251</v>
      </c>
      <c r="B2329" s="269" t="s">
        <v>7477</v>
      </c>
      <c r="C2329" s="268" t="s">
        <v>155</v>
      </c>
      <c r="D2329" s="267">
        <v>227.18</v>
      </c>
    </row>
    <row r="2330" spans="1:4" ht="15" customHeight="1" x14ac:dyDescent="0.2">
      <c r="A2330" s="268">
        <v>21118</v>
      </c>
      <c r="B2330" s="269" t="s">
        <v>7478</v>
      </c>
      <c r="C2330" s="268" t="s">
        <v>155</v>
      </c>
      <c r="D2330" s="267">
        <v>3.54</v>
      </c>
    </row>
    <row r="2331" spans="1:4" ht="15" customHeight="1" x14ac:dyDescent="0.2">
      <c r="A2331" s="268">
        <v>37956</v>
      </c>
      <c r="B2331" s="269" t="s">
        <v>7479</v>
      </c>
      <c r="C2331" s="268" t="s">
        <v>155</v>
      </c>
      <c r="D2331" s="267">
        <v>4.3499999999999996</v>
      </c>
    </row>
    <row r="2332" spans="1:4" ht="15" customHeight="1" x14ac:dyDescent="0.2">
      <c r="A2332" s="268">
        <v>37957</v>
      </c>
      <c r="B2332" s="269" t="s">
        <v>7480</v>
      </c>
      <c r="C2332" s="268" t="s">
        <v>155</v>
      </c>
      <c r="D2332" s="267">
        <v>9.25</v>
      </c>
    </row>
    <row r="2333" spans="1:4" ht="15" customHeight="1" x14ac:dyDescent="0.2">
      <c r="A2333" s="268">
        <v>37958</v>
      </c>
      <c r="B2333" s="269" t="s">
        <v>7481</v>
      </c>
      <c r="C2333" s="268" t="s">
        <v>155</v>
      </c>
      <c r="D2333" s="267">
        <v>16.72</v>
      </c>
    </row>
    <row r="2334" spans="1:4" ht="15" customHeight="1" x14ac:dyDescent="0.2">
      <c r="A2334" s="268">
        <v>37959</v>
      </c>
      <c r="B2334" s="269" t="s">
        <v>7482</v>
      </c>
      <c r="C2334" s="268" t="s">
        <v>155</v>
      </c>
      <c r="D2334" s="267">
        <v>25.74</v>
      </c>
    </row>
    <row r="2335" spans="1:4" ht="15" customHeight="1" x14ac:dyDescent="0.2">
      <c r="A2335" s="268">
        <v>37960</v>
      </c>
      <c r="B2335" s="269" t="s">
        <v>7483</v>
      </c>
      <c r="C2335" s="268" t="s">
        <v>155</v>
      </c>
      <c r="D2335" s="267">
        <v>65.78</v>
      </c>
    </row>
    <row r="2336" spans="1:4" ht="15" customHeight="1" x14ac:dyDescent="0.2">
      <c r="A2336" s="268">
        <v>37961</v>
      </c>
      <c r="B2336" s="269" t="s">
        <v>7484</v>
      </c>
      <c r="C2336" s="268" t="s">
        <v>155</v>
      </c>
      <c r="D2336" s="267">
        <v>141.36000000000001</v>
      </c>
    </row>
    <row r="2337" spans="1:4" ht="15" customHeight="1" x14ac:dyDescent="0.2">
      <c r="A2337" s="268">
        <v>37962</v>
      </c>
      <c r="B2337" s="269" t="s">
        <v>7485</v>
      </c>
      <c r="C2337" s="268" t="s">
        <v>155</v>
      </c>
      <c r="D2337" s="267">
        <v>162.97</v>
      </c>
    </row>
    <row r="2338" spans="1:4" ht="15" customHeight="1" x14ac:dyDescent="0.2">
      <c r="A2338" s="268">
        <v>3533</v>
      </c>
      <c r="B2338" s="269" t="s">
        <v>7486</v>
      </c>
      <c r="C2338" s="268" t="s">
        <v>155</v>
      </c>
      <c r="D2338" s="267">
        <v>3.21</v>
      </c>
    </row>
    <row r="2339" spans="1:4" ht="15" customHeight="1" x14ac:dyDescent="0.2">
      <c r="A2339" s="268">
        <v>3538</v>
      </c>
      <c r="B2339" s="269" t="s">
        <v>7487</v>
      </c>
      <c r="C2339" s="268" t="s">
        <v>155</v>
      </c>
      <c r="D2339" s="267">
        <v>6.07</v>
      </c>
    </row>
    <row r="2340" spans="1:4" ht="15" customHeight="1" x14ac:dyDescent="0.2">
      <c r="A2340" s="268">
        <v>3498</v>
      </c>
      <c r="B2340" s="269" t="s">
        <v>7488</v>
      </c>
      <c r="C2340" s="268" t="s">
        <v>155</v>
      </c>
      <c r="D2340" s="267">
        <v>5.89</v>
      </c>
    </row>
    <row r="2341" spans="1:4" ht="15" customHeight="1" x14ac:dyDescent="0.2">
      <c r="A2341" s="268">
        <v>3496</v>
      </c>
      <c r="B2341" s="269" t="s">
        <v>7489</v>
      </c>
      <c r="C2341" s="268" t="s">
        <v>155</v>
      </c>
      <c r="D2341" s="267">
        <v>3.94</v>
      </c>
    </row>
    <row r="2342" spans="1:4" ht="15" customHeight="1" x14ac:dyDescent="0.2">
      <c r="A2342" s="268">
        <v>38429</v>
      </c>
      <c r="B2342" s="269" t="s">
        <v>7490</v>
      </c>
      <c r="C2342" s="268" t="s">
        <v>155</v>
      </c>
      <c r="D2342" s="267">
        <v>12.04</v>
      </c>
    </row>
    <row r="2343" spans="1:4" ht="15" customHeight="1" x14ac:dyDescent="0.2">
      <c r="A2343" s="268">
        <v>38431</v>
      </c>
      <c r="B2343" s="269" t="s">
        <v>7491</v>
      </c>
      <c r="C2343" s="268" t="s">
        <v>155</v>
      </c>
      <c r="D2343" s="267">
        <v>15.1</v>
      </c>
    </row>
    <row r="2344" spans="1:4" ht="15" customHeight="1" x14ac:dyDescent="0.2">
      <c r="A2344" s="268">
        <v>38430</v>
      </c>
      <c r="B2344" s="269" t="s">
        <v>7492</v>
      </c>
      <c r="C2344" s="268" t="s">
        <v>155</v>
      </c>
      <c r="D2344" s="267">
        <v>23.41</v>
      </c>
    </row>
    <row r="2345" spans="1:4" ht="15" customHeight="1" x14ac:dyDescent="0.2">
      <c r="A2345" s="268">
        <v>36348</v>
      </c>
      <c r="B2345" s="269" t="s">
        <v>7493</v>
      </c>
      <c r="C2345" s="268" t="s">
        <v>155</v>
      </c>
      <c r="D2345" s="267">
        <v>2.39</v>
      </c>
    </row>
    <row r="2346" spans="1:4" ht="15" customHeight="1" x14ac:dyDescent="0.2">
      <c r="A2346" s="268">
        <v>36349</v>
      </c>
      <c r="B2346" s="269" t="s">
        <v>7494</v>
      </c>
      <c r="C2346" s="268" t="s">
        <v>155</v>
      </c>
      <c r="D2346" s="267">
        <v>3.29</v>
      </c>
    </row>
    <row r="2347" spans="1:4" ht="15" customHeight="1" x14ac:dyDescent="0.2">
      <c r="A2347" s="268">
        <v>38987</v>
      </c>
      <c r="B2347" s="269" t="s">
        <v>7495</v>
      </c>
      <c r="C2347" s="268" t="s">
        <v>155</v>
      </c>
      <c r="D2347" s="267">
        <v>15.83</v>
      </c>
    </row>
    <row r="2348" spans="1:4" ht="15" customHeight="1" x14ac:dyDescent="0.2">
      <c r="A2348" s="268">
        <v>38988</v>
      </c>
      <c r="B2348" s="269" t="s">
        <v>7496</v>
      </c>
      <c r="C2348" s="268" t="s">
        <v>155</v>
      </c>
      <c r="D2348" s="267">
        <v>25.79</v>
      </c>
    </row>
    <row r="2349" spans="1:4" ht="15" customHeight="1" x14ac:dyDescent="0.2">
      <c r="A2349" s="268">
        <v>38989</v>
      </c>
      <c r="B2349" s="269" t="s">
        <v>7497</v>
      </c>
      <c r="C2349" s="268" t="s">
        <v>155</v>
      </c>
      <c r="D2349" s="267">
        <v>43.39</v>
      </c>
    </row>
    <row r="2350" spans="1:4" ht="15" customHeight="1" x14ac:dyDescent="0.2">
      <c r="A2350" s="268">
        <v>38990</v>
      </c>
      <c r="B2350" s="269" t="s">
        <v>7498</v>
      </c>
      <c r="C2350" s="268" t="s">
        <v>155</v>
      </c>
      <c r="D2350" s="267">
        <v>86.71</v>
      </c>
    </row>
    <row r="2351" spans="1:4" ht="15" customHeight="1" x14ac:dyDescent="0.2">
      <c r="A2351" s="268">
        <v>38991</v>
      </c>
      <c r="B2351" s="269" t="s">
        <v>7499</v>
      </c>
      <c r="C2351" s="268" t="s">
        <v>155</v>
      </c>
      <c r="D2351" s="267">
        <v>156.03</v>
      </c>
    </row>
    <row r="2352" spans="1:4" ht="15" customHeight="1" x14ac:dyDescent="0.2">
      <c r="A2352" s="268">
        <v>38433</v>
      </c>
      <c r="B2352" s="269" t="s">
        <v>7500</v>
      </c>
      <c r="C2352" s="268" t="s">
        <v>155</v>
      </c>
      <c r="D2352" s="267">
        <v>8.07</v>
      </c>
    </row>
    <row r="2353" spans="1:4" ht="15" customHeight="1" x14ac:dyDescent="0.2">
      <c r="A2353" s="268">
        <v>38440</v>
      </c>
      <c r="B2353" s="269" t="s">
        <v>7501</v>
      </c>
      <c r="C2353" s="268" t="s">
        <v>155</v>
      </c>
      <c r="D2353" s="267">
        <v>340.05</v>
      </c>
    </row>
    <row r="2354" spans="1:4" ht="15" customHeight="1" x14ac:dyDescent="0.2">
      <c r="A2354" s="268">
        <v>36359</v>
      </c>
      <c r="B2354" s="269" t="s">
        <v>7502</v>
      </c>
      <c r="C2354" s="268" t="s">
        <v>155</v>
      </c>
      <c r="D2354" s="267">
        <v>2.12</v>
      </c>
    </row>
    <row r="2355" spans="1:4" ht="15" customHeight="1" x14ac:dyDescent="0.2">
      <c r="A2355" s="268">
        <v>36360</v>
      </c>
      <c r="B2355" s="269" t="s">
        <v>7503</v>
      </c>
      <c r="C2355" s="268" t="s">
        <v>155</v>
      </c>
      <c r="D2355" s="267">
        <v>2.85</v>
      </c>
    </row>
    <row r="2356" spans="1:4" ht="15" customHeight="1" x14ac:dyDescent="0.2">
      <c r="A2356" s="268">
        <v>38434</v>
      </c>
      <c r="B2356" s="269" t="s">
        <v>7504</v>
      </c>
      <c r="C2356" s="268" t="s">
        <v>155</v>
      </c>
      <c r="D2356" s="267">
        <v>4.3499999999999996</v>
      </c>
    </row>
    <row r="2357" spans="1:4" ht="15" customHeight="1" x14ac:dyDescent="0.2">
      <c r="A2357" s="268">
        <v>38435</v>
      </c>
      <c r="B2357" s="269" t="s">
        <v>7505</v>
      </c>
      <c r="C2357" s="268" t="s">
        <v>155</v>
      </c>
      <c r="D2357" s="267">
        <v>9.7799999999999994</v>
      </c>
    </row>
    <row r="2358" spans="1:4" ht="15" customHeight="1" x14ac:dyDescent="0.2">
      <c r="A2358" s="268">
        <v>38436</v>
      </c>
      <c r="B2358" s="269" t="s">
        <v>7506</v>
      </c>
      <c r="C2358" s="268" t="s">
        <v>155</v>
      </c>
      <c r="D2358" s="267">
        <v>16.21</v>
      </c>
    </row>
    <row r="2359" spans="1:4" ht="15" customHeight="1" x14ac:dyDescent="0.2">
      <c r="A2359" s="268">
        <v>38437</v>
      </c>
      <c r="B2359" s="269" t="s">
        <v>7507</v>
      </c>
      <c r="C2359" s="268" t="s">
        <v>155</v>
      </c>
      <c r="D2359" s="267">
        <v>26.3</v>
      </c>
    </row>
    <row r="2360" spans="1:4" ht="15" customHeight="1" x14ac:dyDescent="0.2">
      <c r="A2360" s="268">
        <v>38438</v>
      </c>
      <c r="B2360" s="269" t="s">
        <v>7508</v>
      </c>
      <c r="C2360" s="268" t="s">
        <v>155</v>
      </c>
      <c r="D2360" s="267">
        <v>76.28</v>
      </c>
    </row>
    <row r="2361" spans="1:4" ht="15" customHeight="1" x14ac:dyDescent="0.2">
      <c r="A2361" s="268">
        <v>38439</v>
      </c>
      <c r="B2361" s="269" t="s">
        <v>7509</v>
      </c>
      <c r="C2361" s="268" t="s">
        <v>155</v>
      </c>
      <c r="D2361" s="267">
        <v>96.94</v>
      </c>
    </row>
    <row r="2362" spans="1:4" ht="15" customHeight="1" x14ac:dyDescent="0.2">
      <c r="A2362" s="268">
        <v>10836</v>
      </c>
      <c r="B2362" s="269" t="s">
        <v>7510</v>
      </c>
      <c r="C2362" s="268" t="s">
        <v>155</v>
      </c>
      <c r="D2362" s="267">
        <v>24.39</v>
      </c>
    </row>
    <row r="2363" spans="1:4" ht="15" customHeight="1" x14ac:dyDescent="0.2">
      <c r="A2363" s="268">
        <v>3510</v>
      </c>
      <c r="B2363" s="269" t="s">
        <v>7511</v>
      </c>
      <c r="C2363" s="268" t="s">
        <v>155</v>
      </c>
      <c r="D2363" s="267">
        <v>14.78</v>
      </c>
    </row>
    <row r="2364" spans="1:4" ht="15" customHeight="1" x14ac:dyDescent="0.2">
      <c r="A2364" s="268">
        <v>10835</v>
      </c>
      <c r="B2364" s="269" t="s">
        <v>7512</v>
      </c>
      <c r="C2364" s="268" t="s">
        <v>155</v>
      </c>
      <c r="D2364" s="267">
        <v>6.81</v>
      </c>
    </row>
    <row r="2365" spans="1:4" ht="15" customHeight="1" x14ac:dyDescent="0.2">
      <c r="A2365" s="268">
        <v>3485</v>
      </c>
      <c r="B2365" s="269" t="s">
        <v>7513</v>
      </c>
      <c r="C2365" s="268" t="s">
        <v>155</v>
      </c>
      <c r="D2365" s="267">
        <v>15.54</v>
      </c>
    </row>
    <row r="2366" spans="1:4" ht="15" customHeight="1" x14ac:dyDescent="0.2">
      <c r="A2366" s="268">
        <v>3475</v>
      </c>
      <c r="B2366" s="269" t="s">
        <v>7514</v>
      </c>
      <c r="C2366" s="268" t="s">
        <v>155</v>
      </c>
      <c r="D2366" s="267">
        <v>5.62</v>
      </c>
    </row>
    <row r="2367" spans="1:4" ht="15" customHeight="1" x14ac:dyDescent="0.2">
      <c r="A2367" s="268">
        <v>3534</v>
      </c>
      <c r="B2367" s="269" t="s">
        <v>7515</v>
      </c>
      <c r="C2367" s="268" t="s">
        <v>155</v>
      </c>
      <c r="D2367" s="267">
        <v>8.91</v>
      </c>
    </row>
    <row r="2368" spans="1:4" ht="15" customHeight="1" x14ac:dyDescent="0.2">
      <c r="A2368" s="268">
        <v>3482</v>
      </c>
      <c r="B2368" s="269" t="s">
        <v>7516</v>
      </c>
      <c r="C2368" s="268" t="s">
        <v>155</v>
      </c>
      <c r="D2368" s="267">
        <v>6.37</v>
      </c>
    </row>
    <row r="2369" spans="1:4" ht="15" customHeight="1" x14ac:dyDescent="0.2">
      <c r="A2369" s="268">
        <v>3543</v>
      </c>
      <c r="B2369" s="269" t="s">
        <v>7517</v>
      </c>
      <c r="C2369" s="268" t="s">
        <v>155</v>
      </c>
      <c r="D2369" s="267">
        <v>2.0699999999999998</v>
      </c>
    </row>
    <row r="2370" spans="1:4" ht="15" customHeight="1" x14ac:dyDescent="0.2">
      <c r="A2370" s="268">
        <v>3505</v>
      </c>
      <c r="B2370" s="269" t="s">
        <v>7518</v>
      </c>
      <c r="C2370" s="268" t="s">
        <v>155</v>
      </c>
      <c r="D2370" s="267">
        <v>3.08</v>
      </c>
    </row>
    <row r="2371" spans="1:4" ht="15" customHeight="1" x14ac:dyDescent="0.2">
      <c r="A2371" s="268">
        <v>3521</v>
      </c>
      <c r="B2371" s="269" t="s">
        <v>7519</v>
      </c>
      <c r="C2371" s="268" t="s">
        <v>155</v>
      </c>
      <c r="D2371" s="267">
        <v>2.3199999999999998</v>
      </c>
    </row>
    <row r="2372" spans="1:4" ht="15" customHeight="1" x14ac:dyDescent="0.2">
      <c r="A2372" s="268">
        <v>3531</v>
      </c>
      <c r="B2372" s="269" t="s">
        <v>7520</v>
      </c>
      <c r="C2372" s="268" t="s">
        <v>155</v>
      </c>
      <c r="D2372" s="267">
        <v>4.42</v>
      </c>
    </row>
    <row r="2373" spans="1:4" ht="15" customHeight="1" x14ac:dyDescent="0.2">
      <c r="A2373" s="268">
        <v>3522</v>
      </c>
      <c r="B2373" s="269" t="s">
        <v>7521</v>
      </c>
      <c r="C2373" s="268" t="s">
        <v>155</v>
      </c>
      <c r="D2373" s="267">
        <v>2.85</v>
      </c>
    </row>
    <row r="2374" spans="1:4" ht="15" customHeight="1" x14ac:dyDescent="0.2">
      <c r="A2374" s="268">
        <v>3527</v>
      </c>
      <c r="B2374" s="269" t="s">
        <v>7522</v>
      </c>
      <c r="C2374" s="268" t="s">
        <v>155</v>
      </c>
      <c r="D2374" s="267">
        <v>14.98</v>
      </c>
    </row>
    <row r="2375" spans="1:4" ht="15" customHeight="1" x14ac:dyDescent="0.2">
      <c r="A2375" s="268">
        <v>3530</v>
      </c>
      <c r="B2375" s="269" t="s">
        <v>7523</v>
      </c>
      <c r="C2375" s="268" t="s">
        <v>155</v>
      </c>
      <c r="D2375" s="267">
        <v>242.52</v>
      </c>
    </row>
    <row r="2376" spans="1:4" ht="15" customHeight="1" x14ac:dyDescent="0.2">
      <c r="A2376" s="268">
        <v>3542</v>
      </c>
      <c r="B2376" s="269" t="s">
        <v>7524</v>
      </c>
      <c r="C2376" s="268" t="s">
        <v>155</v>
      </c>
      <c r="D2376" s="267">
        <v>0.69</v>
      </c>
    </row>
    <row r="2377" spans="1:4" ht="15" customHeight="1" x14ac:dyDescent="0.2">
      <c r="A2377" s="268">
        <v>3529</v>
      </c>
      <c r="B2377" s="269" t="s">
        <v>7525</v>
      </c>
      <c r="C2377" s="268" t="s">
        <v>155</v>
      </c>
      <c r="D2377" s="267">
        <v>0.85</v>
      </c>
    </row>
    <row r="2378" spans="1:4" ht="15" customHeight="1" x14ac:dyDescent="0.2">
      <c r="A2378" s="268">
        <v>3536</v>
      </c>
      <c r="B2378" s="269" t="s">
        <v>7526</v>
      </c>
      <c r="C2378" s="268" t="s">
        <v>155</v>
      </c>
      <c r="D2378" s="267">
        <v>2.84</v>
      </c>
    </row>
    <row r="2379" spans="1:4" ht="15" customHeight="1" x14ac:dyDescent="0.2">
      <c r="A2379" s="268">
        <v>3535</v>
      </c>
      <c r="B2379" s="269" t="s">
        <v>7527</v>
      </c>
      <c r="C2379" s="268" t="s">
        <v>155</v>
      </c>
      <c r="D2379" s="267">
        <v>6.92</v>
      </c>
    </row>
    <row r="2380" spans="1:4" ht="15" customHeight="1" x14ac:dyDescent="0.2">
      <c r="A2380" s="268">
        <v>3540</v>
      </c>
      <c r="B2380" s="269" t="s">
        <v>7528</v>
      </c>
      <c r="C2380" s="268" t="s">
        <v>155</v>
      </c>
      <c r="D2380" s="267">
        <v>5.86</v>
      </c>
    </row>
    <row r="2381" spans="1:4" ht="15" customHeight="1" x14ac:dyDescent="0.2">
      <c r="A2381" s="268">
        <v>3539</v>
      </c>
      <c r="B2381" s="269" t="s">
        <v>7529</v>
      </c>
      <c r="C2381" s="268" t="s">
        <v>155</v>
      </c>
      <c r="D2381" s="267">
        <v>33.94</v>
      </c>
    </row>
    <row r="2382" spans="1:4" ht="15" customHeight="1" x14ac:dyDescent="0.2">
      <c r="A2382" s="268">
        <v>3513</v>
      </c>
      <c r="B2382" s="269" t="s">
        <v>7530</v>
      </c>
      <c r="C2382" s="268" t="s">
        <v>155</v>
      </c>
      <c r="D2382" s="267">
        <v>119.69</v>
      </c>
    </row>
    <row r="2383" spans="1:4" ht="15" customHeight="1" x14ac:dyDescent="0.2">
      <c r="A2383" s="268">
        <v>3516</v>
      </c>
      <c r="B2383" s="269" t="s">
        <v>7531</v>
      </c>
      <c r="C2383" s="268" t="s">
        <v>155</v>
      </c>
      <c r="D2383" s="267">
        <v>2.81</v>
      </c>
    </row>
    <row r="2384" spans="1:4" ht="15" customHeight="1" x14ac:dyDescent="0.2">
      <c r="A2384" s="268">
        <v>3517</v>
      </c>
      <c r="B2384" s="269" t="s">
        <v>7532</v>
      </c>
      <c r="C2384" s="268" t="s">
        <v>155</v>
      </c>
      <c r="D2384" s="267">
        <v>2.54</v>
      </c>
    </row>
    <row r="2385" spans="1:4" ht="15" customHeight="1" x14ac:dyDescent="0.2">
      <c r="A2385" s="268">
        <v>3515</v>
      </c>
      <c r="B2385" s="269" t="s">
        <v>7533</v>
      </c>
      <c r="C2385" s="268" t="s">
        <v>155</v>
      </c>
      <c r="D2385" s="267">
        <v>7.64</v>
      </c>
    </row>
    <row r="2386" spans="1:4" ht="15" customHeight="1" x14ac:dyDescent="0.2">
      <c r="A2386" s="268">
        <v>20147</v>
      </c>
      <c r="B2386" s="269" t="s">
        <v>7534</v>
      </c>
      <c r="C2386" s="268" t="s">
        <v>155</v>
      </c>
      <c r="D2386" s="267">
        <v>6.28</v>
      </c>
    </row>
    <row r="2387" spans="1:4" ht="15" customHeight="1" x14ac:dyDescent="0.2">
      <c r="A2387" s="268">
        <v>3524</v>
      </c>
      <c r="B2387" s="269" t="s">
        <v>7535</v>
      </c>
      <c r="C2387" s="268" t="s">
        <v>155</v>
      </c>
      <c r="D2387" s="267">
        <v>9.4499999999999993</v>
      </c>
    </row>
    <row r="2388" spans="1:4" ht="15" customHeight="1" x14ac:dyDescent="0.2">
      <c r="A2388" s="268">
        <v>3532</v>
      </c>
      <c r="B2388" s="269" t="s">
        <v>7536</v>
      </c>
      <c r="C2388" s="268" t="s">
        <v>155</v>
      </c>
      <c r="D2388" s="267">
        <v>21.84</v>
      </c>
    </row>
    <row r="2389" spans="1:4" ht="15" customHeight="1" x14ac:dyDescent="0.2">
      <c r="A2389" s="268">
        <v>3528</v>
      </c>
      <c r="B2389" s="269" t="s">
        <v>7537</v>
      </c>
      <c r="C2389" s="268" t="s">
        <v>155</v>
      </c>
      <c r="D2389" s="267">
        <v>10.98</v>
      </c>
    </row>
    <row r="2390" spans="1:4" ht="15" customHeight="1" x14ac:dyDescent="0.2">
      <c r="A2390" s="268">
        <v>37952</v>
      </c>
      <c r="B2390" s="269" t="s">
        <v>7538</v>
      </c>
      <c r="C2390" s="268" t="s">
        <v>155</v>
      </c>
      <c r="D2390" s="267">
        <v>78.69</v>
      </c>
    </row>
    <row r="2391" spans="1:4" ht="15" customHeight="1" x14ac:dyDescent="0.2">
      <c r="A2391" s="268">
        <v>37951</v>
      </c>
      <c r="B2391" s="269" t="s">
        <v>7539</v>
      </c>
      <c r="C2391" s="268" t="s">
        <v>155</v>
      </c>
      <c r="D2391" s="267">
        <v>2.96</v>
      </c>
    </row>
    <row r="2392" spans="1:4" ht="15" customHeight="1" x14ac:dyDescent="0.2">
      <c r="A2392" s="268">
        <v>3518</v>
      </c>
      <c r="B2392" s="269" t="s">
        <v>7540</v>
      </c>
      <c r="C2392" s="268" t="s">
        <v>155</v>
      </c>
      <c r="D2392" s="267">
        <v>4.55</v>
      </c>
    </row>
    <row r="2393" spans="1:4" ht="15" customHeight="1" x14ac:dyDescent="0.2">
      <c r="A2393" s="268">
        <v>3519</v>
      </c>
      <c r="B2393" s="269" t="s">
        <v>7541</v>
      </c>
      <c r="C2393" s="268" t="s">
        <v>155</v>
      </c>
      <c r="D2393" s="267">
        <v>9.52</v>
      </c>
    </row>
    <row r="2394" spans="1:4" ht="15" customHeight="1" x14ac:dyDescent="0.2">
      <c r="A2394" s="268">
        <v>3520</v>
      </c>
      <c r="B2394" s="269" t="s">
        <v>7542</v>
      </c>
      <c r="C2394" s="268" t="s">
        <v>155</v>
      </c>
      <c r="D2394" s="267">
        <v>9.98</v>
      </c>
    </row>
    <row r="2395" spans="1:4" ht="15" customHeight="1" x14ac:dyDescent="0.2">
      <c r="A2395" s="268">
        <v>37950</v>
      </c>
      <c r="B2395" s="269" t="s">
        <v>7543</v>
      </c>
      <c r="C2395" s="268" t="s">
        <v>155</v>
      </c>
      <c r="D2395" s="267">
        <v>72.44</v>
      </c>
    </row>
    <row r="2396" spans="1:4" ht="15" customHeight="1" x14ac:dyDescent="0.2">
      <c r="A2396" s="268">
        <v>37949</v>
      </c>
      <c r="B2396" s="269" t="s">
        <v>7544</v>
      </c>
      <c r="C2396" s="268" t="s">
        <v>155</v>
      </c>
      <c r="D2396" s="267">
        <v>2.67</v>
      </c>
    </row>
    <row r="2397" spans="1:4" ht="15" customHeight="1" x14ac:dyDescent="0.2">
      <c r="A2397" s="268">
        <v>3526</v>
      </c>
      <c r="B2397" s="269" t="s">
        <v>7545</v>
      </c>
      <c r="C2397" s="268" t="s">
        <v>155</v>
      </c>
      <c r="D2397" s="267">
        <v>3.68</v>
      </c>
    </row>
    <row r="2398" spans="1:4" ht="15" customHeight="1" x14ac:dyDescent="0.2">
      <c r="A2398" s="268">
        <v>3509</v>
      </c>
      <c r="B2398" s="269" t="s">
        <v>7546</v>
      </c>
      <c r="C2398" s="268" t="s">
        <v>155</v>
      </c>
      <c r="D2398" s="267">
        <v>8.35</v>
      </c>
    </row>
    <row r="2399" spans="1:4" ht="15" customHeight="1" x14ac:dyDescent="0.2">
      <c r="A2399" s="268">
        <v>20151</v>
      </c>
      <c r="B2399" s="269" t="s">
        <v>7547</v>
      </c>
      <c r="C2399" s="268" t="s">
        <v>155</v>
      </c>
      <c r="D2399" s="267">
        <v>24.54</v>
      </c>
    </row>
    <row r="2400" spans="1:4" ht="15" customHeight="1" x14ac:dyDescent="0.2">
      <c r="A2400" s="268">
        <v>20152</v>
      </c>
      <c r="B2400" s="269" t="s">
        <v>7548</v>
      </c>
      <c r="C2400" s="268" t="s">
        <v>155</v>
      </c>
      <c r="D2400" s="267">
        <v>88.8</v>
      </c>
    </row>
    <row r="2401" spans="1:4" ht="15" customHeight="1" x14ac:dyDescent="0.2">
      <c r="A2401" s="268">
        <v>20148</v>
      </c>
      <c r="B2401" s="269" t="s">
        <v>7549</v>
      </c>
      <c r="C2401" s="268" t="s">
        <v>155</v>
      </c>
      <c r="D2401" s="267">
        <v>4.82</v>
      </c>
    </row>
    <row r="2402" spans="1:4" ht="15" customHeight="1" x14ac:dyDescent="0.2">
      <c r="A2402" s="268">
        <v>20149</v>
      </c>
      <c r="B2402" s="269" t="s">
        <v>7550</v>
      </c>
      <c r="C2402" s="268" t="s">
        <v>155</v>
      </c>
      <c r="D2402" s="267">
        <v>8.06</v>
      </c>
    </row>
    <row r="2403" spans="1:4" ht="15" customHeight="1" x14ac:dyDescent="0.2">
      <c r="A2403" s="268">
        <v>20150</v>
      </c>
      <c r="B2403" s="269" t="s">
        <v>7551</v>
      </c>
      <c r="C2403" s="268" t="s">
        <v>155</v>
      </c>
      <c r="D2403" s="267">
        <v>20.77</v>
      </c>
    </row>
    <row r="2404" spans="1:4" ht="15" customHeight="1" x14ac:dyDescent="0.2">
      <c r="A2404" s="268">
        <v>20157</v>
      </c>
      <c r="B2404" s="269" t="s">
        <v>7552</v>
      </c>
      <c r="C2404" s="268" t="s">
        <v>155</v>
      </c>
      <c r="D2404" s="267">
        <v>23.31</v>
      </c>
    </row>
    <row r="2405" spans="1:4" ht="15" customHeight="1" x14ac:dyDescent="0.2">
      <c r="A2405" s="268">
        <v>20158</v>
      </c>
      <c r="B2405" s="269" t="s">
        <v>7553</v>
      </c>
      <c r="C2405" s="268" t="s">
        <v>155</v>
      </c>
      <c r="D2405" s="267">
        <v>92.57</v>
      </c>
    </row>
    <row r="2406" spans="1:4" ht="15" customHeight="1" x14ac:dyDescent="0.2">
      <c r="A2406" s="268">
        <v>20154</v>
      </c>
      <c r="B2406" s="269" t="s">
        <v>7554</v>
      </c>
      <c r="C2406" s="268" t="s">
        <v>155</v>
      </c>
      <c r="D2406" s="267">
        <v>4.72</v>
      </c>
    </row>
    <row r="2407" spans="1:4" ht="15" customHeight="1" x14ac:dyDescent="0.2">
      <c r="A2407" s="268">
        <v>20155</v>
      </c>
      <c r="B2407" s="269" t="s">
        <v>7555</v>
      </c>
      <c r="C2407" s="268" t="s">
        <v>155</v>
      </c>
      <c r="D2407" s="267">
        <v>7.19</v>
      </c>
    </row>
    <row r="2408" spans="1:4" ht="15" customHeight="1" x14ac:dyDescent="0.2">
      <c r="A2408" s="268">
        <v>20156</v>
      </c>
      <c r="B2408" s="269" t="s">
        <v>7556</v>
      </c>
      <c r="C2408" s="268" t="s">
        <v>155</v>
      </c>
      <c r="D2408" s="267">
        <v>20.22</v>
      </c>
    </row>
    <row r="2409" spans="1:4" ht="15" customHeight="1" x14ac:dyDescent="0.2">
      <c r="A2409" s="268">
        <v>3499</v>
      </c>
      <c r="B2409" s="269" t="s">
        <v>7557</v>
      </c>
      <c r="C2409" s="268" t="s">
        <v>155</v>
      </c>
      <c r="D2409" s="267">
        <v>1.33</v>
      </c>
    </row>
    <row r="2410" spans="1:4" ht="15" customHeight="1" x14ac:dyDescent="0.2">
      <c r="A2410" s="268">
        <v>3500</v>
      </c>
      <c r="B2410" s="269" t="s">
        <v>7558</v>
      </c>
      <c r="C2410" s="268" t="s">
        <v>155</v>
      </c>
      <c r="D2410" s="267">
        <v>1.76</v>
      </c>
    </row>
    <row r="2411" spans="1:4" ht="15" customHeight="1" x14ac:dyDescent="0.2">
      <c r="A2411" s="268">
        <v>3501</v>
      </c>
      <c r="B2411" s="269" t="s">
        <v>7559</v>
      </c>
      <c r="C2411" s="268" t="s">
        <v>155</v>
      </c>
      <c r="D2411" s="267">
        <v>4.8600000000000003</v>
      </c>
    </row>
    <row r="2412" spans="1:4" ht="15" customHeight="1" x14ac:dyDescent="0.2">
      <c r="A2412" s="268">
        <v>3502</v>
      </c>
      <c r="B2412" s="269" t="s">
        <v>7560</v>
      </c>
      <c r="C2412" s="268" t="s">
        <v>155</v>
      </c>
      <c r="D2412" s="267">
        <v>6.99</v>
      </c>
    </row>
    <row r="2413" spans="1:4" ht="15" customHeight="1" x14ac:dyDescent="0.2">
      <c r="A2413" s="268">
        <v>3503</v>
      </c>
      <c r="B2413" s="269" t="s">
        <v>7561</v>
      </c>
      <c r="C2413" s="268" t="s">
        <v>155</v>
      </c>
      <c r="D2413" s="267">
        <v>8.7799999999999994</v>
      </c>
    </row>
    <row r="2414" spans="1:4" ht="15" customHeight="1" x14ac:dyDescent="0.2">
      <c r="A2414" s="268">
        <v>3477</v>
      </c>
      <c r="B2414" s="269" t="s">
        <v>7562</v>
      </c>
      <c r="C2414" s="268" t="s">
        <v>155</v>
      </c>
      <c r="D2414" s="267">
        <v>31.9</v>
      </c>
    </row>
    <row r="2415" spans="1:4" ht="15" customHeight="1" x14ac:dyDescent="0.2">
      <c r="A2415" s="268">
        <v>3478</v>
      </c>
      <c r="B2415" s="269" t="s">
        <v>7563</v>
      </c>
      <c r="C2415" s="268" t="s">
        <v>155</v>
      </c>
      <c r="D2415" s="267">
        <v>76.47</v>
      </c>
    </row>
    <row r="2416" spans="1:4" ht="15" customHeight="1" x14ac:dyDescent="0.2">
      <c r="A2416" s="268">
        <v>3525</v>
      </c>
      <c r="B2416" s="269" t="s">
        <v>7564</v>
      </c>
      <c r="C2416" s="268" t="s">
        <v>155</v>
      </c>
      <c r="D2416" s="267">
        <v>94.38</v>
      </c>
    </row>
    <row r="2417" spans="1:4" ht="15" customHeight="1" x14ac:dyDescent="0.2">
      <c r="A2417" s="268">
        <v>3511</v>
      </c>
      <c r="B2417" s="269" t="s">
        <v>7565</v>
      </c>
      <c r="C2417" s="268" t="s">
        <v>155</v>
      </c>
      <c r="D2417" s="267">
        <v>100.11</v>
      </c>
    </row>
    <row r="2418" spans="1:4" ht="15" customHeight="1" x14ac:dyDescent="0.2">
      <c r="A2418" s="268">
        <v>38913</v>
      </c>
      <c r="B2418" s="269" t="s">
        <v>7566</v>
      </c>
      <c r="C2418" s="268" t="s">
        <v>155</v>
      </c>
      <c r="D2418" s="267">
        <v>11.01</v>
      </c>
    </row>
    <row r="2419" spans="1:4" ht="15" customHeight="1" x14ac:dyDescent="0.2">
      <c r="A2419" s="268">
        <v>38914</v>
      </c>
      <c r="B2419" s="269" t="s">
        <v>7567</v>
      </c>
      <c r="C2419" s="268" t="s">
        <v>155</v>
      </c>
      <c r="D2419" s="267">
        <v>13.52</v>
      </c>
    </row>
    <row r="2420" spans="1:4" ht="15" customHeight="1" x14ac:dyDescent="0.2">
      <c r="A2420" s="268">
        <v>38915</v>
      </c>
      <c r="B2420" s="269" t="s">
        <v>7568</v>
      </c>
      <c r="C2420" s="268" t="s">
        <v>155</v>
      </c>
      <c r="D2420" s="267">
        <v>26.06</v>
      </c>
    </row>
    <row r="2421" spans="1:4" ht="15" customHeight="1" x14ac:dyDescent="0.2">
      <c r="A2421" s="268">
        <v>38916</v>
      </c>
      <c r="B2421" s="269" t="s">
        <v>7569</v>
      </c>
      <c r="C2421" s="268" t="s">
        <v>155</v>
      </c>
      <c r="D2421" s="267">
        <v>36.06</v>
      </c>
    </row>
    <row r="2422" spans="1:4" ht="15" customHeight="1" x14ac:dyDescent="0.2">
      <c r="A2422" s="268">
        <v>39300</v>
      </c>
      <c r="B2422" s="269" t="s">
        <v>7570</v>
      </c>
      <c r="C2422" s="268" t="s">
        <v>155</v>
      </c>
      <c r="D2422" s="267">
        <v>9.83</v>
      </c>
    </row>
    <row r="2423" spans="1:4" ht="15" customHeight="1" x14ac:dyDescent="0.2">
      <c r="A2423" s="268">
        <v>39301</v>
      </c>
      <c r="B2423" s="269" t="s">
        <v>7571</v>
      </c>
      <c r="C2423" s="268" t="s">
        <v>155</v>
      </c>
      <c r="D2423" s="267">
        <v>13.16</v>
      </c>
    </row>
    <row r="2424" spans="1:4" ht="15" customHeight="1" x14ac:dyDescent="0.2">
      <c r="A2424" s="268">
        <v>39302</v>
      </c>
      <c r="B2424" s="269" t="s">
        <v>7572</v>
      </c>
      <c r="C2424" s="268" t="s">
        <v>155</v>
      </c>
      <c r="D2424" s="267">
        <v>23.93</v>
      </c>
    </row>
    <row r="2425" spans="1:4" ht="15" customHeight="1" x14ac:dyDescent="0.2">
      <c r="A2425" s="268">
        <v>38941</v>
      </c>
      <c r="B2425" s="269" t="s">
        <v>7573</v>
      </c>
      <c r="C2425" s="268" t="s">
        <v>155</v>
      </c>
      <c r="D2425" s="267">
        <v>17.77</v>
      </c>
    </row>
    <row r="2426" spans="1:4" ht="15" customHeight="1" x14ac:dyDescent="0.2">
      <c r="A2426" s="268">
        <v>38923</v>
      </c>
      <c r="B2426" s="269" t="s">
        <v>7574</v>
      </c>
      <c r="C2426" s="268" t="s">
        <v>155</v>
      </c>
      <c r="D2426" s="267">
        <v>11.78</v>
      </c>
    </row>
    <row r="2427" spans="1:4" ht="15" customHeight="1" x14ac:dyDescent="0.2">
      <c r="A2427" s="268">
        <v>38925</v>
      </c>
      <c r="B2427" s="269" t="s">
        <v>7575</v>
      </c>
      <c r="C2427" s="268" t="s">
        <v>155</v>
      </c>
      <c r="D2427" s="267">
        <v>13.67</v>
      </c>
    </row>
    <row r="2428" spans="1:4" ht="15" customHeight="1" x14ac:dyDescent="0.2">
      <c r="A2428" s="268">
        <v>38926</v>
      </c>
      <c r="B2428" s="269" t="s">
        <v>7576</v>
      </c>
      <c r="C2428" s="268" t="s">
        <v>155</v>
      </c>
      <c r="D2428" s="267">
        <v>16.22</v>
      </c>
    </row>
    <row r="2429" spans="1:4" ht="15" customHeight="1" x14ac:dyDescent="0.2">
      <c r="A2429" s="268">
        <v>38927</v>
      </c>
      <c r="B2429" s="269" t="s">
        <v>7577</v>
      </c>
      <c r="C2429" s="268" t="s">
        <v>155</v>
      </c>
      <c r="D2429" s="267">
        <v>20.48</v>
      </c>
    </row>
    <row r="2430" spans="1:4" ht="15" customHeight="1" x14ac:dyDescent="0.2">
      <c r="A2430" s="268">
        <v>39304</v>
      </c>
      <c r="B2430" s="269" t="s">
        <v>7578</v>
      </c>
      <c r="C2430" s="268" t="s">
        <v>155</v>
      </c>
      <c r="D2430" s="267">
        <v>11.63</v>
      </c>
    </row>
    <row r="2431" spans="1:4" ht="15" customHeight="1" x14ac:dyDescent="0.2">
      <c r="A2431" s="268">
        <v>39305</v>
      </c>
      <c r="B2431" s="269" t="s">
        <v>7579</v>
      </c>
      <c r="C2431" s="268" t="s">
        <v>155</v>
      </c>
      <c r="D2431" s="267">
        <v>12.76</v>
      </c>
    </row>
    <row r="2432" spans="1:4" ht="15" customHeight="1" x14ac:dyDescent="0.2">
      <c r="A2432" s="268">
        <v>39306</v>
      </c>
      <c r="B2432" s="269" t="s">
        <v>7580</v>
      </c>
      <c r="C2432" s="268" t="s">
        <v>155</v>
      </c>
      <c r="D2432" s="267">
        <v>17.149999999999999</v>
      </c>
    </row>
    <row r="2433" spans="1:4" ht="15" customHeight="1" x14ac:dyDescent="0.2">
      <c r="A2433" s="268">
        <v>38928</v>
      </c>
      <c r="B2433" s="269" t="s">
        <v>7581</v>
      </c>
      <c r="C2433" s="268" t="s">
        <v>155</v>
      </c>
      <c r="D2433" s="267">
        <v>22.67</v>
      </c>
    </row>
    <row r="2434" spans="1:4" ht="15" customHeight="1" x14ac:dyDescent="0.2">
      <c r="A2434" s="268">
        <v>38917</v>
      </c>
      <c r="B2434" s="269" t="s">
        <v>7582</v>
      </c>
      <c r="C2434" s="268" t="s">
        <v>155</v>
      </c>
      <c r="D2434" s="267">
        <v>12.67</v>
      </c>
    </row>
    <row r="2435" spans="1:4" ht="15" customHeight="1" x14ac:dyDescent="0.2">
      <c r="A2435" s="268">
        <v>38919</v>
      </c>
      <c r="B2435" s="269" t="s">
        <v>7583</v>
      </c>
      <c r="C2435" s="268" t="s">
        <v>155</v>
      </c>
      <c r="D2435" s="267">
        <v>14.87</v>
      </c>
    </row>
    <row r="2436" spans="1:4" ht="15" customHeight="1" x14ac:dyDescent="0.2">
      <c r="A2436" s="268">
        <v>38922</v>
      </c>
      <c r="B2436" s="269" t="s">
        <v>7584</v>
      </c>
      <c r="C2436" s="268" t="s">
        <v>155</v>
      </c>
      <c r="D2436" s="267">
        <v>19.95</v>
      </c>
    </row>
    <row r="2437" spans="1:4" ht="15" customHeight="1" x14ac:dyDescent="0.2">
      <c r="A2437" s="268">
        <v>45198</v>
      </c>
      <c r="B2437" s="269" t="s">
        <v>7585</v>
      </c>
      <c r="C2437" s="268" t="s">
        <v>155</v>
      </c>
      <c r="D2437" s="267">
        <v>59.1</v>
      </c>
    </row>
    <row r="2438" spans="1:4" ht="15" customHeight="1" x14ac:dyDescent="0.2">
      <c r="A2438" s="268">
        <v>45196</v>
      </c>
      <c r="B2438" s="269" t="s">
        <v>7586</v>
      </c>
      <c r="C2438" s="268" t="s">
        <v>155</v>
      </c>
      <c r="D2438" s="267">
        <v>121.86</v>
      </c>
    </row>
    <row r="2439" spans="1:4" ht="15" customHeight="1" x14ac:dyDescent="0.2">
      <c r="A2439" s="268">
        <v>12032</v>
      </c>
      <c r="B2439" s="269" t="s">
        <v>7587</v>
      </c>
      <c r="C2439" s="268" t="s">
        <v>5586</v>
      </c>
      <c r="D2439" s="267">
        <v>55.62</v>
      </c>
    </row>
    <row r="2440" spans="1:4" ht="15" customHeight="1" x14ac:dyDescent="0.2">
      <c r="A2440" s="268">
        <v>12030</v>
      </c>
      <c r="B2440" s="269" t="s">
        <v>7588</v>
      </c>
      <c r="C2440" s="268" t="s">
        <v>5586</v>
      </c>
      <c r="D2440" s="267">
        <v>52.26</v>
      </c>
    </row>
    <row r="2441" spans="1:4" ht="15" customHeight="1" x14ac:dyDescent="0.2">
      <c r="A2441" s="268">
        <v>45207</v>
      </c>
      <c r="B2441" s="269" t="s">
        <v>7589</v>
      </c>
      <c r="C2441" s="268" t="s">
        <v>155</v>
      </c>
      <c r="D2441" s="267">
        <v>389.26</v>
      </c>
    </row>
    <row r="2442" spans="1:4" ht="15" customHeight="1" x14ac:dyDescent="0.2">
      <c r="A2442" s="268">
        <v>14157</v>
      </c>
      <c r="B2442" s="269" t="s">
        <v>7590</v>
      </c>
      <c r="C2442" s="268" t="s">
        <v>155</v>
      </c>
      <c r="D2442" s="267">
        <v>1.32</v>
      </c>
    </row>
    <row r="2443" spans="1:4" ht="15" customHeight="1" x14ac:dyDescent="0.2">
      <c r="A2443" s="268">
        <v>10908</v>
      </c>
      <c r="B2443" s="269" t="s">
        <v>7591</v>
      </c>
      <c r="C2443" s="268" t="s">
        <v>155</v>
      </c>
      <c r="D2443" s="267">
        <v>22.91</v>
      </c>
    </row>
    <row r="2444" spans="1:4" ht="15" customHeight="1" x14ac:dyDescent="0.2">
      <c r="A2444" s="268">
        <v>10909</v>
      </c>
      <c r="B2444" s="269" t="s">
        <v>7592</v>
      </c>
      <c r="C2444" s="268" t="s">
        <v>155</v>
      </c>
      <c r="D2444" s="267">
        <v>26.65</v>
      </c>
    </row>
    <row r="2445" spans="1:4" ht="15" customHeight="1" x14ac:dyDescent="0.2">
      <c r="A2445" s="268">
        <v>3669</v>
      </c>
      <c r="B2445" s="269" t="s">
        <v>7593</v>
      </c>
      <c r="C2445" s="268" t="s">
        <v>155</v>
      </c>
      <c r="D2445" s="267">
        <v>16.37</v>
      </c>
    </row>
    <row r="2446" spans="1:4" ht="15" customHeight="1" x14ac:dyDescent="0.2">
      <c r="A2446" s="268">
        <v>20139</v>
      </c>
      <c r="B2446" s="269" t="s">
        <v>7594</v>
      </c>
      <c r="C2446" s="268" t="s">
        <v>155</v>
      </c>
      <c r="D2446" s="267">
        <v>140.83000000000001</v>
      </c>
    </row>
    <row r="2447" spans="1:4" ht="15" customHeight="1" x14ac:dyDescent="0.2">
      <c r="A2447" s="268">
        <v>3668</v>
      </c>
      <c r="B2447" s="269" t="s">
        <v>7595</v>
      </c>
      <c r="C2447" s="268" t="s">
        <v>155</v>
      </c>
      <c r="D2447" s="267">
        <v>50.3</v>
      </c>
    </row>
    <row r="2448" spans="1:4" ht="15" customHeight="1" x14ac:dyDescent="0.2">
      <c r="A2448" s="268">
        <v>10911</v>
      </c>
      <c r="B2448" s="269" t="s">
        <v>7596</v>
      </c>
      <c r="C2448" s="268" t="s">
        <v>155</v>
      </c>
      <c r="D2448" s="267">
        <v>22.05</v>
      </c>
    </row>
    <row r="2449" spans="1:4" ht="15" customHeight="1" x14ac:dyDescent="0.2">
      <c r="A2449" s="268">
        <v>3659</v>
      </c>
      <c r="B2449" s="269" t="s">
        <v>7597</v>
      </c>
      <c r="C2449" s="268" t="s">
        <v>155</v>
      </c>
      <c r="D2449" s="267">
        <v>22.47</v>
      </c>
    </row>
    <row r="2450" spans="1:4" ht="15" customHeight="1" x14ac:dyDescent="0.2">
      <c r="A2450" s="268">
        <v>3660</v>
      </c>
      <c r="B2450" s="269" t="s">
        <v>7598</v>
      </c>
      <c r="C2450" s="268" t="s">
        <v>155</v>
      </c>
      <c r="D2450" s="267">
        <v>29.05</v>
      </c>
    </row>
    <row r="2451" spans="1:4" ht="15" customHeight="1" x14ac:dyDescent="0.2">
      <c r="A2451" s="268">
        <v>20144</v>
      </c>
      <c r="B2451" s="269" t="s">
        <v>7599</v>
      </c>
      <c r="C2451" s="268" t="s">
        <v>155</v>
      </c>
      <c r="D2451" s="267">
        <v>65.069999999999993</v>
      </c>
    </row>
    <row r="2452" spans="1:4" ht="15" customHeight="1" x14ac:dyDescent="0.2">
      <c r="A2452" s="268">
        <v>20143</v>
      </c>
      <c r="B2452" s="269" t="s">
        <v>7600</v>
      </c>
      <c r="C2452" s="268" t="s">
        <v>155</v>
      </c>
      <c r="D2452" s="267">
        <v>83.25</v>
      </c>
    </row>
    <row r="2453" spans="1:4" ht="15" customHeight="1" x14ac:dyDescent="0.2">
      <c r="A2453" s="268">
        <v>20145</v>
      </c>
      <c r="B2453" s="269" t="s">
        <v>7601</v>
      </c>
      <c r="C2453" s="268" t="s">
        <v>155</v>
      </c>
      <c r="D2453" s="267">
        <v>160.58000000000001</v>
      </c>
    </row>
    <row r="2454" spans="1:4" ht="15" customHeight="1" x14ac:dyDescent="0.2">
      <c r="A2454" s="268">
        <v>20146</v>
      </c>
      <c r="B2454" s="269" t="s">
        <v>7602</v>
      </c>
      <c r="C2454" s="268" t="s">
        <v>155</v>
      </c>
      <c r="D2454" s="267">
        <v>219.51</v>
      </c>
    </row>
    <row r="2455" spans="1:4" ht="15" customHeight="1" x14ac:dyDescent="0.2">
      <c r="A2455" s="268">
        <v>20140</v>
      </c>
      <c r="B2455" s="269" t="s">
        <v>7603</v>
      </c>
      <c r="C2455" s="268" t="s">
        <v>155</v>
      </c>
      <c r="D2455" s="267">
        <v>10.29</v>
      </c>
    </row>
    <row r="2456" spans="1:4" ht="15" customHeight="1" x14ac:dyDescent="0.2">
      <c r="A2456" s="268">
        <v>20141</v>
      </c>
      <c r="B2456" s="269" t="s">
        <v>7604</v>
      </c>
      <c r="C2456" s="268" t="s">
        <v>155</v>
      </c>
      <c r="D2456" s="267">
        <v>25.22</v>
      </c>
    </row>
    <row r="2457" spans="1:4" ht="15" customHeight="1" x14ac:dyDescent="0.2">
      <c r="A2457" s="268">
        <v>20142</v>
      </c>
      <c r="B2457" s="269" t="s">
        <v>7605</v>
      </c>
      <c r="C2457" s="268" t="s">
        <v>155</v>
      </c>
      <c r="D2457" s="267">
        <v>44.37</v>
      </c>
    </row>
    <row r="2458" spans="1:4" ht="15" customHeight="1" x14ac:dyDescent="0.2">
      <c r="A2458" s="268">
        <v>3670</v>
      </c>
      <c r="B2458" s="269" t="s">
        <v>7606</v>
      </c>
      <c r="C2458" s="268" t="s">
        <v>155</v>
      </c>
      <c r="D2458" s="267">
        <v>28.85</v>
      </c>
    </row>
    <row r="2459" spans="1:4" ht="15" customHeight="1" x14ac:dyDescent="0.2">
      <c r="A2459" s="268">
        <v>3666</v>
      </c>
      <c r="B2459" s="269" t="s">
        <v>7607</v>
      </c>
      <c r="C2459" s="268" t="s">
        <v>155</v>
      </c>
      <c r="D2459" s="267">
        <v>4.54</v>
      </c>
    </row>
    <row r="2460" spans="1:4" ht="15" customHeight="1" x14ac:dyDescent="0.2">
      <c r="A2460" s="268">
        <v>3662</v>
      </c>
      <c r="B2460" s="269" t="s">
        <v>7608</v>
      </c>
      <c r="C2460" s="268" t="s">
        <v>155</v>
      </c>
      <c r="D2460" s="267">
        <v>11.84</v>
      </c>
    </row>
    <row r="2461" spans="1:4" ht="15" customHeight="1" x14ac:dyDescent="0.2">
      <c r="A2461" s="268">
        <v>3658</v>
      </c>
      <c r="B2461" s="269" t="s">
        <v>7609</v>
      </c>
      <c r="C2461" s="268" t="s">
        <v>155</v>
      </c>
      <c r="D2461" s="267">
        <v>22.43</v>
      </c>
    </row>
    <row r="2462" spans="1:4" ht="15" customHeight="1" x14ac:dyDescent="0.2">
      <c r="A2462" s="268">
        <v>42696</v>
      </c>
      <c r="B2462" s="269" t="s">
        <v>7610</v>
      </c>
      <c r="C2462" s="268" t="s">
        <v>155</v>
      </c>
      <c r="D2462" s="267">
        <v>177.88</v>
      </c>
    </row>
    <row r="2463" spans="1:4" ht="15" customHeight="1" x14ac:dyDescent="0.2">
      <c r="A2463" s="268">
        <v>39875</v>
      </c>
      <c r="B2463" s="269" t="s">
        <v>7611</v>
      </c>
      <c r="C2463" s="268" t="s">
        <v>155</v>
      </c>
      <c r="D2463" s="267">
        <v>708.13</v>
      </c>
    </row>
    <row r="2464" spans="1:4" ht="15" customHeight="1" x14ac:dyDescent="0.2">
      <c r="A2464" s="268">
        <v>39876</v>
      </c>
      <c r="B2464" s="269" t="s">
        <v>7612</v>
      </c>
      <c r="C2464" s="268" t="s">
        <v>155</v>
      </c>
      <c r="D2464" s="267">
        <v>886.57</v>
      </c>
    </row>
    <row r="2465" spans="1:4" ht="15" customHeight="1" x14ac:dyDescent="0.2">
      <c r="A2465" s="268">
        <v>39877</v>
      </c>
      <c r="B2465" s="269" t="s">
        <v>7613</v>
      </c>
      <c r="C2465" s="268" t="s">
        <v>155</v>
      </c>
      <c r="D2465" s="267">
        <v>1229.6400000000001</v>
      </c>
    </row>
    <row r="2466" spans="1:4" ht="15" customHeight="1" x14ac:dyDescent="0.2">
      <c r="A2466" s="268">
        <v>39878</v>
      </c>
      <c r="B2466" s="269" t="s">
        <v>7614</v>
      </c>
      <c r="C2466" s="268" t="s">
        <v>155</v>
      </c>
      <c r="D2466" s="267">
        <v>1624.15</v>
      </c>
    </row>
    <row r="2467" spans="1:4" ht="15" customHeight="1" x14ac:dyDescent="0.2">
      <c r="A2467" s="268">
        <v>39872</v>
      </c>
      <c r="B2467" s="269" t="s">
        <v>7615</v>
      </c>
      <c r="C2467" s="268" t="s">
        <v>155</v>
      </c>
      <c r="D2467" s="267">
        <v>485.61</v>
      </c>
    </row>
    <row r="2468" spans="1:4" ht="15" customHeight="1" x14ac:dyDescent="0.2">
      <c r="A2468" s="268">
        <v>39873</v>
      </c>
      <c r="B2468" s="269" t="s">
        <v>7616</v>
      </c>
      <c r="C2468" s="268" t="s">
        <v>155</v>
      </c>
      <c r="D2468" s="267">
        <v>563.28</v>
      </c>
    </row>
    <row r="2469" spans="1:4" ht="15" customHeight="1" x14ac:dyDescent="0.2">
      <c r="A2469" s="268">
        <v>39874</v>
      </c>
      <c r="B2469" s="269" t="s">
        <v>7617</v>
      </c>
      <c r="C2469" s="268" t="s">
        <v>155</v>
      </c>
      <c r="D2469" s="267">
        <v>618.69000000000005</v>
      </c>
    </row>
    <row r="2470" spans="1:4" ht="15" customHeight="1" x14ac:dyDescent="0.2">
      <c r="A2470" s="268">
        <v>3674</v>
      </c>
      <c r="B2470" s="269" t="s">
        <v>7618</v>
      </c>
      <c r="C2470" s="268" t="s">
        <v>139</v>
      </c>
      <c r="D2470" s="267">
        <v>91.92</v>
      </c>
    </row>
    <row r="2471" spans="1:4" ht="15" customHeight="1" x14ac:dyDescent="0.2">
      <c r="A2471" s="268">
        <v>3681</v>
      </c>
      <c r="B2471" s="269" t="s">
        <v>7619</v>
      </c>
      <c r="C2471" s="268" t="s">
        <v>139</v>
      </c>
      <c r="D2471" s="267">
        <v>136.77000000000001</v>
      </c>
    </row>
    <row r="2472" spans="1:4" ht="15" customHeight="1" x14ac:dyDescent="0.2">
      <c r="A2472" s="268">
        <v>3676</v>
      </c>
      <c r="B2472" s="269" t="s">
        <v>7620</v>
      </c>
      <c r="C2472" s="268" t="s">
        <v>139</v>
      </c>
      <c r="D2472" s="267">
        <v>514.72</v>
      </c>
    </row>
    <row r="2473" spans="1:4" ht="15" customHeight="1" x14ac:dyDescent="0.2">
      <c r="A2473" s="268">
        <v>3679</v>
      </c>
      <c r="B2473" s="269" t="s">
        <v>7621</v>
      </c>
      <c r="C2473" s="268" t="s">
        <v>139</v>
      </c>
      <c r="D2473" s="267">
        <v>425.84</v>
      </c>
    </row>
    <row r="2474" spans="1:4" ht="15" customHeight="1" x14ac:dyDescent="0.2">
      <c r="A2474" s="268">
        <v>3672</v>
      </c>
      <c r="B2474" s="269" t="s">
        <v>7622</v>
      </c>
      <c r="C2474" s="268" t="s">
        <v>139</v>
      </c>
      <c r="D2474" s="267">
        <v>1.45</v>
      </c>
    </row>
    <row r="2475" spans="1:4" ht="15" customHeight="1" x14ac:dyDescent="0.2">
      <c r="A2475" s="268">
        <v>3671</v>
      </c>
      <c r="B2475" s="269" t="s">
        <v>7623</v>
      </c>
      <c r="C2475" s="268" t="s">
        <v>139</v>
      </c>
      <c r="D2475" s="267">
        <v>1.37</v>
      </c>
    </row>
    <row r="2476" spans="1:4" ht="15" customHeight="1" x14ac:dyDescent="0.2">
      <c r="A2476" s="268">
        <v>3673</v>
      </c>
      <c r="B2476" s="269" t="s">
        <v>7624</v>
      </c>
      <c r="C2476" s="268" t="s">
        <v>139</v>
      </c>
      <c r="D2476" s="267">
        <v>2.15</v>
      </c>
    </row>
    <row r="2477" spans="1:4" ht="15" customHeight="1" x14ac:dyDescent="0.2">
      <c r="A2477" s="268">
        <v>38394</v>
      </c>
      <c r="B2477" s="269" t="s">
        <v>7625</v>
      </c>
      <c r="C2477" s="268" t="s">
        <v>155</v>
      </c>
      <c r="D2477" s="267">
        <v>229.07</v>
      </c>
    </row>
    <row r="2478" spans="1:4" ht="15" customHeight="1" x14ac:dyDescent="0.2">
      <c r="A2478" s="268">
        <v>3729</v>
      </c>
      <c r="B2478" s="269" t="s">
        <v>7626</v>
      </c>
      <c r="C2478" s="268" t="s">
        <v>155</v>
      </c>
      <c r="D2478" s="267">
        <v>162.62</v>
      </c>
    </row>
    <row r="2479" spans="1:4" ht="15" customHeight="1" x14ac:dyDescent="0.2">
      <c r="A2479" s="268">
        <v>39357</v>
      </c>
      <c r="B2479" s="269" t="s">
        <v>7627</v>
      </c>
      <c r="C2479" s="268" t="s">
        <v>155</v>
      </c>
      <c r="D2479" s="267">
        <v>61.02</v>
      </c>
    </row>
    <row r="2480" spans="1:4" ht="15" customHeight="1" x14ac:dyDescent="0.2">
      <c r="A2480" s="268">
        <v>39358</v>
      </c>
      <c r="B2480" s="269" t="s">
        <v>7628</v>
      </c>
      <c r="C2480" s="268" t="s">
        <v>155</v>
      </c>
      <c r="D2480" s="267">
        <v>61.02</v>
      </c>
    </row>
    <row r="2481" spans="1:4" ht="15" customHeight="1" x14ac:dyDescent="0.2">
      <c r="A2481" s="268">
        <v>39355</v>
      </c>
      <c r="B2481" s="269" t="s">
        <v>7629</v>
      </c>
      <c r="C2481" s="268" t="s">
        <v>155</v>
      </c>
      <c r="D2481" s="267">
        <v>88.91</v>
      </c>
    </row>
    <row r="2482" spans="1:4" ht="15" customHeight="1" x14ac:dyDescent="0.2">
      <c r="A2482" s="268">
        <v>39356</v>
      </c>
      <c r="B2482" s="269" t="s">
        <v>7630</v>
      </c>
      <c r="C2482" s="268" t="s">
        <v>155</v>
      </c>
      <c r="D2482" s="267">
        <v>84.86</v>
      </c>
    </row>
    <row r="2483" spans="1:4" ht="15" customHeight="1" x14ac:dyDescent="0.2">
      <c r="A2483" s="268">
        <v>39353</v>
      </c>
      <c r="B2483" s="269" t="s">
        <v>7631</v>
      </c>
      <c r="C2483" s="268" t="s">
        <v>155</v>
      </c>
      <c r="D2483" s="267">
        <v>194.8</v>
      </c>
    </row>
    <row r="2484" spans="1:4" ht="15" customHeight="1" x14ac:dyDescent="0.2">
      <c r="A2484" s="268">
        <v>39354</v>
      </c>
      <c r="B2484" s="269" t="s">
        <v>7632</v>
      </c>
      <c r="C2484" s="268" t="s">
        <v>155</v>
      </c>
      <c r="D2484" s="267">
        <v>410.99</v>
      </c>
    </row>
    <row r="2485" spans="1:4" ht="15" customHeight="1" x14ac:dyDescent="0.2">
      <c r="A2485" s="268">
        <v>39398</v>
      </c>
      <c r="B2485" s="269" t="s">
        <v>7633</v>
      </c>
      <c r="C2485" s="268" t="s">
        <v>155</v>
      </c>
      <c r="D2485" s="267">
        <v>121.27</v>
      </c>
    </row>
    <row r="2486" spans="1:4" ht="15" customHeight="1" x14ac:dyDescent="0.2">
      <c r="A2486" s="268">
        <v>13343</v>
      </c>
      <c r="B2486" s="269" t="s">
        <v>7634</v>
      </c>
      <c r="C2486" s="268" t="s">
        <v>155</v>
      </c>
      <c r="D2486" s="267">
        <v>39.15</v>
      </c>
    </row>
    <row r="2487" spans="1:4" ht="15" customHeight="1" x14ac:dyDescent="0.2">
      <c r="A2487" s="268">
        <v>12118</v>
      </c>
      <c r="B2487" s="269" t="s">
        <v>7635</v>
      </c>
      <c r="C2487" s="268" t="s">
        <v>155</v>
      </c>
      <c r="D2487" s="267">
        <v>24.62</v>
      </c>
    </row>
    <row r="2488" spans="1:4" ht="15" customHeight="1" x14ac:dyDescent="0.2">
      <c r="A2488" s="268">
        <v>39482</v>
      </c>
      <c r="B2488" s="269" t="s">
        <v>7636</v>
      </c>
      <c r="C2488" s="268" t="s">
        <v>155</v>
      </c>
      <c r="D2488" s="267">
        <v>689.6</v>
      </c>
    </row>
    <row r="2489" spans="1:4" ht="15" customHeight="1" x14ac:dyDescent="0.2">
      <c r="A2489" s="268">
        <v>39486</v>
      </c>
      <c r="B2489" s="269" t="s">
        <v>7637</v>
      </c>
      <c r="C2489" s="268" t="s">
        <v>155</v>
      </c>
      <c r="D2489" s="267">
        <v>562.80999999999995</v>
      </c>
    </row>
    <row r="2490" spans="1:4" ht="15" customHeight="1" x14ac:dyDescent="0.2">
      <c r="A2490" s="268">
        <v>39484</v>
      </c>
      <c r="B2490" s="269" t="s">
        <v>7638</v>
      </c>
      <c r="C2490" s="268" t="s">
        <v>155</v>
      </c>
      <c r="D2490" s="267">
        <v>689.6</v>
      </c>
    </row>
    <row r="2491" spans="1:4" ht="15" customHeight="1" x14ac:dyDescent="0.2">
      <c r="A2491" s="268">
        <v>39488</v>
      </c>
      <c r="B2491" s="269" t="s">
        <v>7639</v>
      </c>
      <c r="C2491" s="268" t="s">
        <v>155</v>
      </c>
      <c r="D2491" s="267">
        <v>572.02</v>
      </c>
    </row>
    <row r="2492" spans="1:4" ht="15" customHeight="1" x14ac:dyDescent="0.2">
      <c r="A2492" s="268">
        <v>39485</v>
      </c>
      <c r="B2492" s="269" t="s">
        <v>7640</v>
      </c>
      <c r="C2492" s="268" t="s">
        <v>155</v>
      </c>
      <c r="D2492" s="267">
        <v>689.6</v>
      </c>
    </row>
    <row r="2493" spans="1:4" ht="15" customHeight="1" x14ac:dyDescent="0.2">
      <c r="A2493" s="268">
        <v>39489</v>
      </c>
      <c r="B2493" s="269" t="s">
        <v>7641</v>
      </c>
      <c r="C2493" s="268" t="s">
        <v>155</v>
      </c>
      <c r="D2493" s="267">
        <v>581.72</v>
      </c>
    </row>
    <row r="2494" spans="1:4" ht="15" customHeight="1" x14ac:dyDescent="0.2">
      <c r="A2494" s="268">
        <v>39490</v>
      </c>
      <c r="B2494" s="269" t="s">
        <v>7642</v>
      </c>
      <c r="C2494" s="268" t="s">
        <v>155</v>
      </c>
      <c r="D2494" s="267">
        <v>866.84</v>
      </c>
    </row>
    <row r="2495" spans="1:4" ht="15" customHeight="1" x14ac:dyDescent="0.2">
      <c r="A2495" s="268">
        <v>39494</v>
      </c>
      <c r="B2495" s="269" t="s">
        <v>7643</v>
      </c>
      <c r="C2495" s="268" t="s">
        <v>155</v>
      </c>
      <c r="D2495" s="267">
        <v>622.46</v>
      </c>
    </row>
    <row r="2496" spans="1:4" ht="15" customHeight="1" x14ac:dyDescent="0.2">
      <c r="A2496" s="268">
        <v>39495</v>
      </c>
      <c r="B2496" s="269" t="s">
        <v>7644</v>
      </c>
      <c r="C2496" s="268" t="s">
        <v>155</v>
      </c>
      <c r="D2496" s="267">
        <v>701.43</v>
      </c>
    </row>
    <row r="2497" spans="1:4" ht="15" customHeight="1" x14ac:dyDescent="0.2">
      <c r="A2497" s="268">
        <v>39496</v>
      </c>
      <c r="B2497" s="269" t="s">
        <v>7645</v>
      </c>
      <c r="C2497" s="268" t="s">
        <v>155</v>
      </c>
      <c r="D2497" s="267">
        <v>771.57</v>
      </c>
    </row>
    <row r="2498" spans="1:4" ht="15" customHeight="1" x14ac:dyDescent="0.2">
      <c r="A2498" s="268">
        <v>39492</v>
      </c>
      <c r="B2498" s="269" t="s">
        <v>7646</v>
      </c>
      <c r="C2498" s="268" t="s">
        <v>155</v>
      </c>
      <c r="D2498" s="267">
        <v>893.27</v>
      </c>
    </row>
    <row r="2499" spans="1:4" ht="15" customHeight="1" x14ac:dyDescent="0.2">
      <c r="A2499" s="268">
        <v>39497</v>
      </c>
      <c r="B2499" s="269" t="s">
        <v>7647</v>
      </c>
      <c r="C2499" s="268" t="s">
        <v>155</v>
      </c>
      <c r="D2499" s="267">
        <v>806.86</v>
      </c>
    </row>
    <row r="2500" spans="1:4" ht="15" customHeight="1" x14ac:dyDescent="0.2">
      <c r="A2500" s="268">
        <v>39493</v>
      </c>
      <c r="B2500" s="269" t="s">
        <v>7648</v>
      </c>
      <c r="C2500" s="268" t="s">
        <v>155</v>
      </c>
      <c r="D2500" s="267">
        <v>958.12</v>
      </c>
    </row>
    <row r="2501" spans="1:4" ht="15" customHeight="1" x14ac:dyDescent="0.2">
      <c r="A2501" s="268">
        <v>43628</v>
      </c>
      <c r="B2501" s="269" t="s">
        <v>7649</v>
      </c>
      <c r="C2501" s="268" t="s">
        <v>155</v>
      </c>
      <c r="D2501" s="267">
        <v>1016.25</v>
      </c>
    </row>
    <row r="2502" spans="1:4" ht="15" customHeight="1" x14ac:dyDescent="0.2">
      <c r="A2502" s="268">
        <v>39500</v>
      </c>
      <c r="B2502" s="269" t="s">
        <v>7650</v>
      </c>
      <c r="C2502" s="268" t="s">
        <v>155</v>
      </c>
      <c r="D2502" s="267">
        <v>1045.3900000000001</v>
      </c>
    </row>
    <row r="2503" spans="1:4" ht="15" customHeight="1" x14ac:dyDescent="0.2">
      <c r="A2503" s="268">
        <v>39498</v>
      </c>
      <c r="B2503" s="269" t="s">
        <v>7651</v>
      </c>
      <c r="C2503" s="268" t="s">
        <v>155</v>
      </c>
      <c r="D2503" s="267">
        <v>1289.31</v>
      </c>
    </row>
    <row r="2504" spans="1:4" ht="15" customHeight="1" x14ac:dyDescent="0.2">
      <c r="A2504" s="268">
        <v>43621</v>
      </c>
      <c r="B2504" s="269" t="s">
        <v>7652</v>
      </c>
      <c r="C2504" s="268" t="s">
        <v>155</v>
      </c>
      <c r="D2504" s="267">
        <v>1079.77</v>
      </c>
    </row>
    <row r="2505" spans="1:4" ht="15" customHeight="1" x14ac:dyDescent="0.2">
      <c r="A2505" s="268">
        <v>39501</v>
      </c>
      <c r="B2505" s="269" t="s">
        <v>7653</v>
      </c>
      <c r="C2505" s="268" t="s">
        <v>155</v>
      </c>
      <c r="D2505" s="267">
        <v>1073.7</v>
      </c>
    </row>
    <row r="2506" spans="1:4" ht="15" customHeight="1" x14ac:dyDescent="0.2">
      <c r="A2506" s="268">
        <v>39499</v>
      </c>
      <c r="B2506" s="269" t="s">
        <v>7654</v>
      </c>
      <c r="C2506" s="268" t="s">
        <v>155</v>
      </c>
      <c r="D2506" s="267">
        <v>1307.6199999999999</v>
      </c>
    </row>
    <row r="2507" spans="1:4" ht="15" customHeight="1" x14ac:dyDescent="0.2">
      <c r="A2507" s="268">
        <v>3733</v>
      </c>
      <c r="B2507" s="269" t="s">
        <v>7655</v>
      </c>
      <c r="C2507" s="268" t="s">
        <v>136</v>
      </c>
      <c r="D2507" s="267">
        <v>113.12</v>
      </c>
    </row>
    <row r="2508" spans="1:4" ht="15" customHeight="1" x14ac:dyDescent="0.2">
      <c r="A2508" s="268">
        <v>3731</v>
      </c>
      <c r="B2508" s="269" t="s">
        <v>7656</v>
      </c>
      <c r="C2508" s="268" t="s">
        <v>136</v>
      </c>
      <c r="D2508" s="267">
        <v>101.21</v>
      </c>
    </row>
    <row r="2509" spans="1:4" ht="15" customHeight="1" x14ac:dyDescent="0.2">
      <c r="A2509" s="268">
        <v>38137</v>
      </c>
      <c r="B2509" s="269" t="s">
        <v>7657</v>
      </c>
      <c r="C2509" s="268" t="s">
        <v>136</v>
      </c>
      <c r="D2509" s="267">
        <v>121.06</v>
      </c>
    </row>
    <row r="2510" spans="1:4" ht="15" customHeight="1" x14ac:dyDescent="0.2">
      <c r="A2510" s="268">
        <v>38138</v>
      </c>
      <c r="B2510" s="269" t="s">
        <v>7658</v>
      </c>
      <c r="C2510" s="268" t="s">
        <v>136</v>
      </c>
      <c r="D2510" s="267">
        <v>125.69</v>
      </c>
    </row>
    <row r="2511" spans="1:4" ht="15" customHeight="1" x14ac:dyDescent="0.2">
      <c r="A2511" s="268">
        <v>45318</v>
      </c>
      <c r="B2511" s="269" t="s">
        <v>7659</v>
      </c>
      <c r="C2511" s="268" t="s">
        <v>136</v>
      </c>
      <c r="D2511" s="267">
        <v>135.26</v>
      </c>
    </row>
    <row r="2512" spans="1:4" ht="15" customHeight="1" x14ac:dyDescent="0.2">
      <c r="A2512" s="268">
        <v>45319</v>
      </c>
      <c r="B2512" s="269" t="s">
        <v>7660</v>
      </c>
      <c r="C2512" s="268" t="s">
        <v>136</v>
      </c>
      <c r="D2512" s="267">
        <v>152.16999999999999</v>
      </c>
    </row>
    <row r="2513" spans="1:4" ht="15" customHeight="1" x14ac:dyDescent="0.2">
      <c r="A2513" s="268">
        <v>45320</v>
      </c>
      <c r="B2513" s="269" t="s">
        <v>7661</v>
      </c>
      <c r="C2513" s="268" t="s">
        <v>136</v>
      </c>
      <c r="D2513" s="267">
        <v>197.15</v>
      </c>
    </row>
    <row r="2514" spans="1:4" ht="15" customHeight="1" x14ac:dyDescent="0.2">
      <c r="A2514" s="268">
        <v>45315</v>
      </c>
      <c r="B2514" s="269" t="s">
        <v>7662</v>
      </c>
      <c r="C2514" s="268" t="s">
        <v>136</v>
      </c>
      <c r="D2514" s="267">
        <v>89.02</v>
      </c>
    </row>
    <row r="2515" spans="1:4" ht="15" customHeight="1" x14ac:dyDescent="0.2">
      <c r="A2515" s="268">
        <v>45316</v>
      </c>
      <c r="B2515" s="269" t="s">
        <v>7663</v>
      </c>
      <c r="C2515" s="268" t="s">
        <v>136</v>
      </c>
      <c r="D2515" s="267">
        <v>102.11</v>
      </c>
    </row>
    <row r="2516" spans="1:4" ht="15" customHeight="1" x14ac:dyDescent="0.2">
      <c r="A2516" s="268">
        <v>45317</v>
      </c>
      <c r="B2516" s="269" t="s">
        <v>7664</v>
      </c>
      <c r="C2516" s="268" t="s">
        <v>136</v>
      </c>
      <c r="D2516" s="267">
        <v>121.17</v>
      </c>
    </row>
    <row r="2517" spans="1:4" ht="15" customHeight="1" x14ac:dyDescent="0.2">
      <c r="A2517" s="268">
        <v>45313</v>
      </c>
      <c r="B2517" s="269" t="s">
        <v>7665</v>
      </c>
      <c r="C2517" s="268" t="s">
        <v>136</v>
      </c>
      <c r="D2517" s="267">
        <v>116.77</v>
      </c>
    </row>
    <row r="2518" spans="1:4" ht="15" customHeight="1" x14ac:dyDescent="0.2">
      <c r="A2518" s="268">
        <v>45314</v>
      </c>
      <c r="B2518" s="269" t="s">
        <v>7666</v>
      </c>
      <c r="C2518" s="268" t="s">
        <v>136</v>
      </c>
      <c r="D2518" s="267">
        <v>164.11</v>
      </c>
    </row>
    <row r="2519" spans="1:4" ht="15" customHeight="1" x14ac:dyDescent="0.2">
      <c r="A2519" s="268">
        <v>45309</v>
      </c>
      <c r="B2519" s="269" t="s">
        <v>7667</v>
      </c>
      <c r="C2519" s="268" t="s">
        <v>136</v>
      </c>
      <c r="D2519" s="267">
        <v>82.21</v>
      </c>
    </row>
    <row r="2520" spans="1:4" ht="15" customHeight="1" x14ac:dyDescent="0.2">
      <c r="A2520" s="268">
        <v>45310</v>
      </c>
      <c r="B2520" s="269" t="s">
        <v>7668</v>
      </c>
      <c r="C2520" s="268" t="s">
        <v>136</v>
      </c>
      <c r="D2520" s="267">
        <v>95.69</v>
      </c>
    </row>
    <row r="2521" spans="1:4" ht="15" customHeight="1" x14ac:dyDescent="0.2">
      <c r="A2521" s="268">
        <v>45311</v>
      </c>
      <c r="B2521" s="269" t="s">
        <v>7669</v>
      </c>
      <c r="C2521" s="268" t="s">
        <v>136</v>
      </c>
      <c r="D2521" s="267">
        <v>104.2</v>
      </c>
    </row>
    <row r="2522" spans="1:4" ht="15" customHeight="1" x14ac:dyDescent="0.2">
      <c r="A2522" s="268">
        <v>45312</v>
      </c>
      <c r="B2522" s="269" t="s">
        <v>7670</v>
      </c>
      <c r="C2522" s="268" t="s">
        <v>136</v>
      </c>
      <c r="D2522" s="267">
        <v>126.11</v>
      </c>
    </row>
    <row r="2523" spans="1:4" ht="15" customHeight="1" x14ac:dyDescent="0.2">
      <c r="A2523" s="268">
        <v>43342</v>
      </c>
      <c r="B2523" s="269" t="s">
        <v>7671</v>
      </c>
      <c r="C2523" s="268" t="s">
        <v>136</v>
      </c>
      <c r="D2523" s="267">
        <v>89.02</v>
      </c>
    </row>
    <row r="2524" spans="1:4" ht="15" customHeight="1" x14ac:dyDescent="0.2">
      <c r="A2524" s="268">
        <v>43343</v>
      </c>
      <c r="B2524" s="269" t="s">
        <v>7672</v>
      </c>
      <c r="C2524" s="268" t="s">
        <v>136</v>
      </c>
      <c r="D2524" s="267">
        <v>93.21</v>
      </c>
    </row>
    <row r="2525" spans="1:4" ht="15" customHeight="1" x14ac:dyDescent="0.2">
      <c r="A2525" s="268">
        <v>43344</v>
      </c>
      <c r="B2525" s="269" t="s">
        <v>7673</v>
      </c>
      <c r="C2525" s="268" t="s">
        <v>136</v>
      </c>
      <c r="D2525" s="267">
        <v>112.32</v>
      </c>
    </row>
    <row r="2526" spans="1:4" ht="15" customHeight="1" x14ac:dyDescent="0.2">
      <c r="A2526" s="268">
        <v>45307</v>
      </c>
      <c r="B2526" s="269" t="s">
        <v>7674</v>
      </c>
      <c r="C2526" s="268" t="s">
        <v>136</v>
      </c>
      <c r="D2526" s="267">
        <v>120.44</v>
      </c>
    </row>
    <row r="2527" spans="1:4" ht="15" customHeight="1" x14ac:dyDescent="0.2">
      <c r="A2527" s="268">
        <v>43345</v>
      </c>
      <c r="B2527" s="269" t="s">
        <v>7675</v>
      </c>
      <c r="C2527" s="268" t="s">
        <v>136</v>
      </c>
      <c r="D2527" s="267">
        <v>84.7</v>
      </c>
    </row>
    <row r="2528" spans="1:4" ht="15" customHeight="1" x14ac:dyDescent="0.2">
      <c r="A2528" s="268">
        <v>43346</v>
      </c>
      <c r="B2528" s="269" t="s">
        <v>7676</v>
      </c>
      <c r="C2528" s="268" t="s">
        <v>136</v>
      </c>
      <c r="D2528" s="267">
        <v>86.4</v>
      </c>
    </row>
    <row r="2529" spans="1:4" ht="15" customHeight="1" x14ac:dyDescent="0.2">
      <c r="A2529" s="268">
        <v>43347</v>
      </c>
      <c r="B2529" s="269" t="s">
        <v>7677</v>
      </c>
      <c r="C2529" s="268" t="s">
        <v>136</v>
      </c>
      <c r="D2529" s="267">
        <v>97.4</v>
      </c>
    </row>
    <row r="2530" spans="1:4" ht="15" customHeight="1" x14ac:dyDescent="0.2">
      <c r="A2530" s="268">
        <v>43348</v>
      </c>
      <c r="B2530" s="269" t="s">
        <v>7678</v>
      </c>
      <c r="C2530" s="268" t="s">
        <v>136</v>
      </c>
      <c r="D2530" s="267">
        <v>108.17</v>
      </c>
    </row>
    <row r="2531" spans="1:4" ht="15" customHeight="1" x14ac:dyDescent="0.2">
      <c r="A2531" s="268">
        <v>45308</v>
      </c>
      <c r="B2531" s="269" t="s">
        <v>7679</v>
      </c>
      <c r="C2531" s="268" t="s">
        <v>136</v>
      </c>
      <c r="D2531" s="267">
        <v>120.44</v>
      </c>
    </row>
    <row r="2532" spans="1:4" ht="15" customHeight="1" x14ac:dyDescent="0.2">
      <c r="A2532" s="268">
        <v>43349</v>
      </c>
      <c r="B2532" s="269" t="s">
        <v>7680</v>
      </c>
      <c r="C2532" s="268" t="s">
        <v>136</v>
      </c>
      <c r="D2532" s="267">
        <v>74.39</v>
      </c>
    </row>
    <row r="2533" spans="1:4" ht="15" customHeight="1" x14ac:dyDescent="0.2">
      <c r="A2533" s="268">
        <v>3736</v>
      </c>
      <c r="B2533" s="269" t="s">
        <v>7681</v>
      </c>
      <c r="C2533" s="268" t="s">
        <v>136</v>
      </c>
      <c r="D2533" s="267">
        <v>38.75</v>
      </c>
    </row>
    <row r="2534" spans="1:4" ht="15" customHeight="1" x14ac:dyDescent="0.2">
      <c r="A2534" s="268">
        <v>3741</v>
      </c>
      <c r="B2534" s="269" t="s">
        <v>7682</v>
      </c>
      <c r="C2534" s="268" t="s">
        <v>136</v>
      </c>
      <c r="D2534" s="267">
        <v>41.89</v>
      </c>
    </row>
    <row r="2535" spans="1:4" ht="15" customHeight="1" x14ac:dyDescent="0.2">
      <c r="A2535" s="268">
        <v>3737</v>
      </c>
      <c r="B2535" s="269" t="s">
        <v>7683</v>
      </c>
      <c r="C2535" s="268" t="s">
        <v>136</v>
      </c>
      <c r="D2535" s="267">
        <v>57.07</v>
      </c>
    </row>
    <row r="2536" spans="1:4" ht="15" customHeight="1" x14ac:dyDescent="0.2">
      <c r="A2536" s="268">
        <v>43353</v>
      </c>
      <c r="B2536" s="269" t="s">
        <v>7684</v>
      </c>
      <c r="C2536" s="268" t="s">
        <v>136</v>
      </c>
      <c r="D2536" s="267">
        <v>62.83</v>
      </c>
    </row>
    <row r="2537" spans="1:4" ht="15" customHeight="1" x14ac:dyDescent="0.2">
      <c r="A2537" s="268">
        <v>43350</v>
      </c>
      <c r="B2537" s="269" t="s">
        <v>7685</v>
      </c>
      <c r="C2537" s="268" t="s">
        <v>136</v>
      </c>
      <c r="D2537" s="267">
        <v>78.540000000000006</v>
      </c>
    </row>
    <row r="2538" spans="1:4" ht="15" customHeight="1" x14ac:dyDescent="0.2">
      <c r="A2538" s="268">
        <v>43351</v>
      </c>
      <c r="B2538" s="269" t="s">
        <v>7686</v>
      </c>
      <c r="C2538" s="268" t="s">
        <v>136</v>
      </c>
      <c r="D2538" s="267">
        <v>86.71</v>
      </c>
    </row>
    <row r="2539" spans="1:4" ht="15" customHeight="1" x14ac:dyDescent="0.2">
      <c r="A2539" s="268">
        <v>43352</v>
      </c>
      <c r="B2539" s="269" t="s">
        <v>7687</v>
      </c>
      <c r="C2539" s="268" t="s">
        <v>136</v>
      </c>
      <c r="D2539" s="267">
        <v>105.78</v>
      </c>
    </row>
    <row r="2540" spans="1:4" ht="15" customHeight="1" x14ac:dyDescent="0.2">
      <c r="A2540" s="268">
        <v>45306</v>
      </c>
      <c r="B2540" s="269" t="s">
        <v>7688</v>
      </c>
      <c r="C2540" s="268" t="s">
        <v>136</v>
      </c>
      <c r="D2540" s="267">
        <v>137.19999999999999</v>
      </c>
    </row>
    <row r="2541" spans="1:4" ht="15" customHeight="1" x14ac:dyDescent="0.2">
      <c r="A2541" s="268">
        <v>44379</v>
      </c>
      <c r="B2541" s="269" t="s">
        <v>7689</v>
      </c>
      <c r="C2541" s="268" t="s">
        <v>136</v>
      </c>
      <c r="D2541" s="267">
        <v>89.02</v>
      </c>
    </row>
    <row r="2542" spans="1:4" ht="15" customHeight="1" x14ac:dyDescent="0.2">
      <c r="A2542" s="268">
        <v>43355</v>
      </c>
      <c r="B2542" s="269" t="s">
        <v>7690</v>
      </c>
      <c r="C2542" s="268" t="s">
        <v>136</v>
      </c>
      <c r="D2542" s="267">
        <v>103.39</v>
      </c>
    </row>
    <row r="2543" spans="1:4" ht="15" customHeight="1" x14ac:dyDescent="0.2">
      <c r="A2543" s="268">
        <v>43356</v>
      </c>
      <c r="B2543" s="269" t="s">
        <v>7691</v>
      </c>
      <c r="C2543" s="268" t="s">
        <v>136</v>
      </c>
      <c r="D2543" s="267">
        <v>121.64</v>
      </c>
    </row>
    <row r="2544" spans="1:4" ht="15" customHeight="1" x14ac:dyDescent="0.2">
      <c r="A2544" s="268">
        <v>45305</v>
      </c>
      <c r="B2544" s="269" t="s">
        <v>7692</v>
      </c>
      <c r="C2544" s="268" t="s">
        <v>136</v>
      </c>
      <c r="D2544" s="267">
        <v>148.35</v>
      </c>
    </row>
    <row r="2545" spans="1:4" ht="15" customHeight="1" x14ac:dyDescent="0.2">
      <c r="A2545" s="268">
        <v>3742</v>
      </c>
      <c r="B2545" s="269" t="s">
        <v>7693</v>
      </c>
      <c r="C2545" s="268" t="s">
        <v>136</v>
      </c>
      <c r="D2545" s="267">
        <v>55.8</v>
      </c>
    </row>
    <row r="2546" spans="1:4" ht="15" customHeight="1" x14ac:dyDescent="0.2">
      <c r="A2546" s="268">
        <v>43357</v>
      </c>
      <c r="B2546" s="269" t="s">
        <v>7694</v>
      </c>
      <c r="C2546" s="268" t="s">
        <v>136</v>
      </c>
      <c r="D2546" s="267">
        <v>68.599999999999994</v>
      </c>
    </row>
    <row r="2547" spans="1:4" ht="15" customHeight="1" x14ac:dyDescent="0.2">
      <c r="A2547" s="268">
        <v>38194</v>
      </c>
      <c r="B2547" s="269" t="s">
        <v>7695</v>
      </c>
      <c r="C2547" s="268" t="s">
        <v>155</v>
      </c>
      <c r="D2547" s="267">
        <v>4.43</v>
      </c>
    </row>
    <row r="2548" spans="1:4" ht="15" customHeight="1" x14ac:dyDescent="0.2">
      <c r="A2548" s="268">
        <v>38193</v>
      </c>
      <c r="B2548" s="269" t="s">
        <v>7696</v>
      </c>
      <c r="C2548" s="268" t="s">
        <v>155</v>
      </c>
      <c r="D2548" s="267">
        <v>3.85</v>
      </c>
    </row>
    <row r="2549" spans="1:4" ht="15" customHeight="1" x14ac:dyDescent="0.2">
      <c r="A2549" s="268">
        <v>39388</v>
      </c>
      <c r="B2549" s="269" t="s">
        <v>7697</v>
      </c>
      <c r="C2549" s="268" t="s">
        <v>155</v>
      </c>
      <c r="D2549" s="267">
        <v>5.44</v>
      </c>
    </row>
    <row r="2550" spans="1:4" ht="15" customHeight="1" x14ac:dyDescent="0.2">
      <c r="A2550" s="268">
        <v>39387</v>
      </c>
      <c r="B2550" s="269" t="s">
        <v>7698</v>
      </c>
      <c r="C2550" s="268" t="s">
        <v>155</v>
      </c>
      <c r="D2550" s="267">
        <v>8.49</v>
      </c>
    </row>
    <row r="2551" spans="1:4" ht="15" customHeight="1" x14ac:dyDescent="0.2">
      <c r="A2551" s="268">
        <v>39386</v>
      </c>
      <c r="B2551" s="269" t="s">
        <v>7699</v>
      </c>
      <c r="C2551" s="268" t="s">
        <v>155</v>
      </c>
      <c r="D2551" s="267">
        <v>5.92</v>
      </c>
    </row>
    <row r="2552" spans="1:4" ht="15" customHeight="1" x14ac:dyDescent="0.2">
      <c r="A2552" s="268">
        <v>45229</v>
      </c>
      <c r="B2552" s="269" t="s">
        <v>7700</v>
      </c>
      <c r="C2552" s="268" t="s">
        <v>155</v>
      </c>
      <c r="D2552" s="267">
        <v>2.6</v>
      </c>
    </row>
    <row r="2553" spans="1:4" ht="15" customHeight="1" x14ac:dyDescent="0.2">
      <c r="A2553" s="268">
        <v>746</v>
      </c>
      <c r="B2553" s="269" t="s">
        <v>7701</v>
      </c>
      <c r="C2553" s="268" t="s">
        <v>155</v>
      </c>
      <c r="D2553" s="267">
        <v>2287</v>
      </c>
    </row>
    <row r="2554" spans="1:4" ht="15" customHeight="1" x14ac:dyDescent="0.2">
      <c r="A2554" s="268">
        <v>20269</v>
      </c>
      <c r="B2554" s="269" t="s">
        <v>7702</v>
      </c>
      <c r="C2554" s="268" t="s">
        <v>155</v>
      </c>
      <c r="D2554" s="267">
        <v>101.34</v>
      </c>
    </row>
    <row r="2555" spans="1:4" ht="15" customHeight="1" x14ac:dyDescent="0.2">
      <c r="A2555" s="268">
        <v>20270</v>
      </c>
      <c r="B2555" s="269" t="s">
        <v>7703</v>
      </c>
      <c r="C2555" s="268" t="s">
        <v>155</v>
      </c>
      <c r="D2555" s="267">
        <v>111.97</v>
      </c>
    </row>
    <row r="2556" spans="1:4" ht="15" customHeight="1" x14ac:dyDescent="0.2">
      <c r="A2556" s="268">
        <v>11696</v>
      </c>
      <c r="B2556" s="269" t="s">
        <v>7704</v>
      </c>
      <c r="C2556" s="268" t="s">
        <v>155</v>
      </c>
      <c r="D2556" s="267">
        <v>179.24</v>
      </c>
    </row>
    <row r="2557" spans="1:4" ht="15" customHeight="1" x14ac:dyDescent="0.2">
      <c r="A2557" s="268">
        <v>10427</v>
      </c>
      <c r="B2557" s="269" t="s">
        <v>7705</v>
      </c>
      <c r="C2557" s="268" t="s">
        <v>155</v>
      </c>
      <c r="D2557" s="267">
        <v>501.6</v>
      </c>
    </row>
    <row r="2558" spans="1:4" ht="15" customHeight="1" x14ac:dyDescent="0.2">
      <c r="A2558" s="268">
        <v>10428</v>
      </c>
      <c r="B2558" s="269" t="s">
        <v>7706</v>
      </c>
      <c r="C2558" s="268" t="s">
        <v>155</v>
      </c>
      <c r="D2558" s="267">
        <v>516.79999999999995</v>
      </c>
    </row>
    <row r="2559" spans="1:4" ht="15" customHeight="1" x14ac:dyDescent="0.2">
      <c r="A2559" s="268">
        <v>36521</v>
      </c>
      <c r="B2559" s="269" t="s">
        <v>7707</v>
      </c>
      <c r="C2559" s="268" t="s">
        <v>155</v>
      </c>
      <c r="D2559" s="267">
        <v>161.25</v>
      </c>
    </row>
    <row r="2560" spans="1:4" ht="15" customHeight="1" x14ac:dyDescent="0.2">
      <c r="A2560" s="268">
        <v>36794</v>
      </c>
      <c r="B2560" s="269" t="s">
        <v>7708</v>
      </c>
      <c r="C2560" s="268" t="s">
        <v>155</v>
      </c>
      <c r="D2560" s="267">
        <v>171.66</v>
      </c>
    </row>
    <row r="2561" spans="1:4" ht="15" customHeight="1" x14ac:dyDescent="0.2">
      <c r="A2561" s="268">
        <v>10426</v>
      </c>
      <c r="B2561" s="269" t="s">
        <v>7709</v>
      </c>
      <c r="C2561" s="268" t="s">
        <v>155</v>
      </c>
      <c r="D2561" s="267">
        <v>192.23</v>
      </c>
    </row>
    <row r="2562" spans="1:4" ht="15" customHeight="1" x14ac:dyDescent="0.2">
      <c r="A2562" s="268">
        <v>10425</v>
      </c>
      <c r="B2562" s="269" t="s">
        <v>7710</v>
      </c>
      <c r="C2562" s="268" t="s">
        <v>155</v>
      </c>
      <c r="D2562" s="267">
        <v>97.52</v>
      </c>
    </row>
    <row r="2563" spans="1:4" ht="15" customHeight="1" x14ac:dyDescent="0.2">
      <c r="A2563" s="268">
        <v>10431</v>
      </c>
      <c r="B2563" s="269" t="s">
        <v>7711</v>
      </c>
      <c r="C2563" s="268" t="s">
        <v>155</v>
      </c>
      <c r="D2563" s="267">
        <v>333.87</v>
      </c>
    </row>
    <row r="2564" spans="1:4" ht="15" customHeight="1" x14ac:dyDescent="0.2">
      <c r="A2564" s="268">
        <v>10429</v>
      </c>
      <c r="B2564" s="269" t="s">
        <v>7712</v>
      </c>
      <c r="C2564" s="268" t="s">
        <v>155</v>
      </c>
      <c r="D2564" s="267">
        <v>164.7</v>
      </c>
    </row>
    <row r="2565" spans="1:4" ht="15" customHeight="1" x14ac:dyDescent="0.2">
      <c r="A2565" s="268">
        <v>10853</v>
      </c>
      <c r="B2565" s="269" t="s">
        <v>7713</v>
      </c>
      <c r="C2565" s="268" t="s">
        <v>155</v>
      </c>
      <c r="D2565" s="267">
        <v>101.42</v>
      </c>
    </row>
    <row r="2566" spans="1:4" ht="15" customHeight="1" x14ac:dyDescent="0.2">
      <c r="A2566" s="268">
        <v>5093</v>
      </c>
      <c r="B2566" s="269" t="s">
        <v>7714</v>
      </c>
      <c r="C2566" s="268" t="s">
        <v>5551</v>
      </c>
      <c r="D2566" s="267">
        <v>17.68</v>
      </c>
    </row>
    <row r="2567" spans="1:4" ht="15" customHeight="1" x14ac:dyDescent="0.2">
      <c r="A2567" s="268">
        <v>45254</v>
      </c>
      <c r="B2567" s="269" t="s">
        <v>7715</v>
      </c>
      <c r="C2567" s="268" t="s">
        <v>155</v>
      </c>
      <c r="D2567" s="267">
        <v>36.700000000000003</v>
      </c>
    </row>
    <row r="2568" spans="1:4" ht="15" customHeight="1" x14ac:dyDescent="0.2">
      <c r="A2568" s="268">
        <v>45253</v>
      </c>
      <c r="B2568" s="269" t="s">
        <v>7716</v>
      </c>
      <c r="C2568" s="268" t="s">
        <v>155</v>
      </c>
      <c r="D2568" s="267">
        <v>47.56</v>
      </c>
    </row>
    <row r="2569" spans="1:4" ht="15" customHeight="1" x14ac:dyDescent="0.2">
      <c r="A2569" s="268">
        <v>44331</v>
      </c>
      <c r="B2569" s="269" t="s">
        <v>7717</v>
      </c>
      <c r="C2569" s="268" t="s">
        <v>112</v>
      </c>
      <c r="D2569" s="267">
        <v>56.66</v>
      </c>
    </row>
    <row r="2570" spans="1:4" ht="15" customHeight="1" x14ac:dyDescent="0.2">
      <c r="A2570" s="268">
        <v>37768</v>
      </c>
      <c r="B2570" s="269" t="s">
        <v>7718</v>
      </c>
      <c r="C2570" s="268" t="s">
        <v>155</v>
      </c>
      <c r="D2570" s="267">
        <v>315650</v>
      </c>
    </row>
    <row r="2571" spans="1:4" ht="15" customHeight="1" x14ac:dyDescent="0.2">
      <c r="A2571" s="268">
        <v>38382</v>
      </c>
      <c r="B2571" s="269" t="s">
        <v>7719</v>
      </c>
      <c r="C2571" s="268" t="s">
        <v>155</v>
      </c>
      <c r="D2571" s="267">
        <v>14.97</v>
      </c>
    </row>
    <row r="2572" spans="1:4" ht="15" customHeight="1" x14ac:dyDescent="0.2">
      <c r="A2572" s="268">
        <v>38383</v>
      </c>
      <c r="B2572" s="269" t="s">
        <v>7720</v>
      </c>
      <c r="C2572" s="268" t="s">
        <v>155</v>
      </c>
      <c r="D2572" s="267">
        <v>2.38</v>
      </c>
    </row>
    <row r="2573" spans="1:4" ht="15" customHeight="1" x14ac:dyDescent="0.2">
      <c r="A2573" s="268">
        <v>3768</v>
      </c>
      <c r="B2573" s="269" t="s">
        <v>7721</v>
      </c>
      <c r="C2573" s="268" t="s">
        <v>155</v>
      </c>
      <c r="D2573" s="267">
        <v>4</v>
      </c>
    </row>
    <row r="2574" spans="1:4" ht="15" customHeight="1" x14ac:dyDescent="0.2">
      <c r="A2574" s="268">
        <v>3767</v>
      </c>
      <c r="B2574" s="269" t="s">
        <v>7722</v>
      </c>
      <c r="C2574" s="268" t="s">
        <v>155</v>
      </c>
      <c r="D2574" s="267">
        <v>1.34</v>
      </c>
    </row>
    <row r="2575" spans="1:4" ht="15" customHeight="1" x14ac:dyDescent="0.2">
      <c r="A2575" s="268">
        <v>42440</v>
      </c>
      <c r="B2575" s="269" t="s">
        <v>7723</v>
      </c>
      <c r="C2575" s="268" t="s">
        <v>155</v>
      </c>
      <c r="D2575" s="267">
        <v>1235.9100000000001</v>
      </c>
    </row>
    <row r="2576" spans="1:4" ht="15" customHeight="1" x14ac:dyDescent="0.2">
      <c r="A2576" s="268">
        <v>20193</v>
      </c>
      <c r="B2576" s="269" t="s">
        <v>7724</v>
      </c>
      <c r="C2576" s="268" t="s">
        <v>7725</v>
      </c>
      <c r="D2576" s="267">
        <v>22.5</v>
      </c>
    </row>
    <row r="2577" spans="1:4" ht="15" customHeight="1" x14ac:dyDescent="0.2">
      <c r="A2577" s="268">
        <v>10527</v>
      </c>
      <c r="B2577" s="269" t="s">
        <v>7726</v>
      </c>
      <c r="C2577" s="268" t="s">
        <v>7727</v>
      </c>
      <c r="D2577" s="267">
        <v>30</v>
      </c>
    </row>
    <row r="2578" spans="1:4" ht="15" customHeight="1" x14ac:dyDescent="0.2">
      <c r="A2578" s="268">
        <v>41805</v>
      </c>
      <c r="B2578" s="269" t="s">
        <v>7728</v>
      </c>
      <c r="C2578" s="268" t="s">
        <v>130</v>
      </c>
      <c r="D2578" s="267">
        <v>862.5</v>
      </c>
    </row>
    <row r="2579" spans="1:4" ht="15" customHeight="1" x14ac:dyDescent="0.2">
      <c r="A2579" s="268">
        <v>40271</v>
      </c>
      <c r="B2579" s="269" t="s">
        <v>7729</v>
      </c>
      <c r="C2579" s="268" t="s">
        <v>7730</v>
      </c>
      <c r="D2579" s="267">
        <v>22.96</v>
      </c>
    </row>
    <row r="2580" spans="1:4" ht="15" customHeight="1" x14ac:dyDescent="0.2">
      <c r="A2580" s="268">
        <v>40287</v>
      </c>
      <c r="B2580" s="269" t="s">
        <v>7731</v>
      </c>
      <c r="C2580" s="268" t="s">
        <v>130</v>
      </c>
      <c r="D2580" s="267">
        <v>8.84</v>
      </c>
    </row>
    <row r="2581" spans="1:4" ht="15" customHeight="1" x14ac:dyDescent="0.2">
      <c r="A2581" s="268">
        <v>10779</v>
      </c>
      <c r="B2581" s="269" t="s">
        <v>7732</v>
      </c>
      <c r="C2581" s="268" t="s">
        <v>130</v>
      </c>
      <c r="D2581" s="267">
        <v>1160.93</v>
      </c>
    </row>
    <row r="2582" spans="1:4" ht="15" customHeight="1" x14ac:dyDescent="0.2">
      <c r="A2582" s="268">
        <v>10777</v>
      </c>
      <c r="B2582" s="269" t="s">
        <v>7733</v>
      </c>
      <c r="C2582" s="268" t="s">
        <v>130</v>
      </c>
      <c r="D2582" s="267">
        <v>1054.51</v>
      </c>
    </row>
    <row r="2583" spans="1:4" ht="15" customHeight="1" x14ac:dyDescent="0.2">
      <c r="A2583" s="268">
        <v>10775</v>
      </c>
      <c r="B2583" s="269" t="s">
        <v>7734</v>
      </c>
      <c r="C2583" s="268" t="s">
        <v>130</v>
      </c>
      <c r="D2583" s="267">
        <v>928.75</v>
      </c>
    </row>
    <row r="2584" spans="1:4" ht="15" customHeight="1" x14ac:dyDescent="0.2">
      <c r="A2584" s="268">
        <v>10776</v>
      </c>
      <c r="B2584" s="269" t="s">
        <v>7735</v>
      </c>
      <c r="C2584" s="268" t="s">
        <v>130</v>
      </c>
      <c r="D2584" s="267">
        <v>725.58</v>
      </c>
    </row>
    <row r="2585" spans="1:4" ht="15" customHeight="1" x14ac:dyDescent="0.2">
      <c r="A2585" s="268">
        <v>10778</v>
      </c>
      <c r="B2585" s="269" t="s">
        <v>7736</v>
      </c>
      <c r="C2585" s="268" t="s">
        <v>130</v>
      </c>
      <c r="D2585" s="267">
        <v>1160.93</v>
      </c>
    </row>
    <row r="2586" spans="1:4" ht="15" customHeight="1" x14ac:dyDescent="0.2">
      <c r="A2586" s="268">
        <v>40339</v>
      </c>
      <c r="B2586" s="269" t="s">
        <v>7737</v>
      </c>
      <c r="C2586" s="268" t="s">
        <v>7730</v>
      </c>
      <c r="D2586" s="267">
        <v>8.0500000000000007</v>
      </c>
    </row>
    <row r="2587" spans="1:4" ht="15" customHeight="1" x14ac:dyDescent="0.2">
      <c r="A2587" s="268">
        <v>10749</v>
      </c>
      <c r="B2587" s="269" t="s">
        <v>7738</v>
      </c>
      <c r="C2587" s="268" t="s">
        <v>7730</v>
      </c>
      <c r="D2587" s="267">
        <v>26.62</v>
      </c>
    </row>
    <row r="2588" spans="1:4" ht="15" customHeight="1" x14ac:dyDescent="0.2">
      <c r="A2588" s="268">
        <v>40290</v>
      </c>
      <c r="B2588" s="269" t="s">
        <v>7739</v>
      </c>
      <c r="C2588" s="268" t="s">
        <v>7730</v>
      </c>
      <c r="D2588" s="267">
        <v>14.4</v>
      </c>
    </row>
    <row r="2589" spans="1:4" ht="15" customHeight="1" x14ac:dyDescent="0.2">
      <c r="A2589" s="268">
        <v>3346</v>
      </c>
      <c r="B2589" s="269" t="s">
        <v>7740</v>
      </c>
      <c r="C2589" s="268" t="s">
        <v>20</v>
      </c>
      <c r="D2589" s="267">
        <v>25.86</v>
      </c>
    </row>
    <row r="2590" spans="1:4" ht="15" customHeight="1" x14ac:dyDescent="0.2">
      <c r="A2590" s="268">
        <v>3348</v>
      </c>
      <c r="B2590" s="269" t="s">
        <v>7741</v>
      </c>
      <c r="C2590" s="268" t="s">
        <v>20</v>
      </c>
      <c r="D2590" s="267">
        <v>30.93</v>
      </c>
    </row>
    <row r="2591" spans="1:4" ht="15" customHeight="1" x14ac:dyDescent="0.2">
      <c r="A2591" s="268">
        <v>39833</v>
      </c>
      <c r="B2591" s="269" t="s">
        <v>7742</v>
      </c>
      <c r="C2591" s="268" t="s">
        <v>20</v>
      </c>
      <c r="D2591" s="267">
        <v>42.37</v>
      </c>
    </row>
    <row r="2592" spans="1:4" ht="15" customHeight="1" x14ac:dyDescent="0.2">
      <c r="A2592" s="268">
        <v>7252</v>
      </c>
      <c r="B2592" s="269" t="s">
        <v>7743</v>
      </c>
      <c r="C2592" s="268" t="s">
        <v>20</v>
      </c>
      <c r="D2592" s="267">
        <v>2.48</v>
      </c>
    </row>
    <row r="2593" spans="1:4" ht="15" customHeight="1" x14ac:dyDescent="0.2">
      <c r="A2593" s="268">
        <v>7247</v>
      </c>
      <c r="B2593" s="269" t="s">
        <v>7744</v>
      </c>
      <c r="C2593" s="268" t="s">
        <v>20</v>
      </c>
      <c r="D2593" s="267">
        <v>2.48</v>
      </c>
    </row>
    <row r="2594" spans="1:4" ht="15" customHeight="1" x14ac:dyDescent="0.2">
      <c r="A2594" s="268">
        <v>40291</v>
      </c>
      <c r="B2594" s="269" t="s">
        <v>7745</v>
      </c>
      <c r="C2594" s="268" t="s">
        <v>7730</v>
      </c>
      <c r="D2594" s="267">
        <v>750</v>
      </c>
    </row>
    <row r="2595" spans="1:4" ht="15" customHeight="1" x14ac:dyDescent="0.2">
      <c r="A2595" s="268">
        <v>40275</v>
      </c>
      <c r="B2595" s="269" t="s">
        <v>7746</v>
      </c>
      <c r="C2595" s="268" t="s">
        <v>7730</v>
      </c>
      <c r="D2595" s="267">
        <v>24</v>
      </c>
    </row>
    <row r="2596" spans="1:4" ht="15" customHeight="1" x14ac:dyDescent="0.2">
      <c r="A2596" s="268">
        <v>42408</v>
      </c>
      <c r="B2596" s="269" t="s">
        <v>7747</v>
      </c>
      <c r="C2596" s="268" t="s">
        <v>136</v>
      </c>
      <c r="D2596" s="267">
        <v>2.2799999999999998</v>
      </c>
    </row>
    <row r="2597" spans="1:4" ht="15" customHeight="1" x14ac:dyDescent="0.2">
      <c r="A2597" s="268">
        <v>3777</v>
      </c>
      <c r="B2597" s="269" t="s">
        <v>7748</v>
      </c>
      <c r="C2597" s="268" t="s">
        <v>136</v>
      </c>
      <c r="D2597" s="267">
        <v>2.0099999999999998</v>
      </c>
    </row>
    <row r="2598" spans="1:4" ht="15" customHeight="1" x14ac:dyDescent="0.2">
      <c r="A2598" s="268">
        <v>44699</v>
      </c>
      <c r="B2598" s="269" t="s">
        <v>7749</v>
      </c>
      <c r="C2598" s="268" t="s">
        <v>477</v>
      </c>
      <c r="D2598" s="267">
        <v>48.54</v>
      </c>
    </row>
    <row r="2599" spans="1:4" ht="15" customHeight="1" x14ac:dyDescent="0.2">
      <c r="A2599" s="268">
        <v>3798</v>
      </c>
      <c r="B2599" s="269" t="s">
        <v>7750</v>
      </c>
      <c r="C2599" s="268" t="s">
        <v>155</v>
      </c>
      <c r="D2599" s="267">
        <v>71.2</v>
      </c>
    </row>
    <row r="2600" spans="1:4" ht="15" customHeight="1" x14ac:dyDescent="0.2">
      <c r="A2600" s="268">
        <v>38769</v>
      </c>
      <c r="B2600" s="269" t="s">
        <v>7751</v>
      </c>
      <c r="C2600" s="268" t="s">
        <v>155</v>
      </c>
      <c r="D2600" s="267">
        <v>55.6</v>
      </c>
    </row>
    <row r="2601" spans="1:4" ht="15" customHeight="1" x14ac:dyDescent="0.2">
      <c r="A2601" s="268">
        <v>38774</v>
      </c>
      <c r="B2601" s="269" t="s">
        <v>7752</v>
      </c>
      <c r="C2601" s="268" t="s">
        <v>155</v>
      </c>
      <c r="D2601" s="267">
        <v>11.13</v>
      </c>
    </row>
    <row r="2602" spans="1:4" ht="15" customHeight="1" x14ac:dyDescent="0.2">
      <c r="A2602" s="268">
        <v>42247</v>
      </c>
      <c r="B2602" s="269" t="s">
        <v>7753</v>
      </c>
      <c r="C2602" s="268" t="s">
        <v>155</v>
      </c>
      <c r="D2602" s="267">
        <v>379.86</v>
      </c>
    </row>
    <row r="2603" spans="1:4" ht="15" customHeight="1" x14ac:dyDescent="0.2">
      <c r="A2603" s="268">
        <v>42248</v>
      </c>
      <c r="B2603" s="269" t="s">
        <v>7754</v>
      </c>
      <c r="C2603" s="268" t="s">
        <v>155</v>
      </c>
      <c r="D2603" s="267">
        <v>441.24</v>
      </c>
    </row>
    <row r="2604" spans="1:4" ht="15" customHeight="1" x14ac:dyDescent="0.2">
      <c r="A2604" s="268">
        <v>42249</v>
      </c>
      <c r="B2604" s="269" t="s">
        <v>7755</v>
      </c>
      <c r="C2604" s="268" t="s">
        <v>155</v>
      </c>
      <c r="D2604" s="267">
        <v>730.98</v>
      </c>
    </row>
    <row r="2605" spans="1:4" ht="15" customHeight="1" x14ac:dyDescent="0.2">
      <c r="A2605" s="268">
        <v>42244</v>
      </c>
      <c r="B2605" s="269" t="s">
        <v>7756</v>
      </c>
      <c r="C2605" s="268" t="s">
        <v>155</v>
      </c>
      <c r="D2605" s="267">
        <v>114.16</v>
      </c>
    </row>
    <row r="2606" spans="1:4" ht="15" customHeight="1" x14ac:dyDescent="0.2">
      <c r="A2606" s="268">
        <v>42245</v>
      </c>
      <c r="B2606" s="269" t="s">
        <v>7757</v>
      </c>
      <c r="C2606" s="268" t="s">
        <v>155</v>
      </c>
      <c r="D2606" s="267">
        <v>210.65</v>
      </c>
    </row>
    <row r="2607" spans="1:4" ht="15" customHeight="1" x14ac:dyDescent="0.2">
      <c r="A2607" s="268">
        <v>42246</v>
      </c>
      <c r="B2607" s="269" t="s">
        <v>7758</v>
      </c>
      <c r="C2607" s="268" t="s">
        <v>155</v>
      </c>
      <c r="D2607" s="267">
        <v>233.18</v>
      </c>
    </row>
    <row r="2608" spans="1:4" ht="15" customHeight="1" x14ac:dyDescent="0.2">
      <c r="A2608" s="268">
        <v>42243</v>
      </c>
      <c r="B2608" s="269" t="s">
        <v>7759</v>
      </c>
      <c r="C2608" s="268" t="s">
        <v>155</v>
      </c>
      <c r="D2608" s="267">
        <v>281.18</v>
      </c>
    </row>
    <row r="2609" spans="1:4" ht="15" customHeight="1" x14ac:dyDescent="0.2">
      <c r="A2609" s="268">
        <v>38889</v>
      </c>
      <c r="B2609" s="269" t="s">
        <v>7760</v>
      </c>
      <c r="C2609" s="268" t="s">
        <v>155</v>
      </c>
      <c r="D2609" s="267">
        <v>42.61</v>
      </c>
    </row>
    <row r="2610" spans="1:4" ht="15" customHeight="1" x14ac:dyDescent="0.2">
      <c r="A2610" s="268">
        <v>38784</v>
      </c>
      <c r="B2610" s="269" t="s">
        <v>7761</v>
      </c>
      <c r="C2610" s="268" t="s">
        <v>155</v>
      </c>
      <c r="D2610" s="267">
        <v>57.01</v>
      </c>
    </row>
    <row r="2611" spans="1:4" ht="15" customHeight="1" x14ac:dyDescent="0.2">
      <c r="A2611" s="268">
        <v>3780</v>
      </c>
      <c r="B2611" s="269" t="s">
        <v>7762</v>
      </c>
      <c r="C2611" s="268" t="s">
        <v>155</v>
      </c>
      <c r="D2611" s="267">
        <v>87.66</v>
      </c>
    </row>
    <row r="2612" spans="1:4" ht="15" customHeight="1" x14ac:dyDescent="0.2">
      <c r="A2612" s="268">
        <v>38773</v>
      </c>
      <c r="B2612" s="269" t="s">
        <v>7763</v>
      </c>
      <c r="C2612" s="268" t="s">
        <v>155</v>
      </c>
      <c r="D2612" s="267">
        <v>5.59</v>
      </c>
    </row>
    <row r="2613" spans="1:4" ht="15" customHeight="1" x14ac:dyDescent="0.2">
      <c r="A2613" s="268">
        <v>12271</v>
      </c>
      <c r="B2613" s="269" t="s">
        <v>7764</v>
      </c>
      <c r="C2613" s="268" t="s">
        <v>155</v>
      </c>
      <c r="D2613" s="267">
        <v>311.79000000000002</v>
      </c>
    </row>
    <row r="2614" spans="1:4" ht="15" customHeight="1" x14ac:dyDescent="0.2">
      <c r="A2614" s="268">
        <v>39385</v>
      </c>
      <c r="B2614" s="269" t="s">
        <v>7765</v>
      </c>
      <c r="C2614" s="268" t="s">
        <v>155</v>
      </c>
      <c r="D2614" s="267">
        <v>10.18</v>
      </c>
    </row>
    <row r="2615" spans="1:4" ht="15" customHeight="1" x14ac:dyDescent="0.2">
      <c r="A2615" s="268">
        <v>39389</v>
      </c>
      <c r="B2615" s="269" t="s">
        <v>7766</v>
      </c>
      <c r="C2615" s="268" t="s">
        <v>155</v>
      </c>
      <c r="D2615" s="267">
        <v>11.04</v>
      </c>
    </row>
    <row r="2616" spans="1:4" ht="15" customHeight="1" x14ac:dyDescent="0.2">
      <c r="A2616" s="268">
        <v>39390</v>
      </c>
      <c r="B2616" s="269" t="s">
        <v>7767</v>
      </c>
      <c r="C2616" s="268" t="s">
        <v>155</v>
      </c>
      <c r="D2616" s="267">
        <v>23.15</v>
      </c>
    </row>
    <row r="2617" spans="1:4" ht="15" customHeight="1" x14ac:dyDescent="0.2">
      <c r="A2617" s="268">
        <v>39391</v>
      </c>
      <c r="B2617" s="269" t="s">
        <v>7768</v>
      </c>
      <c r="C2617" s="268" t="s">
        <v>155</v>
      </c>
      <c r="D2617" s="267">
        <v>25.99</v>
      </c>
    </row>
    <row r="2618" spans="1:4" ht="15" customHeight="1" x14ac:dyDescent="0.2">
      <c r="A2618" s="268">
        <v>3803</v>
      </c>
      <c r="B2618" s="269" t="s">
        <v>7769</v>
      </c>
      <c r="C2618" s="268" t="s">
        <v>155</v>
      </c>
      <c r="D2618" s="267">
        <v>52.72</v>
      </c>
    </row>
    <row r="2619" spans="1:4" ht="15" customHeight="1" x14ac:dyDescent="0.2">
      <c r="A2619" s="268">
        <v>38770</v>
      </c>
      <c r="B2619" s="269" t="s">
        <v>7770</v>
      </c>
      <c r="C2619" s="268" t="s">
        <v>155</v>
      </c>
      <c r="D2619" s="267">
        <v>61.05</v>
      </c>
    </row>
    <row r="2620" spans="1:4" ht="15" customHeight="1" x14ac:dyDescent="0.2">
      <c r="A2620" s="268">
        <v>12267</v>
      </c>
      <c r="B2620" s="269" t="s">
        <v>7771</v>
      </c>
      <c r="C2620" s="268" t="s">
        <v>155</v>
      </c>
      <c r="D2620" s="267">
        <v>178.89</v>
      </c>
    </row>
    <row r="2621" spans="1:4" ht="15" customHeight="1" x14ac:dyDescent="0.2">
      <c r="A2621" s="268">
        <v>43265</v>
      </c>
      <c r="B2621" s="269" t="s">
        <v>7772</v>
      </c>
      <c r="C2621" s="268" t="s">
        <v>155</v>
      </c>
      <c r="D2621" s="267">
        <v>31.83</v>
      </c>
    </row>
    <row r="2622" spans="1:4" ht="15" customHeight="1" x14ac:dyDescent="0.2">
      <c r="A2622" s="268">
        <v>12266</v>
      </c>
      <c r="B2622" s="269" t="s">
        <v>7773</v>
      </c>
      <c r="C2622" s="268" t="s">
        <v>155</v>
      </c>
      <c r="D2622" s="267">
        <v>91.56</v>
      </c>
    </row>
    <row r="2623" spans="1:4" ht="15" customHeight="1" x14ac:dyDescent="0.2">
      <c r="A2623" s="268">
        <v>39378</v>
      </c>
      <c r="B2623" s="269" t="s">
        <v>7774</v>
      </c>
      <c r="C2623" s="268" t="s">
        <v>155</v>
      </c>
      <c r="D2623" s="267">
        <v>64.91</v>
      </c>
    </row>
    <row r="2624" spans="1:4" ht="15" customHeight="1" x14ac:dyDescent="0.2">
      <c r="A2624" s="268">
        <v>43543</v>
      </c>
      <c r="B2624" s="269" t="s">
        <v>7775</v>
      </c>
      <c r="C2624" s="268" t="s">
        <v>155</v>
      </c>
      <c r="D2624" s="267">
        <v>135.24</v>
      </c>
    </row>
    <row r="2625" spans="1:4" ht="15" customHeight="1" x14ac:dyDescent="0.2">
      <c r="A2625" s="268">
        <v>38775</v>
      </c>
      <c r="B2625" s="269" t="s">
        <v>7776</v>
      </c>
      <c r="C2625" s="268" t="s">
        <v>155</v>
      </c>
      <c r="D2625" s="267">
        <v>68.819999999999993</v>
      </c>
    </row>
    <row r="2626" spans="1:4" ht="15" customHeight="1" x14ac:dyDescent="0.2">
      <c r="A2626" s="268">
        <v>44252</v>
      </c>
      <c r="B2626" s="269" t="s">
        <v>7777</v>
      </c>
      <c r="C2626" s="268" t="s">
        <v>155</v>
      </c>
      <c r="D2626" s="267">
        <v>185.92</v>
      </c>
    </row>
    <row r="2627" spans="1:4" ht="15" customHeight="1" x14ac:dyDescent="0.2">
      <c r="A2627" s="268">
        <v>21119</v>
      </c>
      <c r="B2627" s="269" t="s">
        <v>7778</v>
      </c>
      <c r="C2627" s="268" t="s">
        <v>155</v>
      </c>
      <c r="D2627" s="267">
        <v>1.87</v>
      </c>
    </row>
    <row r="2628" spans="1:4" ht="15" customHeight="1" x14ac:dyDescent="0.2">
      <c r="A2628" s="268">
        <v>37974</v>
      </c>
      <c r="B2628" s="269" t="s">
        <v>7779</v>
      </c>
      <c r="C2628" s="268" t="s">
        <v>155</v>
      </c>
      <c r="D2628" s="267">
        <v>2.41</v>
      </c>
    </row>
    <row r="2629" spans="1:4" ht="15" customHeight="1" x14ac:dyDescent="0.2">
      <c r="A2629" s="268">
        <v>37975</v>
      </c>
      <c r="B2629" s="269" t="s">
        <v>7780</v>
      </c>
      <c r="C2629" s="268" t="s">
        <v>155</v>
      </c>
      <c r="D2629" s="267">
        <v>5.37</v>
      </c>
    </row>
    <row r="2630" spans="1:4" ht="15" customHeight="1" x14ac:dyDescent="0.2">
      <c r="A2630" s="268">
        <v>37976</v>
      </c>
      <c r="B2630" s="269" t="s">
        <v>7781</v>
      </c>
      <c r="C2630" s="268" t="s">
        <v>155</v>
      </c>
      <c r="D2630" s="267">
        <v>11.95</v>
      </c>
    </row>
    <row r="2631" spans="1:4" ht="15" customHeight="1" x14ac:dyDescent="0.2">
      <c r="A2631" s="268">
        <v>37977</v>
      </c>
      <c r="B2631" s="269" t="s">
        <v>7782</v>
      </c>
      <c r="C2631" s="268" t="s">
        <v>155</v>
      </c>
      <c r="D2631" s="267">
        <v>16.54</v>
      </c>
    </row>
    <row r="2632" spans="1:4" ht="15" customHeight="1" x14ac:dyDescent="0.2">
      <c r="A2632" s="268">
        <v>37978</v>
      </c>
      <c r="B2632" s="269" t="s">
        <v>7783</v>
      </c>
      <c r="C2632" s="268" t="s">
        <v>155</v>
      </c>
      <c r="D2632" s="267">
        <v>32.799999999999997</v>
      </c>
    </row>
    <row r="2633" spans="1:4" ht="15" customHeight="1" x14ac:dyDescent="0.2">
      <c r="A2633" s="268">
        <v>37979</v>
      </c>
      <c r="B2633" s="269" t="s">
        <v>7784</v>
      </c>
      <c r="C2633" s="268" t="s">
        <v>155</v>
      </c>
      <c r="D2633" s="267">
        <v>139.19</v>
      </c>
    </row>
    <row r="2634" spans="1:4" ht="15" customHeight="1" x14ac:dyDescent="0.2">
      <c r="A2634" s="268">
        <v>37980</v>
      </c>
      <c r="B2634" s="269" t="s">
        <v>7785</v>
      </c>
      <c r="C2634" s="268" t="s">
        <v>155</v>
      </c>
      <c r="D2634" s="267">
        <v>159.88999999999999</v>
      </c>
    </row>
    <row r="2635" spans="1:4" ht="15" customHeight="1" x14ac:dyDescent="0.2">
      <c r="A2635" s="268">
        <v>36147</v>
      </c>
      <c r="B2635" s="269" t="s">
        <v>7786</v>
      </c>
      <c r="C2635" s="268" t="s">
        <v>5551</v>
      </c>
      <c r="D2635" s="267">
        <v>295.39</v>
      </c>
    </row>
    <row r="2636" spans="1:4" ht="15" customHeight="1" x14ac:dyDescent="0.2">
      <c r="A2636" s="268">
        <v>12731</v>
      </c>
      <c r="B2636" s="269" t="s">
        <v>7787</v>
      </c>
      <c r="C2636" s="268" t="s">
        <v>155</v>
      </c>
      <c r="D2636" s="267">
        <v>404.12</v>
      </c>
    </row>
    <row r="2637" spans="1:4" ht="15" customHeight="1" x14ac:dyDescent="0.2">
      <c r="A2637" s="268">
        <v>12723</v>
      </c>
      <c r="B2637" s="269" t="s">
        <v>7788</v>
      </c>
      <c r="C2637" s="268" t="s">
        <v>155</v>
      </c>
      <c r="D2637" s="267">
        <v>3.13</v>
      </c>
    </row>
    <row r="2638" spans="1:4" ht="15" customHeight="1" x14ac:dyDescent="0.2">
      <c r="A2638" s="268">
        <v>12724</v>
      </c>
      <c r="B2638" s="269" t="s">
        <v>7789</v>
      </c>
      <c r="C2638" s="268" t="s">
        <v>155</v>
      </c>
      <c r="D2638" s="267">
        <v>6.02</v>
      </c>
    </row>
    <row r="2639" spans="1:4" ht="15" customHeight="1" x14ac:dyDescent="0.2">
      <c r="A2639" s="268">
        <v>12725</v>
      </c>
      <c r="B2639" s="269" t="s">
        <v>7790</v>
      </c>
      <c r="C2639" s="268" t="s">
        <v>155</v>
      </c>
      <c r="D2639" s="267">
        <v>12.08</v>
      </c>
    </row>
    <row r="2640" spans="1:4" ht="15" customHeight="1" x14ac:dyDescent="0.2">
      <c r="A2640" s="268">
        <v>12726</v>
      </c>
      <c r="B2640" s="269" t="s">
        <v>7791</v>
      </c>
      <c r="C2640" s="268" t="s">
        <v>155</v>
      </c>
      <c r="D2640" s="267">
        <v>26.66</v>
      </c>
    </row>
    <row r="2641" spans="1:4" ht="15" customHeight="1" x14ac:dyDescent="0.2">
      <c r="A2641" s="268">
        <v>12727</v>
      </c>
      <c r="B2641" s="269" t="s">
        <v>7792</v>
      </c>
      <c r="C2641" s="268" t="s">
        <v>155</v>
      </c>
      <c r="D2641" s="267">
        <v>33.81</v>
      </c>
    </row>
    <row r="2642" spans="1:4" ht="15" customHeight="1" x14ac:dyDescent="0.2">
      <c r="A2642" s="268">
        <v>12728</v>
      </c>
      <c r="B2642" s="269" t="s">
        <v>7793</v>
      </c>
      <c r="C2642" s="268" t="s">
        <v>155</v>
      </c>
      <c r="D2642" s="267">
        <v>55.23</v>
      </c>
    </row>
    <row r="2643" spans="1:4" ht="15" customHeight="1" x14ac:dyDescent="0.2">
      <c r="A2643" s="268">
        <v>12729</v>
      </c>
      <c r="B2643" s="269" t="s">
        <v>7794</v>
      </c>
      <c r="C2643" s="268" t="s">
        <v>155</v>
      </c>
      <c r="D2643" s="267">
        <v>181.01</v>
      </c>
    </row>
    <row r="2644" spans="1:4" ht="15" customHeight="1" x14ac:dyDescent="0.2">
      <c r="A2644" s="268">
        <v>12730</v>
      </c>
      <c r="B2644" s="269" t="s">
        <v>7795</v>
      </c>
      <c r="C2644" s="268" t="s">
        <v>155</v>
      </c>
      <c r="D2644" s="267">
        <v>277.14</v>
      </c>
    </row>
    <row r="2645" spans="1:4" ht="15" customHeight="1" x14ac:dyDescent="0.2">
      <c r="A2645" s="268">
        <v>3840</v>
      </c>
      <c r="B2645" s="269" t="s">
        <v>7796</v>
      </c>
      <c r="C2645" s="268" t="s">
        <v>155</v>
      </c>
      <c r="D2645" s="267">
        <v>64.650000000000006</v>
      </c>
    </row>
    <row r="2646" spans="1:4" ht="15" customHeight="1" x14ac:dyDescent="0.2">
      <c r="A2646" s="268">
        <v>3838</v>
      </c>
      <c r="B2646" s="269" t="s">
        <v>7797</v>
      </c>
      <c r="C2646" s="268" t="s">
        <v>155</v>
      </c>
      <c r="D2646" s="267">
        <v>142.68</v>
      </c>
    </row>
    <row r="2647" spans="1:4" ht="15" customHeight="1" x14ac:dyDescent="0.2">
      <c r="A2647" s="268">
        <v>3844</v>
      </c>
      <c r="B2647" s="269" t="s">
        <v>7798</v>
      </c>
      <c r="C2647" s="268" t="s">
        <v>155</v>
      </c>
      <c r="D2647" s="267">
        <v>254.51</v>
      </c>
    </row>
    <row r="2648" spans="1:4" ht="15" customHeight="1" x14ac:dyDescent="0.2">
      <c r="A2648" s="268">
        <v>3839</v>
      </c>
      <c r="B2648" s="269" t="s">
        <v>7799</v>
      </c>
      <c r="C2648" s="268" t="s">
        <v>155</v>
      </c>
      <c r="D2648" s="267">
        <v>463.57</v>
      </c>
    </row>
    <row r="2649" spans="1:4" ht="15" customHeight="1" x14ac:dyDescent="0.2">
      <c r="A2649" s="268">
        <v>3843</v>
      </c>
      <c r="B2649" s="269" t="s">
        <v>7800</v>
      </c>
      <c r="C2649" s="268" t="s">
        <v>155</v>
      </c>
      <c r="D2649" s="267">
        <v>636.26</v>
      </c>
    </row>
    <row r="2650" spans="1:4" ht="15" customHeight="1" x14ac:dyDescent="0.2">
      <c r="A2650" s="268">
        <v>3900</v>
      </c>
      <c r="B2650" s="269" t="s">
        <v>7801</v>
      </c>
      <c r="C2650" s="268" t="s">
        <v>155</v>
      </c>
      <c r="D2650" s="267">
        <v>54.68</v>
      </c>
    </row>
    <row r="2651" spans="1:4" ht="15" customHeight="1" x14ac:dyDescent="0.2">
      <c r="A2651" s="268">
        <v>3846</v>
      </c>
      <c r="B2651" s="269" t="s">
        <v>7802</v>
      </c>
      <c r="C2651" s="268" t="s">
        <v>155</v>
      </c>
      <c r="D2651" s="267">
        <v>16.43</v>
      </c>
    </row>
    <row r="2652" spans="1:4" ht="15" customHeight="1" x14ac:dyDescent="0.2">
      <c r="A2652" s="268">
        <v>3886</v>
      </c>
      <c r="B2652" s="269" t="s">
        <v>7803</v>
      </c>
      <c r="C2652" s="268" t="s">
        <v>155</v>
      </c>
      <c r="D2652" s="267">
        <v>21.81</v>
      </c>
    </row>
    <row r="2653" spans="1:4" ht="15" customHeight="1" x14ac:dyDescent="0.2">
      <c r="A2653" s="268">
        <v>3854</v>
      </c>
      <c r="B2653" s="269" t="s">
        <v>7804</v>
      </c>
      <c r="C2653" s="268" t="s">
        <v>155</v>
      </c>
      <c r="D2653" s="267">
        <v>12.43</v>
      </c>
    </row>
    <row r="2654" spans="1:4" ht="15" customHeight="1" x14ac:dyDescent="0.2">
      <c r="A2654" s="268">
        <v>3873</v>
      </c>
      <c r="B2654" s="269" t="s">
        <v>7805</v>
      </c>
      <c r="C2654" s="268" t="s">
        <v>155</v>
      </c>
      <c r="D2654" s="267">
        <v>14.47</v>
      </c>
    </row>
    <row r="2655" spans="1:4" ht="15" customHeight="1" x14ac:dyDescent="0.2">
      <c r="A2655" s="268">
        <v>38021</v>
      </c>
      <c r="B2655" s="269" t="s">
        <v>7806</v>
      </c>
      <c r="C2655" s="268" t="s">
        <v>155</v>
      </c>
      <c r="D2655" s="267">
        <v>25.69</v>
      </c>
    </row>
    <row r="2656" spans="1:4" ht="15" customHeight="1" x14ac:dyDescent="0.2">
      <c r="A2656" s="268">
        <v>43838</v>
      </c>
      <c r="B2656" s="269" t="s">
        <v>7807</v>
      </c>
      <c r="C2656" s="268" t="s">
        <v>155</v>
      </c>
      <c r="D2656" s="267">
        <v>33.21</v>
      </c>
    </row>
    <row r="2657" spans="1:4" ht="15" customHeight="1" x14ac:dyDescent="0.2">
      <c r="A2657" s="268">
        <v>3847</v>
      </c>
      <c r="B2657" s="269" t="s">
        <v>7808</v>
      </c>
      <c r="C2657" s="268" t="s">
        <v>155</v>
      </c>
      <c r="D2657" s="267">
        <v>33.49</v>
      </c>
    </row>
    <row r="2658" spans="1:4" ht="15" customHeight="1" x14ac:dyDescent="0.2">
      <c r="A2658" s="268">
        <v>38022</v>
      </c>
      <c r="B2658" s="269" t="s">
        <v>7809</v>
      </c>
      <c r="C2658" s="268" t="s">
        <v>155</v>
      </c>
      <c r="D2658" s="267">
        <v>46.03</v>
      </c>
    </row>
    <row r="2659" spans="1:4" ht="15" customHeight="1" x14ac:dyDescent="0.2">
      <c r="A2659" s="268">
        <v>3826</v>
      </c>
      <c r="B2659" s="269" t="s">
        <v>7810</v>
      </c>
      <c r="C2659" s="268" t="s">
        <v>155</v>
      </c>
      <c r="D2659" s="267">
        <v>64.150000000000006</v>
      </c>
    </row>
    <row r="2660" spans="1:4" ht="15" customHeight="1" x14ac:dyDescent="0.2">
      <c r="A2660" s="268">
        <v>3825</v>
      </c>
      <c r="B2660" s="269" t="s">
        <v>7811</v>
      </c>
      <c r="C2660" s="268" t="s">
        <v>155</v>
      </c>
      <c r="D2660" s="267">
        <v>18.45</v>
      </c>
    </row>
    <row r="2661" spans="1:4" ht="15" customHeight="1" x14ac:dyDescent="0.2">
      <c r="A2661" s="268">
        <v>3827</v>
      </c>
      <c r="B2661" s="269" t="s">
        <v>7812</v>
      </c>
      <c r="C2661" s="268" t="s">
        <v>155</v>
      </c>
      <c r="D2661" s="267">
        <v>40.31</v>
      </c>
    </row>
    <row r="2662" spans="1:4" ht="15" customHeight="1" x14ac:dyDescent="0.2">
      <c r="A2662" s="268">
        <v>3830</v>
      </c>
      <c r="B2662" s="269" t="s">
        <v>7813</v>
      </c>
      <c r="C2662" s="268" t="s">
        <v>155</v>
      </c>
      <c r="D2662" s="267">
        <v>237.42</v>
      </c>
    </row>
    <row r="2663" spans="1:4" ht="15" customHeight="1" x14ac:dyDescent="0.2">
      <c r="A2663" s="268">
        <v>37981</v>
      </c>
      <c r="B2663" s="269" t="s">
        <v>7814</v>
      </c>
      <c r="C2663" s="268" t="s">
        <v>155</v>
      </c>
      <c r="D2663" s="267">
        <v>6.96</v>
      </c>
    </row>
    <row r="2664" spans="1:4" ht="15" customHeight="1" x14ac:dyDescent="0.2">
      <c r="A2664" s="268">
        <v>37982</v>
      </c>
      <c r="B2664" s="269" t="s">
        <v>7815</v>
      </c>
      <c r="C2664" s="268" t="s">
        <v>155</v>
      </c>
      <c r="D2664" s="267">
        <v>10.11</v>
      </c>
    </row>
    <row r="2665" spans="1:4" ht="15" customHeight="1" x14ac:dyDescent="0.2">
      <c r="A2665" s="268">
        <v>37983</v>
      </c>
      <c r="B2665" s="269" t="s">
        <v>7816</v>
      </c>
      <c r="C2665" s="268" t="s">
        <v>155</v>
      </c>
      <c r="D2665" s="267">
        <v>14.94</v>
      </c>
    </row>
    <row r="2666" spans="1:4" ht="15" customHeight="1" x14ac:dyDescent="0.2">
      <c r="A2666" s="268">
        <v>37984</v>
      </c>
      <c r="B2666" s="269" t="s">
        <v>7817</v>
      </c>
      <c r="C2666" s="268" t="s">
        <v>155</v>
      </c>
      <c r="D2666" s="267">
        <v>20.99</v>
      </c>
    </row>
    <row r="2667" spans="1:4" ht="15" customHeight="1" x14ac:dyDescent="0.2">
      <c r="A2667" s="268">
        <v>37985</v>
      </c>
      <c r="B2667" s="269" t="s">
        <v>7818</v>
      </c>
      <c r="C2667" s="268" t="s">
        <v>155</v>
      </c>
      <c r="D2667" s="267">
        <v>29.82</v>
      </c>
    </row>
    <row r="2668" spans="1:4" ht="15" customHeight="1" x14ac:dyDescent="0.2">
      <c r="A2668" s="268">
        <v>20165</v>
      </c>
      <c r="B2668" s="269" t="s">
        <v>7819</v>
      </c>
      <c r="C2668" s="268" t="s">
        <v>155</v>
      </c>
      <c r="D2668" s="267">
        <v>29.43</v>
      </c>
    </row>
    <row r="2669" spans="1:4" ht="15" customHeight="1" x14ac:dyDescent="0.2">
      <c r="A2669" s="268">
        <v>20166</v>
      </c>
      <c r="B2669" s="269" t="s">
        <v>7820</v>
      </c>
      <c r="C2669" s="268" t="s">
        <v>155</v>
      </c>
      <c r="D2669" s="267">
        <v>89.89</v>
      </c>
    </row>
    <row r="2670" spans="1:4" ht="15" customHeight="1" x14ac:dyDescent="0.2">
      <c r="A2670" s="268">
        <v>20164</v>
      </c>
      <c r="B2670" s="269" t="s">
        <v>7821</v>
      </c>
      <c r="C2670" s="268" t="s">
        <v>155</v>
      </c>
      <c r="D2670" s="267">
        <v>14.14</v>
      </c>
    </row>
    <row r="2671" spans="1:4" ht="15" customHeight="1" x14ac:dyDescent="0.2">
      <c r="A2671" s="268">
        <v>3893</v>
      </c>
      <c r="B2671" s="269" t="s">
        <v>7822</v>
      </c>
      <c r="C2671" s="268" t="s">
        <v>155</v>
      </c>
      <c r="D2671" s="267">
        <v>22.16</v>
      </c>
    </row>
    <row r="2672" spans="1:4" ht="15" customHeight="1" x14ac:dyDescent="0.2">
      <c r="A2672" s="268">
        <v>3848</v>
      </c>
      <c r="B2672" s="269" t="s">
        <v>7823</v>
      </c>
      <c r="C2672" s="268" t="s">
        <v>155</v>
      </c>
      <c r="D2672" s="267">
        <v>13.51</v>
      </c>
    </row>
    <row r="2673" spans="1:4" ht="15" customHeight="1" x14ac:dyDescent="0.2">
      <c r="A2673" s="268">
        <v>3895</v>
      </c>
      <c r="B2673" s="269" t="s">
        <v>7824</v>
      </c>
      <c r="C2673" s="268" t="s">
        <v>155</v>
      </c>
      <c r="D2673" s="267">
        <v>15.01</v>
      </c>
    </row>
    <row r="2674" spans="1:4" ht="15" customHeight="1" x14ac:dyDescent="0.2">
      <c r="A2674" s="268">
        <v>12404</v>
      </c>
      <c r="B2674" s="269" t="s">
        <v>7825</v>
      </c>
      <c r="C2674" s="268" t="s">
        <v>155</v>
      </c>
      <c r="D2674" s="267">
        <v>11.6</v>
      </c>
    </row>
    <row r="2675" spans="1:4" ht="15" customHeight="1" x14ac:dyDescent="0.2">
      <c r="A2675" s="268">
        <v>3939</v>
      </c>
      <c r="B2675" s="269" t="s">
        <v>7826</v>
      </c>
      <c r="C2675" s="268" t="s">
        <v>155</v>
      </c>
      <c r="D2675" s="267">
        <v>23.91</v>
      </c>
    </row>
    <row r="2676" spans="1:4" ht="15" customHeight="1" x14ac:dyDescent="0.2">
      <c r="A2676" s="268">
        <v>3911</v>
      </c>
      <c r="B2676" s="269" t="s">
        <v>7827</v>
      </c>
      <c r="C2676" s="268" t="s">
        <v>155</v>
      </c>
      <c r="D2676" s="267">
        <v>19.53</v>
      </c>
    </row>
    <row r="2677" spans="1:4" ht="15" customHeight="1" x14ac:dyDescent="0.2">
      <c r="A2677" s="268">
        <v>3910</v>
      </c>
      <c r="B2677" s="269" t="s">
        <v>7828</v>
      </c>
      <c r="C2677" s="268" t="s">
        <v>155</v>
      </c>
      <c r="D2677" s="267">
        <v>13.97</v>
      </c>
    </row>
    <row r="2678" spans="1:4" ht="15" customHeight="1" x14ac:dyDescent="0.2">
      <c r="A2678" s="268">
        <v>3908</v>
      </c>
      <c r="B2678" s="269" t="s">
        <v>7829</v>
      </c>
      <c r="C2678" s="268" t="s">
        <v>155</v>
      </c>
      <c r="D2678" s="267">
        <v>6.31</v>
      </c>
    </row>
    <row r="2679" spans="1:4" ht="15" customHeight="1" x14ac:dyDescent="0.2">
      <c r="A2679" s="268">
        <v>3913</v>
      </c>
      <c r="B2679" s="269" t="s">
        <v>7830</v>
      </c>
      <c r="C2679" s="268" t="s">
        <v>155</v>
      </c>
      <c r="D2679" s="267">
        <v>66.790000000000006</v>
      </c>
    </row>
    <row r="2680" spans="1:4" ht="15" customHeight="1" x14ac:dyDescent="0.2">
      <c r="A2680" s="268">
        <v>3912</v>
      </c>
      <c r="B2680" s="269" t="s">
        <v>7831</v>
      </c>
      <c r="C2680" s="268" t="s">
        <v>155</v>
      </c>
      <c r="D2680" s="267">
        <v>36.61</v>
      </c>
    </row>
    <row r="2681" spans="1:4" ht="15" customHeight="1" x14ac:dyDescent="0.2">
      <c r="A2681" s="268">
        <v>3914</v>
      </c>
      <c r="B2681" s="269" t="s">
        <v>7832</v>
      </c>
      <c r="C2681" s="268" t="s">
        <v>155</v>
      </c>
      <c r="D2681" s="267">
        <v>100.76</v>
      </c>
    </row>
    <row r="2682" spans="1:4" ht="15" customHeight="1" x14ac:dyDescent="0.2">
      <c r="A2682" s="268">
        <v>3909</v>
      </c>
      <c r="B2682" s="269" t="s">
        <v>7833</v>
      </c>
      <c r="C2682" s="268" t="s">
        <v>155</v>
      </c>
      <c r="D2682" s="267">
        <v>8.59</v>
      </c>
    </row>
    <row r="2683" spans="1:4" ht="15" customHeight="1" x14ac:dyDescent="0.2">
      <c r="A2683" s="268">
        <v>3915</v>
      </c>
      <c r="B2683" s="269" t="s">
        <v>7834</v>
      </c>
      <c r="C2683" s="268" t="s">
        <v>155</v>
      </c>
      <c r="D2683" s="267">
        <v>158.9</v>
      </c>
    </row>
    <row r="2684" spans="1:4" ht="15" customHeight="1" x14ac:dyDescent="0.2">
      <c r="A2684" s="268">
        <v>3916</v>
      </c>
      <c r="B2684" s="269" t="s">
        <v>7835</v>
      </c>
      <c r="C2684" s="268" t="s">
        <v>155</v>
      </c>
      <c r="D2684" s="267">
        <v>289.48</v>
      </c>
    </row>
    <row r="2685" spans="1:4" ht="15" customHeight="1" x14ac:dyDescent="0.2">
      <c r="A2685" s="268">
        <v>3917</v>
      </c>
      <c r="B2685" s="269" t="s">
        <v>7836</v>
      </c>
      <c r="C2685" s="268" t="s">
        <v>155</v>
      </c>
      <c r="D2685" s="267">
        <v>477.46</v>
      </c>
    </row>
    <row r="2686" spans="1:4" ht="15" customHeight="1" x14ac:dyDescent="0.2">
      <c r="A2686" s="268">
        <v>45266</v>
      </c>
      <c r="B2686" s="269" t="s">
        <v>7837</v>
      </c>
      <c r="C2686" s="268" t="s">
        <v>5551</v>
      </c>
      <c r="D2686" s="267">
        <v>3.3</v>
      </c>
    </row>
    <row r="2687" spans="1:4" ht="15" customHeight="1" x14ac:dyDescent="0.2">
      <c r="A2687" s="268">
        <v>1904</v>
      </c>
      <c r="B2687" s="269" t="s">
        <v>7838</v>
      </c>
      <c r="C2687" s="268" t="s">
        <v>155</v>
      </c>
      <c r="D2687" s="267">
        <v>0.76</v>
      </c>
    </row>
    <row r="2688" spans="1:4" ht="15" customHeight="1" x14ac:dyDescent="0.2">
      <c r="A2688" s="268">
        <v>1899</v>
      </c>
      <c r="B2688" s="269" t="s">
        <v>7839</v>
      </c>
      <c r="C2688" s="268" t="s">
        <v>155</v>
      </c>
      <c r="D2688" s="267">
        <v>0.87</v>
      </c>
    </row>
    <row r="2689" spans="1:4" ht="15" customHeight="1" x14ac:dyDescent="0.2">
      <c r="A2689" s="268">
        <v>1900</v>
      </c>
      <c r="B2689" s="269" t="s">
        <v>7840</v>
      </c>
      <c r="C2689" s="268" t="s">
        <v>155</v>
      </c>
      <c r="D2689" s="267">
        <v>1.4</v>
      </c>
    </row>
    <row r="2690" spans="1:4" ht="15" customHeight="1" x14ac:dyDescent="0.2">
      <c r="A2690" s="268">
        <v>12407</v>
      </c>
      <c r="B2690" s="269" t="s">
        <v>7841</v>
      </c>
      <c r="C2690" s="268" t="s">
        <v>155</v>
      </c>
      <c r="D2690" s="267">
        <v>36.15</v>
      </c>
    </row>
    <row r="2691" spans="1:4" ht="15" customHeight="1" x14ac:dyDescent="0.2">
      <c r="A2691" s="268">
        <v>12408</v>
      </c>
      <c r="B2691" s="269" t="s">
        <v>7842</v>
      </c>
      <c r="C2691" s="268" t="s">
        <v>155</v>
      </c>
      <c r="D2691" s="267">
        <v>20.399999999999999</v>
      </c>
    </row>
    <row r="2692" spans="1:4" ht="15" customHeight="1" x14ac:dyDescent="0.2">
      <c r="A2692" s="268">
        <v>12409</v>
      </c>
      <c r="B2692" s="269" t="s">
        <v>7843</v>
      </c>
      <c r="C2692" s="268" t="s">
        <v>155</v>
      </c>
      <c r="D2692" s="267">
        <v>20.399999999999999</v>
      </c>
    </row>
    <row r="2693" spans="1:4" ht="15" customHeight="1" x14ac:dyDescent="0.2">
      <c r="A2693" s="268">
        <v>12410</v>
      </c>
      <c r="B2693" s="269" t="s">
        <v>7844</v>
      </c>
      <c r="C2693" s="268" t="s">
        <v>155</v>
      </c>
      <c r="D2693" s="267">
        <v>14.05</v>
      </c>
    </row>
    <row r="2694" spans="1:4" ht="15" customHeight="1" x14ac:dyDescent="0.2">
      <c r="A2694" s="268">
        <v>3936</v>
      </c>
      <c r="B2694" s="269" t="s">
        <v>7845</v>
      </c>
      <c r="C2694" s="268" t="s">
        <v>155</v>
      </c>
      <c r="D2694" s="267">
        <v>25.39</v>
      </c>
    </row>
    <row r="2695" spans="1:4" ht="15" customHeight="1" x14ac:dyDescent="0.2">
      <c r="A2695" s="268">
        <v>3924</v>
      </c>
      <c r="B2695" s="269" t="s">
        <v>7846</v>
      </c>
      <c r="C2695" s="268" t="s">
        <v>155</v>
      </c>
      <c r="D2695" s="267">
        <v>25.39</v>
      </c>
    </row>
    <row r="2696" spans="1:4" ht="15" customHeight="1" x14ac:dyDescent="0.2">
      <c r="A2696" s="268">
        <v>3922</v>
      </c>
      <c r="B2696" s="269" t="s">
        <v>7847</v>
      </c>
      <c r="C2696" s="268" t="s">
        <v>155</v>
      </c>
      <c r="D2696" s="267">
        <v>23.36</v>
      </c>
    </row>
    <row r="2697" spans="1:4" ht="15" customHeight="1" x14ac:dyDescent="0.2">
      <c r="A2697" s="268">
        <v>3923</v>
      </c>
      <c r="B2697" s="269" t="s">
        <v>7848</v>
      </c>
      <c r="C2697" s="268" t="s">
        <v>155</v>
      </c>
      <c r="D2697" s="267">
        <v>25.39</v>
      </c>
    </row>
    <row r="2698" spans="1:4" ht="15" customHeight="1" x14ac:dyDescent="0.2">
      <c r="A2698" s="268">
        <v>3921</v>
      </c>
      <c r="B2698" s="269" t="s">
        <v>7849</v>
      </c>
      <c r="C2698" s="268" t="s">
        <v>155</v>
      </c>
      <c r="D2698" s="267">
        <v>20.96</v>
      </c>
    </row>
    <row r="2699" spans="1:4" ht="15" customHeight="1" x14ac:dyDescent="0.2">
      <c r="A2699" s="268">
        <v>3937</v>
      </c>
      <c r="B2699" s="269" t="s">
        <v>7850</v>
      </c>
      <c r="C2699" s="268" t="s">
        <v>155</v>
      </c>
      <c r="D2699" s="267">
        <v>20.95</v>
      </c>
    </row>
    <row r="2700" spans="1:4" ht="15" customHeight="1" x14ac:dyDescent="0.2">
      <c r="A2700" s="268">
        <v>3920</v>
      </c>
      <c r="B2700" s="269" t="s">
        <v>7851</v>
      </c>
      <c r="C2700" s="268" t="s">
        <v>155</v>
      </c>
      <c r="D2700" s="267">
        <v>20.95</v>
      </c>
    </row>
    <row r="2701" spans="1:4" ht="15" customHeight="1" x14ac:dyDescent="0.2">
      <c r="A2701" s="268">
        <v>3938</v>
      </c>
      <c r="B2701" s="269" t="s">
        <v>7852</v>
      </c>
      <c r="C2701" s="268" t="s">
        <v>155</v>
      </c>
      <c r="D2701" s="267">
        <v>13.81</v>
      </c>
    </row>
    <row r="2702" spans="1:4" ht="15" customHeight="1" x14ac:dyDescent="0.2">
      <c r="A2702" s="268">
        <v>3919</v>
      </c>
      <c r="B2702" s="269" t="s">
        <v>7853</v>
      </c>
      <c r="C2702" s="268" t="s">
        <v>155</v>
      </c>
      <c r="D2702" s="267">
        <v>14.08</v>
      </c>
    </row>
    <row r="2703" spans="1:4" ht="15" customHeight="1" x14ac:dyDescent="0.2">
      <c r="A2703" s="268">
        <v>3927</v>
      </c>
      <c r="B2703" s="269" t="s">
        <v>7854</v>
      </c>
      <c r="C2703" s="268" t="s">
        <v>155</v>
      </c>
      <c r="D2703" s="267">
        <v>71.319999999999993</v>
      </c>
    </row>
    <row r="2704" spans="1:4" ht="15" customHeight="1" x14ac:dyDescent="0.2">
      <c r="A2704" s="268">
        <v>3928</v>
      </c>
      <c r="B2704" s="269" t="s">
        <v>7855</v>
      </c>
      <c r="C2704" s="268" t="s">
        <v>155</v>
      </c>
      <c r="D2704" s="267">
        <v>71.319999999999993</v>
      </c>
    </row>
    <row r="2705" spans="1:4" ht="15" customHeight="1" x14ac:dyDescent="0.2">
      <c r="A2705" s="268">
        <v>3926</v>
      </c>
      <c r="B2705" s="269" t="s">
        <v>7856</v>
      </c>
      <c r="C2705" s="268" t="s">
        <v>155</v>
      </c>
      <c r="D2705" s="267">
        <v>40.659999999999997</v>
      </c>
    </row>
    <row r="2706" spans="1:4" ht="15" customHeight="1" x14ac:dyDescent="0.2">
      <c r="A2706" s="268">
        <v>3935</v>
      </c>
      <c r="B2706" s="269" t="s">
        <v>7857</v>
      </c>
      <c r="C2706" s="268" t="s">
        <v>155</v>
      </c>
      <c r="D2706" s="267">
        <v>40.659999999999997</v>
      </c>
    </row>
    <row r="2707" spans="1:4" ht="15" customHeight="1" x14ac:dyDescent="0.2">
      <c r="A2707" s="268">
        <v>3925</v>
      </c>
      <c r="B2707" s="269" t="s">
        <v>7858</v>
      </c>
      <c r="C2707" s="268" t="s">
        <v>155</v>
      </c>
      <c r="D2707" s="267">
        <v>40.659999999999997</v>
      </c>
    </row>
    <row r="2708" spans="1:4" ht="15" customHeight="1" x14ac:dyDescent="0.2">
      <c r="A2708" s="268">
        <v>3929</v>
      </c>
      <c r="B2708" s="269" t="s">
        <v>7859</v>
      </c>
      <c r="C2708" s="268" t="s">
        <v>155</v>
      </c>
      <c r="D2708" s="267">
        <v>108.66</v>
      </c>
    </row>
    <row r="2709" spans="1:4" ht="15" customHeight="1" x14ac:dyDescent="0.2">
      <c r="A2709" s="268">
        <v>3931</v>
      </c>
      <c r="B2709" s="269" t="s">
        <v>7860</v>
      </c>
      <c r="C2709" s="268" t="s">
        <v>155</v>
      </c>
      <c r="D2709" s="267">
        <v>108.66</v>
      </c>
    </row>
    <row r="2710" spans="1:4" ht="15" customHeight="1" x14ac:dyDescent="0.2">
      <c r="A2710" s="268">
        <v>3930</v>
      </c>
      <c r="B2710" s="269" t="s">
        <v>7861</v>
      </c>
      <c r="C2710" s="268" t="s">
        <v>155</v>
      </c>
      <c r="D2710" s="267">
        <v>108.66</v>
      </c>
    </row>
    <row r="2711" spans="1:4" ht="15" customHeight="1" x14ac:dyDescent="0.2">
      <c r="A2711" s="268">
        <v>12406</v>
      </c>
      <c r="B2711" s="269" t="s">
        <v>7862</v>
      </c>
      <c r="C2711" s="268" t="s">
        <v>155</v>
      </c>
      <c r="D2711" s="267">
        <v>9.98</v>
      </c>
    </row>
    <row r="2712" spans="1:4" ht="15" customHeight="1" x14ac:dyDescent="0.2">
      <c r="A2712" s="268">
        <v>3932</v>
      </c>
      <c r="B2712" s="269" t="s">
        <v>7863</v>
      </c>
      <c r="C2712" s="268" t="s">
        <v>155</v>
      </c>
      <c r="D2712" s="267">
        <v>187.63</v>
      </c>
    </row>
    <row r="2713" spans="1:4" ht="15" customHeight="1" x14ac:dyDescent="0.2">
      <c r="A2713" s="268">
        <v>3933</v>
      </c>
      <c r="B2713" s="269" t="s">
        <v>7864</v>
      </c>
      <c r="C2713" s="268" t="s">
        <v>155</v>
      </c>
      <c r="D2713" s="267">
        <v>187.63</v>
      </c>
    </row>
    <row r="2714" spans="1:4" ht="15" customHeight="1" x14ac:dyDescent="0.2">
      <c r="A2714" s="268">
        <v>3934</v>
      </c>
      <c r="B2714" s="269" t="s">
        <v>7865</v>
      </c>
      <c r="C2714" s="268" t="s">
        <v>155</v>
      </c>
      <c r="D2714" s="267">
        <v>187.63</v>
      </c>
    </row>
    <row r="2715" spans="1:4" ht="15" customHeight="1" x14ac:dyDescent="0.2">
      <c r="A2715" s="268">
        <v>40355</v>
      </c>
      <c r="B2715" s="269" t="s">
        <v>7866</v>
      </c>
      <c r="C2715" s="268" t="s">
        <v>155</v>
      </c>
      <c r="D2715" s="267">
        <v>12.38</v>
      </c>
    </row>
    <row r="2716" spans="1:4" ht="15" customHeight="1" x14ac:dyDescent="0.2">
      <c r="A2716" s="268">
        <v>40364</v>
      </c>
      <c r="B2716" s="269" t="s">
        <v>7867</v>
      </c>
      <c r="C2716" s="268" t="s">
        <v>155</v>
      </c>
      <c r="D2716" s="267">
        <v>57.98</v>
      </c>
    </row>
    <row r="2717" spans="1:4" ht="15" customHeight="1" x14ac:dyDescent="0.2">
      <c r="A2717" s="268">
        <v>40361</v>
      </c>
      <c r="B2717" s="269" t="s">
        <v>7868</v>
      </c>
      <c r="C2717" s="268" t="s">
        <v>155</v>
      </c>
      <c r="D2717" s="267">
        <v>45.33</v>
      </c>
    </row>
    <row r="2718" spans="1:4" ht="15" customHeight="1" x14ac:dyDescent="0.2">
      <c r="A2718" s="268">
        <v>40358</v>
      </c>
      <c r="B2718" s="269" t="s">
        <v>7869</v>
      </c>
      <c r="C2718" s="268" t="s">
        <v>155</v>
      </c>
      <c r="D2718" s="267">
        <v>17.28</v>
      </c>
    </row>
    <row r="2719" spans="1:4" ht="15" customHeight="1" x14ac:dyDescent="0.2">
      <c r="A2719" s="268">
        <v>40370</v>
      </c>
      <c r="B2719" s="269" t="s">
        <v>7870</v>
      </c>
      <c r="C2719" s="268" t="s">
        <v>155</v>
      </c>
      <c r="D2719" s="267">
        <v>183.97</v>
      </c>
    </row>
    <row r="2720" spans="1:4" ht="15" customHeight="1" x14ac:dyDescent="0.2">
      <c r="A2720" s="268">
        <v>40367</v>
      </c>
      <c r="B2720" s="269" t="s">
        <v>7871</v>
      </c>
      <c r="C2720" s="268" t="s">
        <v>155</v>
      </c>
      <c r="D2720" s="267">
        <v>91.44</v>
      </c>
    </row>
    <row r="2721" spans="1:4" ht="15" customHeight="1" x14ac:dyDescent="0.2">
      <c r="A2721" s="268">
        <v>40373</v>
      </c>
      <c r="B2721" s="269" t="s">
        <v>7872</v>
      </c>
      <c r="C2721" s="268" t="s">
        <v>155</v>
      </c>
      <c r="D2721" s="267">
        <v>248.77</v>
      </c>
    </row>
    <row r="2722" spans="1:4" ht="15" customHeight="1" x14ac:dyDescent="0.2">
      <c r="A2722" s="268">
        <v>3907</v>
      </c>
      <c r="B2722" s="269" t="s">
        <v>7873</v>
      </c>
      <c r="C2722" s="268" t="s">
        <v>155</v>
      </c>
      <c r="D2722" s="267">
        <v>6.3</v>
      </c>
    </row>
    <row r="2723" spans="1:4" ht="15" customHeight="1" x14ac:dyDescent="0.2">
      <c r="A2723" s="268">
        <v>3889</v>
      </c>
      <c r="B2723" s="269" t="s">
        <v>7874</v>
      </c>
      <c r="C2723" s="268" t="s">
        <v>155</v>
      </c>
      <c r="D2723" s="267">
        <v>4.4800000000000004</v>
      </c>
    </row>
    <row r="2724" spans="1:4" ht="15" customHeight="1" x14ac:dyDescent="0.2">
      <c r="A2724" s="268">
        <v>3868</v>
      </c>
      <c r="B2724" s="269" t="s">
        <v>7875</v>
      </c>
      <c r="C2724" s="268" t="s">
        <v>155</v>
      </c>
      <c r="D2724" s="267">
        <v>1.64</v>
      </c>
    </row>
    <row r="2725" spans="1:4" ht="15" customHeight="1" x14ac:dyDescent="0.2">
      <c r="A2725" s="268">
        <v>3869</v>
      </c>
      <c r="B2725" s="269" t="s">
        <v>7876</v>
      </c>
      <c r="C2725" s="268" t="s">
        <v>155</v>
      </c>
      <c r="D2725" s="267">
        <v>3.64</v>
      </c>
    </row>
    <row r="2726" spans="1:4" ht="15" customHeight="1" x14ac:dyDescent="0.2">
      <c r="A2726" s="268">
        <v>3872</v>
      </c>
      <c r="B2726" s="269" t="s">
        <v>7877</v>
      </c>
      <c r="C2726" s="268" t="s">
        <v>155</v>
      </c>
      <c r="D2726" s="267">
        <v>6.21</v>
      </c>
    </row>
    <row r="2727" spans="1:4" ht="15" customHeight="1" x14ac:dyDescent="0.2">
      <c r="A2727" s="268">
        <v>3850</v>
      </c>
      <c r="B2727" s="269" t="s">
        <v>7878</v>
      </c>
      <c r="C2727" s="268" t="s">
        <v>155</v>
      </c>
      <c r="D2727" s="267">
        <v>14.34</v>
      </c>
    </row>
    <row r="2728" spans="1:4" ht="15" customHeight="1" x14ac:dyDescent="0.2">
      <c r="A2728" s="268">
        <v>38023</v>
      </c>
      <c r="B2728" s="269" t="s">
        <v>7879</v>
      </c>
      <c r="C2728" s="268" t="s">
        <v>155</v>
      </c>
      <c r="D2728" s="267">
        <v>7.3</v>
      </c>
    </row>
    <row r="2729" spans="1:4" ht="15" customHeight="1" x14ac:dyDescent="0.2">
      <c r="A2729" s="268">
        <v>37986</v>
      </c>
      <c r="B2729" s="269" t="s">
        <v>7880</v>
      </c>
      <c r="C2729" s="268" t="s">
        <v>155</v>
      </c>
      <c r="D2729" s="267">
        <v>2.38</v>
      </c>
    </row>
    <row r="2730" spans="1:4" ht="15" customHeight="1" x14ac:dyDescent="0.2">
      <c r="A2730" s="268">
        <v>21120</v>
      </c>
      <c r="B2730" s="269" t="s">
        <v>7881</v>
      </c>
      <c r="C2730" s="268" t="s">
        <v>155</v>
      </c>
      <c r="D2730" s="267">
        <v>12.13</v>
      </c>
    </row>
    <row r="2731" spans="1:4" ht="15" customHeight="1" x14ac:dyDescent="0.2">
      <c r="A2731" s="268">
        <v>39318</v>
      </c>
      <c r="B2731" s="269" t="s">
        <v>7882</v>
      </c>
      <c r="C2731" s="268" t="s">
        <v>155</v>
      </c>
      <c r="D2731" s="267">
        <v>11.28</v>
      </c>
    </row>
    <row r="2732" spans="1:4" ht="15" customHeight="1" x14ac:dyDescent="0.2">
      <c r="A2732" s="268">
        <v>37987</v>
      </c>
      <c r="B2732" s="269" t="s">
        <v>7883</v>
      </c>
      <c r="C2732" s="268" t="s">
        <v>155</v>
      </c>
      <c r="D2732" s="267">
        <v>118.61</v>
      </c>
    </row>
    <row r="2733" spans="1:4" ht="15" customHeight="1" x14ac:dyDescent="0.2">
      <c r="A2733" s="268">
        <v>37988</v>
      </c>
      <c r="B2733" s="269" t="s">
        <v>7884</v>
      </c>
      <c r="C2733" s="268" t="s">
        <v>155</v>
      </c>
      <c r="D2733" s="267">
        <v>188.47</v>
      </c>
    </row>
    <row r="2734" spans="1:4" ht="15" customHeight="1" x14ac:dyDescent="0.2">
      <c r="A2734" s="268">
        <v>40366</v>
      </c>
      <c r="B2734" s="269" t="s">
        <v>7885</v>
      </c>
      <c r="C2734" s="268" t="s">
        <v>155</v>
      </c>
      <c r="D2734" s="267">
        <v>45.23</v>
      </c>
    </row>
    <row r="2735" spans="1:4" ht="15" customHeight="1" x14ac:dyDescent="0.2">
      <c r="A2735" s="268">
        <v>40363</v>
      </c>
      <c r="B2735" s="269" t="s">
        <v>7886</v>
      </c>
      <c r="C2735" s="268" t="s">
        <v>155</v>
      </c>
      <c r="D2735" s="267">
        <v>35.369999999999997</v>
      </c>
    </row>
    <row r="2736" spans="1:4" ht="15" customHeight="1" x14ac:dyDescent="0.2">
      <c r="A2736" s="268">
        <v>40360</v>
      </c>
      <c r="B2736" s="269" t="s">
        <v>7887</v>
      </c>
      <c r="C2736" s="268" t="s">
        <v>155</v>
      </c>
      <c r="D2736" s="267">
        <v>23.19</v>
      </c>
    </row>
    <row r="2737" spans="1:4" ht="15" customHeight="1" x14ac:dyDescent="0.2">
      <c r="A2737" s="268">
        <v>40354</v>
      </c>
      <c r="B2737" s="269" t="s">
        <v>7888</v>
      </c>
      <c r="C2737" s="268" t="s">
        <v>155</v>
      </c>
      <c r="D2737" s="267">
        <v>15.4</v>
      </c>
    </row>
    <row r="2738" spans="1:4" ht="15" customHeight="1" x14ac:dyDescent="0.2">
      <c r="A2738" s="268">
        <v>40372</v>
      </c>
      <c r="B2738" s="269" t="s">
        <v>7889</v>
      </c>
      <c r="C2738" s="268" t="s">
        <v>155</v>
      </c>
      <c r="D2738" s="267">
        <v>143.21</v>
      </c>
    </row>
    <row r="2739" spans="1:4" ht="15" customHeight="1" x14ac:dyDescent="0.2">
      <c r="A2739" s="268">
        <v>40369</v>
      </c>
      <c r="B2739" s="269" t="s">
        <v>7890</v>
      </c>
      <c r="C2739" s="268" t="s">
        <v>155</v>
      </c>
      <c r="D2739" s="267">
        <v>71.27</v>
      </c>
    </row>
    <row r="2740" spans="1:4" ht="15" customHeight="1" x14ac:dyDescent="0.2">
      <c r="A2740" s="268">
        <v>40375</v>
      </c>
      <c r="B2740" s="269" t="s">
        <v>7891</v>
      </c>
      <c r="C2740" s="268" t="s">
        <v>155</v>
      </c>
      <c r="D2740" s="267">
        <v>193.86</v>
      </c>
    </row>
    <row r="2741" spans="1:4" ht="15" customHeight="1" x14ac:dyDescent="0.2">
      <c r="A2741" s="268">
        <v>40357</v>
      </c>
      <c r="B2741" s="269" t="s">
        <v>7892</v>
      </c>
      <c r="C2741" s="268" t="s">
        <v>155</v>
      </c>
      <c r="D2741" s="267">
        <v>17.28</v>
      </c>
    </row>
    <row r="2742" spans="1:4" ht="15" customHeight="1" x14ac:dyDescent="0.2">
      <c r="A2742" s="268">
        <v>1893</v>
      </c>
      <c r="B2742" s="269" t="s">
        <v>7893</v>
      </c>
      <c r="C2742" s="268" t="s">
        <v>155</v>
      </c>
      <c r="D2742" s="267">
        <v>2.89</v>
      </c>
    </row>
    <row r="2743" spans="1:4" ht="15" customHeight="1" x14ac:dyDescent="0.2">
      <c r="A2743" s="268">
        <v>1902</v>
      </c>
      <c r="B2743" s="269" t="s">
        <v>7894</v>
      </c>
      <c r="C2743" s="268" t="s">
        <v>155</v>
      </c>
      <c r="D2743" s="267">
        <v>2.1</v>
      </c>
    </row>
    <row r="2744" spans="1:4" ht="15" customHeight="1" x14ac:dyDescent="0.2">
      <c r="A2744" s="268">
        <v>1892</v>
      </c>
      <c r="B2744" s="269" t="s">
        <v>7895</v>
      </c>
      <c r="C2744" s="268" t="s">
        <v>155</v>
      </c>
      <c r="D2744" s="267">
        <v>1.35</v>
      </c>
    </row>
    <row r="2745" spans="1:4" ht="15" customHeight="1" x14ac:dyDescent="0.2">
      <c r="A2745" s="268">
        <v>1901</v>
      </c>
      <c r="B2745" s="269" t="s">
        <v>7896</v>
      </c>
      <c r="C2745" s="268" t="s">
        <v>155</v>
      </c>
      <c r="D2745" s="267">
        <v>0.65</v>
      </c>
    </row>
    <row r="2746" spans="1:4" ht="15" customHeight="1" x14ac:dyDescent="0.2">
      <c r="A2746" s="268">
        <v>1907</v>
      </c>
      <c r="B2746" s="269" t="s">
        <v>7897</v>
      </c>
      <c r="C2746" s="268" t="s">
        <v>155</v>
      </c>
      <c r="D2746" s="267">
        <v>9.31</v>
      </c>
    </row>
    <row r="2747" spans="1:4" ht="15" customHeight="1" x14ac:dyDescent="0.2">
      <c r="A2747" s="268">
        <v>1894</v>
      </c>
      <c r="B2747" s="269" t="s">
        <v>7898</v>
      </c>
      <c r="C2747" s="268" t="s">
        <v>155</v>
      </c>
      <c r="D2747" s="267">
        <v>4.18</v>
      </c>
    </row>
    <row r="2748" spans="1:4" ht="15" customHeight="1" x14ac:dyDescent="0.2">
      <c r="A2748" s="268">
        <v>1896</v>
      </c>
      <c r="B2748" s="269" t="s">
        <v>7899</v>
      </c>
      <c r="C2748" s="268" t="s">
        <v>155</v>
      </c>
      <c r="D2748" s="267">
        <v>12.5</v>
      </c>
    </row>
    <row r="2749" spans="1:4" ht="15" customHeight="1" x14ac:dyDescent="0.2">
      <c r="A2749" s="268">
        <v>1891</v>
      </c>
      <c r="B2749" s="269" t="s">
        <v>7900</v>
      </c>
      <c r="C2749" s="268" t="s">
        <v>155</v>
      </c>
      <c r="D2749" s="267">
        <v>0.97</v>
      </c>
    </row>
    <row r="2750" spans="1:4" ht="15" customHeight="1" x14ac:dyDescent="0.2">
      <c r="A2750" s="268">
        <v>1895</v>
      </c>
      <c r="B2750" s="269" t="s">
        <v>7901</v>
      </c>
      <c r="C2750" s="268" t="s">
        <v>155</v>
      </c>
      <c r="D2750" s="267">
        <v>21.97</v>
      </c>
    </row>
    <row r="2751" spans="1:4" ht="15" customHeight="1" x14ac:dyDescent="0.2">
      <c r="A2751" s="268">
        <v>2641</v>
      </c>
      <c r="B2751" s="269" t="s">
        <v>7902</v>
      </c>
      <c r="C2751" s="268" t="s">
        <v>155</v>
      </c>
      <c r="D2751" s="267">
        <v>23.81</v>
      </c>
    </row>
    <row r="2752" spans="1:4" ht="15" customHeight="1" x14ac:dyDescent="0.2">
      <c r="A2752" s="268">
        <v>2636</v>
      </c>
      <c r="B2752" s="269" t="s">
        <v>7903</v>
      </c>
      <c r="C2752" s="268" t="s">
        <v>155</v>
      </c>
      <c r="D2752" s="267">
        <v>1.53</v>
      </c>
    </row>
    <row r="2753" spans="1:4" ht="15" customHeight="1" x14ac:dyDescent="0.2">
      <c r="A2753" s="268">
        <v>2637</v>
      </c>
      <c r="B2753" s="269" t="s">
        <v>7904</v>
      </c>
      <c r="C2753" s="268" t="s">
        <v>155</v>
      </c>
      <c r="D2753" s="267">
        <v>1.63</v>
      </c>
    </row>
    <row r="2754" spans="1:4" ht="15" customHeight="1" x14ac:dyDescent="0.2">
      <c r="A2754" s="268">
        <v>2638</v>
      </c>
      <c r="B2754" s="269" t="s">
        <v>7905</v>
      </c>
      <c r="C2754" s="268" t="s">
        <v>155</v>
      </c>
      <c r="D2754" s="267">
        <v>1.89</v>
      </c>
    </row>
    <row r="2755" spans="1:4" ht="15" customHeight="1" x14ac:dyDescent="0.2">
      <c r="A2755" s="268">
        <v>2639</v>
      </c>
      <c r="B2755" s="269" t="s">
        <v>7906</v>
      </c>
      <c r="C2755" s="268" t="s">
        <v>155</v>
      </c>
      <c r="D2755" s="267">
        <v>3.36</v>
      </c>
    </row>
    <row r="2756" spans="1:4" ht="15" customHeight="1" x14ac:dyDescent="0.2">
      <c r="A2756" s="268">
        <v>2644</v>
      </c>
      <c r="B2756" s="269" t="s">
        <v>7907</v>
      </c>
      <c r="C2756" s="268" t="s">
        <v>155</v>
      </c>
      <c r="D2756" s="267">
        <v>4.87</v>
      </c>
    </row>
    <row r="2757" spans="1:4" ht="15" customHeight="1" x14ac:dyDescent="0.2">
      <c r="A2757" s="268">
        <v>2640</v>
      </c>
      <c r="B2757" s="269" t="s">
        <v>7908</v>
      </c>
      <c r="C2757" s="268" t="s">
        <v>155</v>
      </c>
      <c r="D2757" s="267">
        <v>9.91</v>
      </c>
    </row>
    <row r="2758" spans="1:4" ht="15" customHeight="1" x14ac:dyDescent="0.2">
      <c r="A2758" s="268">
        <v>2642</v>
      </c>
      <c r="B2758" s="269" t="s">
        <v>7909</v>
      </c>
      <c r="C2758" s="268" t="s">
        <v>155</v>
      </c>
      <c r="D2758" s="267">
        <v>15.09</v>
      </c>
    </row>
    <row r="2759" spans="1:4" ht="15" customHeight="1" x14ac:dyDescent="0.2">
      <c r="A2759" s="268">
        <v>2643</v>
      </c>
      <c r="B2759" s="269" t="s">
        <v>7910</v>
      </c>
      <c r="C2759" s="268" t="s">
        <v>155</v>
      </c>
      <c r="D2759" s="267">
        <v>6.79</v>
      </c>
    </row>
    <row r="2760" spans="1:4" ht="15" customHeight="1" x14ac:dyDescent="0.2">
      <c r="A2760" s="268">
        <v>44281</v>
      </c>
      <c r="B2760" s="269" t="s">
        <v>7911</v>
      </c>
      <c r="C2760" s="268" t="s">
        <v>155</v>
      </c>
      <c r="D2760" s="267">
        <v>271.5</v>
      </c>
    </row>
    <row r="2761" spans="1:4" ht="15" customHeight="1" x14ac:dyDescent="0.2">
      <c r="A2761" s="268">
        <v>39855</v>
      </c>
      <c r="B2761" s="269" t="s">
        <v>7912</v>
      </c>
      <c r="C2761" s="268" t="s">
        <v>155</v>
      </c>
      <c r="D2761" s="267">
        <v>3.17</v>
      </c>
    </row>
    <row r="2762" spans="1:4" ht="15" customHeight="1" x14ac:dyDescent="0.2">
      <c r="A2762" s="268">
        <v>39856</v>
      </c>
      <c r="B2762" s="269" t="s">
        <v>7913</v>
      </c>
      <c r="C2762" s="268" t="s">
        <v>155</v>
      </c>
      <c r="D2762" s="267">
        <v>7.46</v>
      </c>
    </row>
    <row r="2763" spans="1:4" ht="15" customHeight="1" x14ac:dyDescent="0.2">
      <c r="A2763" s="268">
        <v>39857</v>
      </c>
      <c r="B2763" s="269" t="s">
        <v>7914</v>
      </c>
      <c r="C2763" s="268" t="s">
        <v>155</v>
      </c>
      <c r="D2763" s="267">
        <v>12.08</v>
      </c>
    </row>
    <row r="2764" spans="1:4" ht="15" customHeight="1" x14ac:dyDescent="0.2">
      <c r="A2764" s="268">
        <v>39858</v>
      </c>
      <c r="B2764" s="269" t="s">
        <v>7915</v>
      </c>
      <c r="C2764" s="268" t="s">
        <v>155</v>
      </c>
      <c r="D2764" s="267">
        <v>26.8</v>
      </c>
    </row>
    <row r="2765" spans="1:4" ht="15" customHeight="1" x14ac:dyDescent="0.2">
      <c r="A2765" s="268">
        <v>39859</v>
      </c>
      <c r="B2765" s="269" t="s">
        <v>7916</v>
      </c>
      <c r="C2765" s="268" t="s">
        <v>155</v>
      </c>
      <c r="D2765" s="267">
        <v>41.31</v>
      </c>
    </row>
    <row r="2766" spans="1:4" ht="15" customHeight="1" x14ac:dyDescent="0.2">
      <c r="A2766" s="268">
        <v>39860</v>
      </c>
      <c r="B2766" s="269" t="s">
        <v>7917</v>
      </c>
      <c r="C2766" s="268" t="s">
        <v>155</v>
      </c>
      <c r="D2766" s="267">
        <v>63.4</v>
      </c>
    </row>
    <row r="2767" spans="1:4" ht="15" customHeight="1" x14ac:dyDescent="0.2">
      <c r="A2767" s="268">
        <v>39861</v>
      </c>
      <c r="B2767" s="269" t="s">
        <v>7918</v>
      </c>
      <c r="C2767" s="268" t="s">
        <v>155</v>
      </c>
      <c r="D2767" s="267">
        <v>181.01</v>
      </c>
    </row>
    <row r="2768" spans="1:4" ht="15" customHeight="1" x14ac:dyDescent="0.2">
      <c r="A2768" s="268">
        <v>3867</v>
      </c>
      <c r="B2768" s="269" t="s">
        <v>7919</v>
      </c>
      <c r="C2768" s="268" t="s">
        <v>155</v>
      </c>
      <c r="D2768" s="267">
        <v>87.32</v>
      </c>
    </row>
    <row r="2769" spans="1:4" ht="15" customHeight="1" x14ac:dyDescent="0.2">
      <c r="A2769" s="268">
        <v>3861</v>
      </c>
      <c r="B2769" s="269" t="s">
        <v>7920</v>
      </c>
      <c r="C2769" s="268" t="s">
        <v>155</v>
      </c>
      <c r="D2769" s="267">
        <v>0.9</v>
      </c>
    </row>
    <row r="2770" spans="1:4" ht="15" customHeight="1" x14ac:dyDescent="0.2">
      <c r="A2770" s="268">
        <v>3904</v>
      </c>
      <c r="B2770" s="269" t="s">
        <v>7921</v>
      </c>
      <c r="C2770" s="268" t="s">
        <v>155</v>
      </c>
      <c r="D2770" s="267">
        <v>0.96</v>
      </c>
    </row>
    <row r="2771" spans="1:4" ht="15" customHeight="1" x14ac:dyDescent="0.2">
      <c r="A2771" s="268">
        <v>3903</v>
      </c>
      <c r="B2771" s="269" t="s">
        <v>7922</v>
      </c>
      <c r="C2771" s="268" t="s">
        <v>155</v>
      </c>
      <c r="D2771" s="267">
        <v>2.34</v>
      </c>
    </row>
    <row r="2772" spans="1:4" ht="15" customHeight="1" x14ac:dyDescent="0.2">
      <c r="A2772" s="268">
        <v>3862</v>
      </c>
      <c r="B2772" s="269" t="s">
        <v>7923</v>
      </c>
      <c r="C2772" s="268" t="s">
        <v>155</v>
      </c>
      <c r="D2772" s="267">
        <v>4.99</v>
      </c>
    </row>
    <row r="2773" spans="1:4" ht="15" customHeight="1" x14ac:dyDescent="0.2">
      <c r="A2773" s="268">
        <v>3863</v>
      </c>
      <c r="B2773" s="269" t="s">
        <v>7924</v>
      </c>
      <c r="C2773" s="268" t="s">
        <v>155</v>
      </c>
      <c r="D2773" s="267">
        <v>5.1100000000000003</v>
      </c>
    </row>
    <row r="2774" spans="1:4" ht="15" customHeight="1" x14ac:dyDescent="0.2">
      <c r="A2774" s="268">
        <v>3864</v>
      </c>
      <c r="B2774" s="269" t="s">
        <v>7925</v>
      </c>
      <c r="C2774" s="268" t="s">
        <v>155</v>
      </c>
      <c r="D2774" s="267">
        <v>15.66</v>
      </c>
    </row>
    <row r="2775" spans="1:4" ht="15" customHeight="1" x14ac:dyDescent="0.2">
      <c r="A2775" s="268">
        <v>3865</v>
      </c>
      <c r="B2775" s="269" t="s">
        <v>7926</v>
      </c>
      <c r="C2775" s="268" t="s">
        <v>155</v>
      </c>
      <c r="D2775" s="267">
        <v>22.9</v>
      </c>
    </row>
    <row r="2776" spans="1:4" ht="15" customHeight="1" x14ac:dyDescent="0.2">
      <c r="A2776" s="268">
        <v>3866</v>
      </c>
      <c r="B2776" s="269" t="s">
        <v>7927</v>
      </c>
      <c r="C2776" s="268" t="s">
        <v>155</v>
      </c>
      <c r="D2776" s="267">
        <v>51.43</v>
      </c>
    </row>
    <row r="2777" spans="1:4" ht="15" customHeight="1" x14ac:dyDescent="0.2">
      <c r="A2777" s="268">
        <v>3878</v>
      </c>
      <c r="B2777" s="269" t="s">
        <v>7928</v>
      </c>
      <c r="C2777" s="268" t="s">
        <v>155</v>
      </c>
      <c r="D2777" s="267">
        <v>14.02</v>
      </c>
    </row>
    <row r="2778" spans="1:4" ht="15" customHeight="1" x14ac:dyDescent="0.2">
      <c r="A2778" s="268">
        <v>3876</v>
      </c>
      <c r="B2778" s="269" t="s">
        <v>7929</v>
      </c>
      <c r="C2778" s="268" t="s">
        <v>155</v>
      </c>
      <c r="D2778" s="267">
        <v>5.58</v>
      </c>
    </row>
    <row r="2779" spans="1:4" ht="15" customHeight="1" x14ac:dyDescent="0.2">
      <c r="A2779" s="268">
        <v>3883</v>
      </c>
      <c r="B2779" s="269" t="s">
        <v>7930</v>
      </c>
      <c r="C2779" s="268" t="s">
        <v>155</v>
      </c>
      <c r="D2779" s="267">
        <v>1.79</v>
      </c>
    </row>
    <row r="2780" spans="1:4" ht="15" customHeight="1" x14ac:dyDescent="0.2">
      <c r="A2780" s="268">
        <v>3884</v>
      </c>
      <c r="B2780" s="269" t="s">
        <v>7931</v>
      </c>
      <c r="C2780" s="268" t="s">
        <v>155</v>
      </c>
      <c r="D2780" s="267">
        <v>2.84</v>
      </c>
    </row>
    <row r="2781" spans="1:4" ht="15" customHeight="1" x14ac:dyDescent="0.2">
      <c r="A2781" s="268">
        <v>12892</v>
      </c>
      <c r="B2781" s="269" t="s">
        <v>7932</v>
      </c>
      <c r="C2781" s="268" t="s">
        <v>5551</v>
      </c>
      <c r="D2781" s="267">
        <v>12.49</v>
      </c>
    </row>
    <row r="2782" spans="1:4" ht="15" customHeight="1" x14ac:dyDescent="0.2">
      <c r="A2782" s="268">
        <v>38447</v>
      </c>
      <c r="B2782" s="269" t="s">
        <v>7933</v>
      </c>
      <c r="C2782" s="268" t="s">
        <v>155</v>
      </c>
      <c r="D2782" s="267">
        <v>99.55</v>
      </c>
    </row>
    <row r="2783" spans="1:4" ht="15" customHeight="1" x14ac:dyDescent="0.2">
      <c r="A2783" s="268">
        <v>36320</v>
      </c>
      <c r="B2783" s="269" t="s">
        <v>7934</v>
      </c>
      <c r="C2783" s="268" t="s">
        <v>155</v>
      </c>
      <c r="D2783" s="267">
        <v>2.67</v>
      </c>
    </row>
    <row r="2784" spans="1:4" ht="15" customHeight="1" x14ac:dyDescent="0.2">
      <c r="A2784" s="268">
        <v>36324</v>
      </c>
      <c r="B2784" s="269" t="s">
        <v>7935</v>
      </c>
      <c r="C2784" s="268" t="s">
        <v>155</v>
      </c>
      <c r="D2784" s="267">
        <v>2.44</v>
      </c>
    </row>
    <row r="2785" spans="1:4" ht="15" customHeight="1" x14ac:dyDescent="0.2">
      <c r="A2785" s="268">
        <v>38441</v>
      </c>
      <c r="B2785" s="269" t="s">
        <v>7936</v>
      </c>
      <c r="C2785" s="268" t="s">
        <v>155</v>
      </c>
      <c r="D2785" s="267">
        <v>4.37</v>
      </c>
    </row>
    <row r="2786" spans="1:4" ht="15" customHeight="1" x14ac:dyDescent="0.2">
      <c r="A2786" s="268">
        <v>38442</v>
      </c>
      <c r="B2786" s="269" t="s">
        <v>7937</v>
      </c>
      <c r="C2786" s="268" t="s">
        <v>155</v>
      </c>
      <c r="D2786" s="267">
        <v>12.44</v>
      </c>
    </row>
    <row r="2787" spans="1:4" ht="15" customHeight="1" x14ac:dyDescent="0.2">
      <c r="A2787" s="268">
        <v>38443</v>
      </c>
      <c r="B2787" s="269" t="s">
        <v>7938</v>
      </c>
      <c r="C2787" s="268" t="s">
        <v>155</v>
      </c>
      <c r="D2787" s="267">
        <v>15.09</v>
      </c>
    </row>
    <row r="2788" spans="1:4" ht="15" customHeight="1" x14ac:dyDescent="0.2">
      <c r="A2788" s="268">
        <v>38444</v>
      </c>
      <c r="B2788" s="269" t="s">
        <v>7939</v>
      </c>
      <c r="C2788" s="268" t="s">
        <v>155</v>
      </c>
      <c r="D2788" s="267">
        <v>25.34</v>
      </c>
    </row>
    <row r="2789" spans="1:4" ht="15" customHeight="1" x14ac:dyDescent="0.2">
      <c r="A2789" s="268">
        <v>38445</v>
      </c>
      <c r="B2789" s="269" t="s">
        <v>7940</v>
      </c>
      <c r="C2789" s="268" t="s">
        <v>155</v>
      </c>
      <c r="D2789" s="267">
        <v>47</v>
      </c>
    </row>
    <row r="2790" spans="1:4" ht="15" customHeight="1" x14ac:dyDescent="0.2">
      <c r="A2790" s="268">
        <v>38446</v>
      </c>
      <c r="B2790" s="269" t="s">
        <v>7941</v>
      </c>
      <c r="C2790" s="268" t="s">
        <v>155</v>
      </c>
      <c r="D2790" s="267">
        <v>76.91</v>
      </c>
    </row>
    <row r="2791" spans="1:4" ht="15" customHeight="1" x14ac:dyDescent="0.2">
      <c r="A2791" s="268">
        <v>3837</v>
      </c>
      <c r="B2791" s="269" t="s">
        <v>7942</v>
      </c>
      <c r="C2791" s="268" t="s">
        <v>155</v>
      </c>
      <c r="D2791" s="267">
        <v>55.69</v>
      </c>
    </row>
    <row r="2792" spans="1:4" ht="15" customHeight="1" x14ac:dyDescent="0.2">
      <c r="A2792" s="268">
        <v>3845</v>
      </c>
      <c r="B2792" s="269" t="s">
        <v>7943</v>
      </c>
      <c r="C2792" s="268" t="s">
        <v>155</v>
      </c>
      <c r="D2792" s="267">
        <v>20.34</v>
      </c>
    </row>
    <row r="2793" spans="1:4" ht="15" customHeight="1" x14ac:dyDescent="0.2">
      <c r="A2793" s="268">
        <v>11045</v>
      </c>
      <c r="B2793" s="269" t="s">
        <v>7944</v>
      </c>
      <c r="C2793" s="268" t="s">
        <v>155</v>
      </c>
      <c r="D2793" s="267">
        <v>39.24</v>
      </c>
    </row>
    <row r="2794" spans="1:4" ht="15" customHeight="1" x14ac:dyDescent="0.2">
      <c r="A2794" s="268">
        <v>20170</v>
      </c>
      <c r="B2794" s="269" t="s">
        <v>7945</v>
      </c>
      <c r="C2794" s="268" t="s">
        <v>155</v>
      </c>
      <c r="D2794" s="267">
        <v>16.3</v>
      </c>
    </row>
    <row r="2795" spans="1:4" ht="15" customHeight="1" x14ac:dyDescent="0.2">
      <c r="A2795" s="268">
        <v>20171</v>
      </c>
      <c r="B2795" s="269" t="s">
        <v>7946</v>
      </c>
      <c r="C2795" s="268" t="s">
        <v>155</v>
      </c>
      <c r="D2795" s="267">
        <v>47.01</v>
      </c>
    </row>
    <row r="2796" spans="1:4" ht="15" customHeight="1" x14ac:dyDescent="0.2">
      <c r="A2796" s="268">
        <v>20167</v>
      </c>
      <c r="B2796" s="269" t="s">
        <v>7947</v>
      </c>
      <c r="C2796" s="268" t="s">
        <v>155</v>
      </c>
      <c r="D2796" s="267">
        <v>5.91</v>
      </c>
    </row>
    <row r="2797" spans="1:4" ht="15" customHeight="1" x14ac:dyDescent="0.2">
      <c r="A2797" s="268">
        <v>20168</v>
      </c>
      <c r="B2797" s="269" t="s">
        <v>7948</v>
      </c>
      <c r="C2797" s="268" t="s">
        <v>155</v>
      </c>
      <c r="D2797" s="267">
        <v>12.17</v>
      </c>
    </row>
    <row r="2798" spans="1:4" ht="15" customHeight="1" x14ac:dyDescent="0.2">
      <c r="A2798" s="268">
        <v>20169</v>
      </c>
      <c r="B2798" s="269" t="s">
        <v>7949</v>
      </c>
      <c r="C2798" s="268" t="s">
        <v>155</v>
      </c>
      <c r="D2798" s="267">
        <v>14.2</v>
      </c>
    </row>
    <row r="2799" spans="1:4" ht="15" customHeight="1" x14ac:dyDescent="0.2">
      <c r="A2799" s="268">
        <v>3899</v>
      </c>
      <c r="B2799" s="269" t="s">
        <v>7950</v>
      </c>
      <c r="C2799" s="268" t="s">
        <v>155</v>
      </c>
      <c r="D2799" s="267">
        <v>7.87</v>
      </c>
    </row>
    <row r="2800" spans="1:4" ht="15" customHeight="1" x14ac:dyDescent="0.2">
      <c r="A2800" s="268">
        <v>38676</v>
      </c>
      <c r="B2800" s="269" t="s">
        <v>7951</v>
      </c>
      <c r="C2800" s="268" t="s">
        <v>155</v>
      </c>
      <c r="D2800" s="267">
        <v>39.39</v>
      </c>
    </row>
    <row r="2801" spans="1:4" ht="15" customHeight="1" x14ac:dyDescent="0.2">
      <c r="A2801" s="268">
        <v>3897</v>
      </c>
      <c r="B2801" s="269" t="s">
        <v>7952</v>
      </c>
      <c r="C2801" s="268" t="s">
        <v>155</v>
      </c>
      <c r="D2801" s="267">
        <v>1.92</v>
      </c>
    </row>
    <row r="2802" spans="1:4" ht="15" customHeight="1" x14ac:dyDescent="0.2">
      <c r="A2802" s="268">
        <v>3875</v>
      </c>
      <c r="B2802" s="269" t="s">
        <v>7953</v>
      </c>
      <c r="C2802" s="268" t="s">
        <v>155</v>
      </c>
      <c r="D2802" s="267">
        <v>3.97</v>
      </c>
    </row>
    <row r="2803" spans="1:4" ht="15" customHeight="1" x14ac:dyDescent="0.2">
      <c r="A2803" s="268">
        <v>3898</v>
      </c>
      <c r="B2803" s="269" t="s">
        <v>7954</v>
      </c>
      <c r="C2803" s="268" t="s">
        <v>155</v>
      </c>
      <c r="D2803" s="267">
        <v>8.06</v>
      </c>
    </row>
    <row r="2804" spans="1:4" ht="15" customHeight="1" x14ac:dyDescent="0.2">
      <c r="A2804" s="268">
        <v>3855</v>
      </c>
      <c r="B2804" s="269" t="s">
        <v>7955</v>
      </c>
      <c r="C2804" s="268" t="s">
        <v>155</v>
      </c>
      <c r="D2804" s="267">
        <v>6.06</v>
      </c>
    </row>
    <row r="2805" spans="1:4" ht="15" customHeight="1" x14ac:dyDescent="0.2">
      <c r="A2805" s="268">
        <v>3874</v>
      </c>
      <c r="B2805" s="269" t="s">
        <v>7956</v>
      </c>
      <c r="C2805" s="268" t="s">
        <v>155</v>
      </c>
      <c r="D2805" s="267">
        <v>7.02</v>
      </c>
    </row>
    <row r="2806" spans="1:4" ht="15" customHeight="1" x14ac:dyDescent="0.2">
      <c r="A2806" s="268">
        <v>3870</v>
      </c>
      <c r="B2806" s="269" t="s">
        <v>7957</v>
      </c>
      <c r="C2806" s="268" t="s">
        <v>155</v>
      </c>
      <c r="D2806" s="267">
        <v>7.7</v>
      </c>
    </row>
    <row r="2807" spans="1:4" ht="15" customHeight="1" x14ac:dyDescent="0.2">
      <c r="A2807" s="268">
        <v>38678</v>
      </c>
      <c r="B2807" s="269" t="s">
        <v>7958</v>
      </c>
      <c r="C2807" s="268" t="s">
        <v>155</v>
      </c>
      <c r="D2807" s="267">
        <v>20.37</v>
      </c>
    </row>
    <row r="2808" spans="1:4" ht="15" customHeight="1" x14ac:dyDescent="0.2">
      <c r="A2808" s="268">
        <v>3859</v>
      </c>
      <c r="B2808" s="269" t="s">
        <v>7959</v>
      </c>
      <c r="C2808" s="268" t="s">
        <v>155</v>
      </c>
      <c r="D2808" s="267">
        <v>1.55</v>
      </c>
    </row>
    <row r="2809" spans="1:4" ht="15" customHeight="1" x14ac:dyDescent="0.2">
      <c r="A2809" s="268">
        <v>3856</v>
      </c>
      <c r="B2809" s="269" t="s">
        <v>7960</v>
      </c>
      <c r="C2809" s="268" t="s">
        <v>155</v>
      </c>
      <c r="D2809" s="267">
        <v>2.15</v>
      </c>
    </row>
    <row r="2810" spans="1:4" ht="15" customHeight="1" x14ac:dyDescent="0.2">
      <c r="A2810" s="268">
        <v>3906</v>
      </c>
      <c r="B2810" s="269" t="s">
        <v>7961</v>
      </c>
      <c r="C2810" s="268" t="s">
        <v>155</v>
      </c>
      <c r="D2810" s="267">
        <v>1.78</v>
      </c>
    </row>
    <row r="2811" spans="1:4" ht="15" customHeight="1" x14ac:dyDescent="0.2">
      <c r="A2811" s="268">
        <v>3860</v>
      </c>
      <c r="B2811" s="269" t="s">
        <v>7962</v>
      </c>
      <c r="C2811" s="268" t="s">
        <v>155</v>
      </c>
      <c r="D2811" s="267">
        <v>5.28</v>
      </c>
    </row>
    <row r="2812" spans="1:4" ht="15" customHeight="1" x14ac:dyDescent="0.2">
      <c r="A2812" s="268">
        <v>3905</v>
      </c>
      <c r="B2812" s="269" t="s">
        <v>7963</v>
      </c>
      <c r="C2812" s="268" t="s">
        <v>155</v>
      </c>
      <c r="D2812" s="267">
        <v>12.11</v>
      </c>
    </row>
    <row r="2813" spans="1:4" ht="15" customHeight="1" x14ac:dyDescent="0.2">
      <c r="A2813" s="268">
        <v>3871</v>
      </c>
      <c r="B2813" s="269" t="s">
        <v>7964</v>
      </c>
      <c r="C2813" s="268" t="s">
        <v>155</v>
      </c>
      <c r="D2813" s="267">
        <v>21.42</v>
      </c>
    </row>
    <row r="2814" spans="1:4" ht="15" customHeight="1" x14ac:dyDescent="0.2">
      <c r="A2814" s="268">
        <v>37427</v>
      </c>
      <c r="B2814" s="269" t="s">
        <v>7965</v>
      </c>
      <c r="C2814" s="268" t="s">
        <v>155</v>
      </c>
      <c r="D2814" s="267">
        <v>64.819999999999993</v>
      </c>
    </row>
    <row r="2815" spans="1:4" ht="15" customHeight="1" x14ac:dyDescent="0.2">
      <c r="A2815" s="268">
        <v>37424</v>
      </c>
      <c r="B2815" s="269" t="s">
        <v>7966</v>
      </c>
      <c r="C2815" s="268" t="s">
        <v>155</v>
      </c>
      <c r="D2815" s="267">
        <v>12.49</v>
      </c>
    </row>
    <row r="2816" spans="1:4" ht="15" customHeight="1" x14ac:dyDescent="0.2">
      <c r="A2816" s="268">
        <v>37428</v>
      </c>
      <c r="B2816" s="269" t="s">
        <v>7967</v>
      </c>
      <c r="C2816" s="268" t="s">
        <v>155</v>
      </c>
      <c r="D2816" s="267">
        <v>223.39</v>
      </c>
    </row>
    <row r="2817" spans="1:4" ht="15" customHeight="1" x14ac:dyDescent="0.2">
      <c r="A2817" s="268">
        <v>37425</v>
      </c>
      <c r="B2817" s="269" t="s">
        <v>7968</v>
      </c>
      <c r="C2817" s="268" t="s">
        <v>155</v>
      </c>
      <c r="D2817" s="267">
        <v>13.46</v>
      </c>
    </row>
    <row r="2818" spans="1:4" ht="15" customHeight="1" x14ac:dyDescent="0.2">
      <c r="A2818" s="268">
        <v>37429</v>
      </c>
      <c r="B2818" s="269" t="s">
        <v>7969</v>
      </c>
      <c r="C2818" s="268" t="s">
        <v>155</v>
      </c>
      <c r="D2818" s="267">
        <v>2824.89</v>
      </c>
    </row>
    <row r="2819" spans="1:4" ht="15" customHeight="1" x14ac:dyDescent="0.2">
      <c r="A2819" s="268">
        <v>37426</v>
      </c>
      <c r="B2819" s="269" t="s">
        <v>7970</v>
      </c>
      <c r="C2819" s="268" t="s">
        <v>155</v>
      </c>
      <c r="D2819" s="267">
        <v>27.17</v>
      </c>
    </row>
    <row r="2820" spans="1:4" ht="15" customHeight="1" x14ac:dyDescent="0.2">
      <c r="A2820" s="268">
        <v>39292</v>
      </c>
      <c r="B2820" s="269" t="s">
        <v>7971</v>
      </c>
      <c r="C2820" s="268" t="s">
        <v>155</v>
      </c>
      <c r="D2820" s="267">
        <v>8.86</v>
      </c>
    </row>
    <row r="2821" spans="1:4" ht="15" customHeight="1" x14ac:dyDescent="0.2">
      <c r="A2821" s="268">
        <v>39293</v>
      </c>
      <c r="B2821" s="269" t="s">
        <v>7972</v>
      </c>
      <c r="C2821" s="268" t="s">
        <v>155</v>
      </c>
      <c r="D2821" s="267">
        <v>13.77</v>
      </c>
    </row>
    <row r="2822" spans="1:4" ht="15" customHeight="1" x14ac:dyDescent="0.2">
      <c r="A2822" s="268">
        <v>39294</v>
      </c>
      <c r="B2822" s="269" t="s">
        <v>7973</v>
      </c>
      <c r="C2822" s="268" t="s">
        <v>155</v>
      </c>
      <c r="D2822" s="267">
        <v>14.72</v>
      </c>
    </row>
    <row r="2823" spans="1:4" ht="15" customHeight="1" x14ac:dyDescent="0.2">
      <c r="A2823" s="268">
        <v>39295</v>
      </c>
      <c r="B2823" s="269" t="s">
        <v>7974</v>
      </c>
      <c r="C2823" s="268" t="s">
        <v>155</v>
      </c>
      <c r="D2823" s="267">
        <v>20.239999999999998</v>
      </c>
    </row>
    <row r="2824" spans="1:4" ht="15" customHeight="1" x14ac:dyDescent="0.2">
      <c r="A2824" s="268">
        <v>39312</v>
      </c>
      <c r="B2824" s="269" t="s">
        <v>7975</v>
      </c>
      <c r="C2824" s="268" t="s">
        <v>155</v>
      </c>
      <c r="D2824" s="267">
        <v>13.59</v>
      </c>
    </row>
    <row r="2825" spans="1:4" ht="15" customHeight="1" x14ac:dyDescent="0.2">
      <c r="A2825" s="268">
        <v>39313</v>
      </c>
      <c r="B2825" s="269" t="s">
        <v>7976</v>
      </c>
      <c r="C2825" s="268" t="s">
        <v>155</v>
      </c>
      <c r="D2825" s="267">
        <v>18.25</v>
      </c>
    </row>
    <row r="2826" spans="1:4" ht="15" customHeight="1" x14ac:dyDescent="0.2">
      <c r="A2826" s="268">
        <v>39314</v>
      </c>
      <c r="B2826" s="269" t="s">
        <v>7977</v>
      </c>
      <c r="C2826" s="268" t="s">
        <v>155</v>
      </c>
      <c r="D2826" s="267">
        <v>26.85</v>
      </c>
    </row>
    <row r="2827" spans="1:4" ht="15" customHeight="1" x14ac:dyDescent="0.2">
      <c r="A2827" s="268">
        <v>39296</v>
      </c>
      <c r="B2827" s="269" t="s">
        <v>7978</v>
      </c>
      <c r="C2827" s="268" t="s">
        <v>155</v>
      </c>
      <c r="D2827" s="267">
        <v>8.08</v>
      </c>
    </row>
    <row r="2828" spans="1:4" ht="15" customHeight="1" x14ac:dyDescent="0.2">
      <c r="A2828" s="268">
        <v>39297</v>
      </c>
      <c r="B2828" s="269" t="s">
        <v>7979</v>
      </c>
      <c r="C2828" s="268" t="s">
        <v>155</v>
      </c>
      <c r="D2828" s="267">
        <v>10.95</v>
      </c>
    </row>
    <row r="2829" spans="1:4" ht="15" customHeight="1" x14ac:dyDescent="0.2">
      <c r="A2829" s="268">
        <v>39298</v>
      </c>
      <c r="B2829" s="269" t="s">
        <v>7980</v>
      </c>
      <c r="C2829" s="268" t="s">
        <v>155</v>
      </c>
      <c r="D2829" s="267">
        <v>21.03</v>
      </c>
    </row>
    <row r="2830" spans="1:4" ht="15" customHeight="1" x14ac:dyDescent="0.2">
      <c r="A2830" s="268">
        <v>39299</v>
      </c>
      <c r="B2830" s="269" t="s">
        <v>7981</v>
      </c>
      <c r="C2830" s="268" t="s">
        <v>155</v>
      </c>
      <c r="D2830" s="267">
        <v>24.92</v>
      </c>
    </row>
    <row r="2831" spans="1:4" ht="15" customHeight="1" x14ac:dyDescent="0.2">
      <c r="A2831" s="268">
        <v>39308</v>
      </c>
      <c r="B2831" s="269" t="s">
        <v>7982</v>
      </c>
      <c r="C2831" s="268" t="s">
        <v>155</v>
      </c>
      <c r="D2831" s="267">
        <v>6.74</v>
      </c>
    </row>
    <row r="2832" spans="1:4" ht="15" customHeight="1" x14ac:dyDescent="0.2">
      <c r="A2832" s="268">
        <v>39309</v>
      </c>
      <c r="B2832" s="269" t="s">
        <v>7983</v>
      </c>
      <c r="C2832" s="268" t="s">
        <v>155</v>
      </c>
      <c r="D2832" s="267">
        <v>7.68</v>
      </c>
    </row>
    <row r="2833" spans="1:4" ht="15" customHeight="1" x14ac:dyDescent="0.2">
      <c r="A2833" s="268">
        <v>39310</v>
      </c>
      <c r="B2833" s="269" t="s">
        <v>7984</v>
      </c>
      <c r="C2833" s="268" t="s">
        <v>155</v>
      </c>
      <c r="D2833" s="267">
        <v>14.34</v>
      </c>
    </row>
    <row r="2834" spans="1:4" ht="15" customHeight="1" x14ac:dyDescent="0.2">
      <c r="A2834" s="268">
        <v>39311</v>
      </c>
      <c r="B2834" s="269" t="s">
        <v>7985</v>
      </c>
      <c r="C2834" s="268" t="s">
        <v>155</v>
      </c>
      <c r="D2834" s="267">
        <v>20.309999999999999</v>
      </c>
    </row>
    <row r="2835" spans="1:4" ht="15" customHeight="1" x14ac:dyDescent="0.2">
      <c r="A2835" s="268">
        <v>45261</v>
      </c>
      <c r="B2835" s="269" t="s">
        <v>7986</v>
      </c>
      <c r="C2835" s="268" t="s">
        <v>5551</v>
      </c>
      <c r="D2835" s="267">
        <v>21.8</v>
      </c>
    </row>
    <row r="2836" spans="1:4" ht="15" customHeight="1" x14ac:dyDescent="0.2">
      <c r="A2836" s="268">
        <v>11519</v>
      </c>
      <c r="B2836" s="269" t="s">
        <v>7987</v>
      </c>
      <c r="C2836" s="268" t="s">
        <v>5551</v>
      </c>
      <c r="D2836" s="267">
        <v>60.25</v>
      </c>
    </row>
    <row r="2837" spans="1:4" ht="15" customHeight="1" x14ac:dyDescent="0.2">
      <c r="A2837" s="268">
        <v>11520</v>
      </c>
      <c r="B2837" s="269" t="s">
        <v>7988</v>
      </c>
      <c r="C2837" s="268" t="s">
        <v>5551</v>
      </c>
      <c r="D2837" s="267">
        <v>27.85</v>
      </c>
    </row>
    <row r="2838" spans="1:4" ht="15" customHeight="1" x14ac:dyDescent="0.2">
      <c r="A2838" s="268">
        <v>11518</v>
      </c>
      <c r="B2838" s="269" t="s">
        <v>7989</v>
      </c>
      <c r="C2838" s="268" t="s">
        <v>5551</v>
      </c>
      <c r="D2838" s="267">
        <v>101.27</v>
      </c>
    </row>
    <row r="2839" spans="1:4" ht="15" customHeight="1" x14ac:dyDescent="0.2">
      <c r="A2839" s="268">
        <v>38473</v>
      </c>
      <c r="B2839" s="269" t="s">
        <v>7990</v>
      </c>
      <c r="C2839" s="268" t="s">
        <v>155</v>
      </c>
      <c r="D2839" s="267">
        <v>268.14</v>
      </c>
    </row>
    <row r="2840" spans="1:4" ht="15" customHeight="1" x14ac:dyDescent="0.2">
      <c r="A2840" s="268">
        <v>4244</v>
      </c>
      <c r="B2840" s="269" t="s">
        <v>7991</v>
      </c>
      <c r="C2840" s="268" t="s">
        <v>20</v>
      </c>
      <c r="D2840" s="267">
        <v>27.43</v>
      </c>
    </row>
    <row r="2841" spans="1:4" ht="15" customHeight="1" x14ac:dyDescent="0.2">
      <c r="A2841" s="268">
        <v>40977</v>
      </c>
      <c r="B2841" s="269" t="s">
        <v>7992</v>
      </c>
      <c r="C2841" s="268" t="s">
        <v>130</v>
      </c>
      <c r="D2841" s="267">
        <v>4806.37</v>
      </c>
    </row>
    <row r="2842" spans="1:4" ht="15" customHeight="1" x14ac:dyDescent="0.2">
      <c r="A2842" s="268">
        <v>4115</v>
      </c>
      <c r="B2842" s="269" t="s">
        <v>7993</v>
      </c>
      <c r="C2842" s="268" t="s">
        <v>139</v>
      </c>
      <c r="D2842" s="267">
        <v>29.28</v>
      </c>
    </row>
    <row r="2843" spans="1:4" ht="15" customHeight="1" x14ac:dyDescent="0.2">
      <c r="A2843" s="268">
        <v>4119</v>
      </c>
      <c r="B2843" s="269" t="s">
        <v>7994</v>
      </c>
      <c r="C2843" s="268" t="s">
        <v>139</v>
      </c>
      <c r="D2843" s="267">
        <v>59.13</v>
      </c>
    </row>
    <row r="2844" spans="1:4" ht="15" customHeight="1" x14ac:dyDescent="0.2">
      <c r="A2844" s="268">
        <v>2794</v>
      </c>
      <c r="B2844" s="269" t="s">
        <v>7995</v>
      </c>
      <c r="C2844" s="268" t="s">
        <v>139</v>
      </c>
      <c r="D2844" s="267">
        <v>156.87</v>
      </c>
    </row>
    <row r="2845" spans="1:4" ht="15" customHeight="1" x14ac:dyDescent="0.2">
      <c r="A2845" s="268">
        <v>2788</v>
      </c>
      <c r="B2845" s="269" t="s">
        <v>7996</v>
      </c>
      <c r="C2845" s="268" t="s">
        <v>139</v>
      </c>
      <c r="D2845" s="267">
        <v>228.53</v>
      </c>
    </row>
    <row r="2846" spans="1:4" ht="15" customHeight="1" x14ac:dyDescent="0.2">
      <c r="A2846" s="268">
        <v>4006</v>
      </c>
      <c r="B2846" s="269" t="s">
        <v>7997</v>
      </c>
      <c r="C2846" s="268" t="s">
        <v>315</v>
      </c>
      <c r="D2846" s="267">
        <v>1832.51</v>
      </c>
    </row>
    <row r="2847" spans="1:4" ht="15" customHeight="1" x14ac:dyDescent="0.2">
      <c r="A2847" s="268">
        <v>45395</v>
      </c>
      <c r="B2847" s="269" t="s">
        <v>7998</v>
      </c>
      <c r="C2847" s="268" t="s">
        <v>5551</v>
      </c>
      <c r="D2847" s="267">
        <v>33.07</v>
      </c>
    </row>
    <row r="2848" spans="1:4" ht="15" customHeight="1" x14ac:dyDescent="0.2">
      <c r="A2848" s="268">
        <v>37461</v>
      </c>
      <c r="B2848" s="269" t="s">
        <v>7999</v>
      </c>
      <c r="C2848" s="268" t="s">
        <v>139</v>
      </c>
      <c r="D2848" s="267">
        <v>13.51</v>
      </c>
    </row>
    <row r="2849" spans="1:4" ht="15" customHeight="1" x14ac:dyDescent="0.2">
      <c r="A2849" s="268">
        <v>37460</v>
      </c>
      <c r="B2849" s="269" t="s">
        <v>8000</v>
      </c>
      <c r="C2849" s="268" t="s">
        <v>139</v>
      </c>
      <c r="D2849" s="267">
        <v>23.72</v>
      </c>
    </row>
    <row r="2850" spans="1:4" ht="15" customHeight="1" x14ac:dyDescent="0.2">
      <c r="A2850" s="268">
        <v>37458</v>
      </c>
      <c r="B2850" s="269" t="s">
        <v>8001</v>
      </c>
      <c r="C2850" s="268" t="s">
        <v>139</v>
      </c>
      <c r="D2850" s="267">
        <v>5.5</v>
      </c>
    </row>
    <row r="2851" spans="1:4" ht="15" customHeight="1" x14ac:dyDescent="0.2">
      <c r="A2851" s="268">
        <v>37454</v>
      </c>
      <c r="B2851" s="269" t="s">
        <v>8002</v>
      </c>
      <c r="C2851" s="268" t="s">
        <v>139</v>
      </c>
      <c r="D2851" s="267">
        <v>1.72</v>
      </c>
    </row>
    <row r="2852" spans="1:4" ht="15" customHeight="1" x14ac:dyDescent="0.2">
      <c r="A2852" s="268">
        <v>37455</v>
      </c>
      <c r="B2852" s="269" t="s">
        <v>8003</v>
      </c>
      <c r="C2852" s="268" t="s">
        <v>139</v>
      </c>
      <c r="D2852" s="267">
        <v>2.86</v>
      </c>
    </row>
    <row r="2853" spans="1:4" ht="15" customHeight="1" x14ac:dyDescent="0.2">
      <c r="A2853" s="268">
        <v>37459</v>
      </c>
      <c r="B2853" s="269" t="s">
        <v>8004</v>
      </c>
      <c r="C2853" s="268" t="s">
        <v>139</v>
      </c>
      <c r="D2853" s="267">
        <v>9.16</v>
      </c>
    </row>
    <row r="2854" spans="1:4" ht="15" customHeight="1" x14ac:dyDescent="0.2">
      <c r="A2854" s="268">
        <v>37457</v>
      </c>
      <c r="B2854" s="269" t="s">
        <v>8005</v>
      </c>
      <c r="C2854" s="268" t="s">
        <v>139</v>
      </c>
      <c r="D2854" s="267">
        <v>3.16</v>
      </c>
    </row>
    <row r="2855" spans="1:4" ht="15" customHeight="1" x14ac:dyDescent="0.2">
      <c r="A2855" s="268">
        <v>37456</v>
      </c>
      <c r="B2855" s="269" t="s">
        <v>8006</v>
      </c>
      <c r="C2855" s="268" t="s">
        <v>139</v>
      </c>
      <c r="D2855" s="267">
        <v>2.16</v>
      </c>
    </row>
    <row r="2856" spans="1:4" ht="15" customHeight="1" x14ac:dyDescent="0.2">
      <c r="A2856" s="268">
        <v>21029</v>
      </c>
      <c r="B2856" s="269" t="s">
        <v>8007</v>
      </c>
      <c r="C2856" s="268" t="s">
        <v>155</v>
      </c>
      <c r="D2856" s="267">
        <v>360</v>
      </c>
    </row>
    <row r="2857" spans="1:4" ht="15" customHeight="1" x14ac:dyDescent="0.2">
      <c r="A2857" s="268">
        <v>21030</v>
      </c>
      <c r="B2857" s="269" t="s">
        <v>8008</v>
      </c>
      <c r="C2857" s="268" t="s">
        <v>155</v>
      </c>
      <c r="D2857" s="267">
        <v>443.76</v>
      </c>
    </row>
    <row r="2858" spans="1:4" ht="15" customHeight="1" x14ac:dyDescent="0.2">
      <c r="A2858" s="268">
        <v>21031</v>
      </c>
      <c r="B2858" s="269" t="s">
        <v>8009</v>
      </c>
      <c r="C2858" s="268" t="s">
        <v>155</v>
      </c>
      <c r="D2858" s="267">
        <v>552.47</v>
      </c>
    </row>
    <row r="2859" spans="1:4" ht="15" customHeight="1" x14ac:dyDescent="0.2">
      <c r="A2859" s="268">
        <v>21032</v>
      </c>
      <c r="B2859" s="269" t="s">
        <v>8010</v>
      </c>
      <c r="C2859" s="268" t="s">
        <v>155</v>
      </c>
      <c r="D2859" s="267">
        <v>589.9</v>
      </c>
    </row>
    <row r="2860" spans="1:4" ht="15" customHeight="1" x14ac:dyDescent="0.2">
      <c r="A2860" s="268">
        <v>37527</v>
      </c>
      <c r="B2860" s="269" t="s">
        <v>8011</v>
      </c>
      <c r="C2860" s="268" t="s">
        <v>155</v>
      </c>
      <c r="D2860" s="267">
        <v>532.87</v>
      </c>
    </row>
    <row r="2861" spans="1:4" ht="15" customHeight="1" x14ac:dyDescent="0.2">
      <c r="A2861" s="268">
        <v>37528</v>
      </c>
      <c r="B2861" s="269" t="s">
        <v>8012</v>
      </c>
      <c r="C2861" s="268" t="s">
        <v>155</v>
      </c>
      <c r="D2861" s="267">
        <v>635.34</v>
      </c>
    </row>
    <row r="2862" spans="1:4" ht="15" customHeight="1" x14ac:dyDescent="0.2">
      <c r="A2862" s="268">
        <v>37529</v>
      </c>
      <c r="B2862" s="269" t="s">
        <v>8013</v>
      </c>
      <c r="C2862" s="268" t="s">
        <v>155</v>
      </c>
      <c r="D2862" s="267">
        <v>641.58000000000004</v>
      </c>
    </row>
    <row r="2863" spans="1:4" ht="15" customHeight="1" x14ac:dyDescent="0.2">
      <c r="A2863" s="268">
        <v>37530</v>
      </c>
      <c r="B2863" s="269" t="s">
        <v>8014</v>
      </c>
      <c r="C2863" s="268" t="s">
        <v>155</v>
      </c>
      <c r="D2863" s="267">
        <v>837.62</v>
      </c>
    </row>
    <row r="2864" spans="1:4" ht="15" customHeight="1" x14ac:dyDescent="0.2">
      <c r="A2864" s="268">
        <v>21034</v>
      </c>
      <c r="B2864" s="269" t="s">
        <v>8015</v>
      </c>
      <c r="C2864" s="268" t="s">
        <v>155</v>
      </c>
      <c r="D2864" s="267">
        <v>714.65</v>
      </c>
    </row>
    <row r="2865" spans="1:4" ht="15" customHeight="1" x14ac:dyDescent="0.2">
      <c r="A2865" s="268">
        <v>37531</v>
      </c>
      <c r="B2865" s="269" t="s">
        <v>8016</v>
      </c>
      <c r="C2865" s="268" t="s">
        <v>155</v>
      </c>
      <c r="D2865" s="267">
        <v>900</v>
      </c>
    </row>
    <row r="2866" spans="1:4" ht="15" customHeight="1" x14ac:dyDescent="0.2">
      <c r="A2866" s="268">
        <v>21036</v>
      </c>
      <c r="B2866" s="269" t="s">
        <v>8017</v>
      </c>
      <c r="C2866" s="268" t="s">
        <v>155</v>
      </c>
      <c r="D2866" s="267">
        <v>1094.25</v>
      </c>
    </row>
    <row r="2867" spans="1:4" ht="15" customHeight="1" x14ac:dyDescent="0.2">
      <c r="A2867" s="268">
        <v>21037</v>
      </c>
      <c r="B2867" s="269" t="s">
        <v>8018</v>
      </c>
      <c r="C2867" s="268" t="s">
        <v>155</v>
      </c>
      <c r="D2867" s="267">
        <v>1247.52</v>
      </c>
    </row>
    <row r="2868" spans="1:4" ht="15" customHeight="1" x14ac:dyDescent="0.2">
      <c r="A2868" s="268">
        <v>20185</v>
      </c>
      <c r="B2868" s="269" t="s">
        <v>8019</v>
      </c>
      <c r="C2868" s="268" t="s">
        <v>139</v>
      </c>
      <c r="D2868" s="267">
        <v>14.57</v>
      </c>
    </row>
    <row r="2869" spans="1:4" ht="15" customHeight="1" x14ac:dyDescent="0.2">
      <c r="A2869" s="268">
        <v>44909</v>
      </c>
      <c r="B2869" s="269" t="s">
        <v>8020</v>
      </c>
      <c r="C2869" s="268" t="s">
        <v>139</v>
      </c>
      <c r="D2869" s="267">
        <v>16.43</v>
      </c>
    </row>
    <row r="2870" spans="1:4" ht="15" customHeight="1" x14ac:dyDescent="0.2">
      <c r="A2870" s="268">
        <v>44115</v>
      </c>
      <c r="B2870" s="269" t="s">
        <v>8021</v>
      </c>
      <c r="C2870" s="268" t="s">
        <v>139</v>
      </c>
      <c r="D2870" s="267">
        <v>30.23</v>
      </c>
    </row>
    <row r="2871" spans="1:4" ht="15" customHeight="1" x14ac:dyDescent="0.2">
      <c r="A2871" s="268">
        <v>44333</v>
      </c>
      <c r="B2871" s="269" t="s">
        <v>8022</v>
      </c>
      <c r="C2871" s="268" t="s">
        <v>139</v>
      </c>
      <c r="D2871" s="267">
        <v>99.27</v>
      </c>
    </row>
    <row r="2872" spans="1:4" ht="15" customHeight="1" x14ac:dyDescent="0.2">
      <c r="A2872" s="268">
        <v>44907</v>
      </c>
      <c r="B2872" s="269" t="s">
        <v>8023</v>
      </c>
      <c r="C2872" s="268" t="s">
        <v>139</v>
      </c>
      <c r="D2872" s="267">
        <v>17.41</v>
      </c>
    </row>
    <row r="2873" spans="1:4" ht="15" customHeight="1" x14ac:dyDescent="0.2">
      <c r="A2873" s="268">
        <v>20260</v>
      </c>
      <c r="B2873" s="269" t="s">
        <v>8024</v>
      </c>
      <c r="C2873" s="268" t="s">
        <v>155</v>
      </c>
      <c r="D2873" s="267">
        <v>15.96</v>
      </c>
    </row>
    <row r="2874" spans="1:4" ht="15" customHeight="1" x14ac:dyDescent="0.2">
      <c r="A2874" s="268">
        <v>37515</v>
      </c>
      <c r="B2874" s="269" t="s">
        <v>8025</v>
      </c>
      <c r="C2874" s="268" t="s">
        <v>155</v>
      </c>
      <c r="D2874" s="267">
        <v>595016.99</v>
      </c>
    </row>
    <row r="2875" spans="1:4" ht="15" customHeight="1" x14ac:dyDescent="0.2">
      <c r="A2875" s="268">
        <v>12899</v>
      </c>
      <c r="B2875" s="269" t="s">
        <v>8026</v>
      </c>
      <c r="C2875" s="268" t="s">
        <v>155</v>
      </c>
      <c r="D2875" s="267">
        <v>135.22</v>
      </c>
    </row>
    <row r="2876" spans="1:4" ht="15" customHeight="1" x14ac:dyDescent="0.2">
      <c r="A2876" s="268">
        <v>12898</v>
      </c>
      <c r="B2876" s="269" t="s">
        <v>8027</v>
      </c>
      <c r="C2876" s="268" t="s">
        <v>155</v>
      </c>
      <c r="D2876" s="267">
        <v>214.5</v>
      </c>
    </row>
    <row r="2877" spans="1:4" ht="15" customHeight="1" x14ac:dyDescent="0.2">
      <c r="A2877" s="268">
        <v>39699</v>
      </c>
      <c r="B2877" s="269" t="s">
        <v>8028</v>
      </c>
      <c r="C2877" s="268" t="s">
        <v>136</v>
      </c>
      <c r="D2877" s="267">
        <v>16.16</v>
      </c>
    </row>
    <row r="2878" spans="1:4" ht="15" customHeight="1" x14ac:dyDescent="0.2">
      <c r="A2878" s="268">
        <v>39696</v>
      </c>
      <c r="B2878" s="269" t="s">
        <v>8029</v>
      </c>
      <c r="C2878" s="268" t="s">
        <v>136</v>
      </c>
      <c r="D2878" s="267">
        <v>6.45</v>
      </c>
    </row>
    <row r="2879" spans="1:4" ht="15" customHeight="1" x14ac:dyDescent="0.2">
      <c r="A2879" s="268">
        <v>42528</v>
      </c>
      <c r="B2879" s="269" t="s">
        <v>8030</v>
      </c>
      <c r="C2879" s="268" t="s">
        <v>136</v>
      </c>
      <c r="D2879" s="267">
        <v>9.17</v>
      </c>
    </row>
    <row r="2880" spans="1:4" ht="15" customHeight="1" x14ac:dyDescent="0.2">
      <c r="A2880" s="268">
        <v>39700</v>
      </c>
      <c r="B2880" s="269" t="s">
        <v>8031</v>
      </c>
      <c r="C2880" s="268" t="s">
        <v>136</v>
      </c>
      <c r="D2880" s="267">
        <v>27.37</v>
      </c>
    </row>
    <row r="2881" spans="1:4" ht="15" customHeight="1" x14ac:dyDescent="0.2">
      <c r="A2881" s="268">
        <v>4014</v>
      </c>
      <c r="B2881" s="269" t="s">
        <v>8032</v>
      </c>
      <c r="C2881" s="268" t="s">
        <v>136</v>
      </c>
      <c r="D2881" s="267">
        <v>56.35</v>
      </c>
    </row>
    <row r="2882" spans="1:4" ht="15" customHeight="1" x14ac:dyDescent="0.2">
      <c r="A2882" s="268">
        <v>4015</v>
      </c>
      <c r="B2882" s="269" t="s">
        <v>8033</v>
      </c>
      <c r="C2882" s="268" t="s">
        <v>136</v>
      </c>
      <c r="D2882" s="267">
        <v>69.2</v>
      </c>
    </row>
    <row r="2883" spans="1:4" ht="15" customHeight="1" x14ac:dyDescent="0.2">
      <c r="A2883" s="268">
        <v>4017</v>
      </c>
      <c r="B2883" s="269" t="s">
        <v>8034</v>
      </c>
      <c r="C2883" s="268" t="s">
        <v>136</v>
      </c>
      <c r="D2883" s="267">
        <v>100.69</v>
      </c>
    </row>
    <row r="2884" spans="1:4" ht="15" customHeight="1" x14ac:dyDescent="0.2">
      <c r="A2884" s="268">
        <v>11621</v>
      </c>
      <c r="B2884" s="269" t="s">
        <v>8035</v>
      </c>
      <c r="C2884" s="268" t="s">
        <v>136</v>
      </c>
      <c r="D2884" s="267">
        <v>54.46</v>
      </c>
    </row>
    <row r="2885" spans="1:4" ht="15" customHeight="1" x14ac:dyDescent="0.2">
      <c r="A2885" s="268">
        <v>4016</v>
      </c>
      <c r="B2885" s="269" t="s">
        <v>8036</v>
      </c>
      <c r="C2885" s="268" t="s">
        <v>136</v>
      </c>
      <c r="D2885" s="267">
        <v>39.770000000000003</v>
      </c>
    </row>
    <row r="2886" spans="1:4" ht="15" customHeight="1" x14ac:dyDescent="0.2">
      <c r="A2886" s="268">
        <v>38544</v>
      </c>
      <c r="B2886" s="269" t="s">
        <v>8037</v>
      </c>
      <c r="C2886" s="268" t="s">
        <v>136</v>
      </c>
      <c r="D2886" s="267">
        <v>10.199999999999999</v>
      </c>
    </row>
    <row r="2887" spans="1:4" ht="15" customHeight="1" x14ac:dyDescent="0.2">
      <c r="A2887" s="268">
        <v>38545</v>
      </c>
      <c r="B2887" s="269" t="s">
        <v>8038</v>
      </c>
      <c r="C2887" s="268" t="s">
        <v>136</v>
      </c>
      <c r="D2887" s="267">
        <v>6.56</v>
      </c>
    </row>
    <row r="2888" spans="1:4" ht="15" customHeight="1" x14ac:dyDescent="0.2">
      <c r="A2888" s="268">
        <v>42527</v>
      </c>
      <c r="B2888" s="269" t="s">
        <v>8039</v>
      </c>
      <c r="C2888" s="268" t="s">
        <v>136</v>
      </c>
      <c r="D2888" s="267">
        <v>24.23</v>
      </c>
    </row>
    <row r="2889" spans="1:4" ht="15" customHeight="1" x14ac:dyDescent="0.2">
      <c r="A2889" s="268">
        <v>39323</v>
      </c>
      <c r="B2889" s="269" t="s">
        <v>8040</v>
      </c>
      <c r="C2889" s="268" t="s">
        <v>136</v>
      </c>
      <c r="D2889" s="267">
        <v>25.02</v>
      </c>
    </row>
    <row r="2890" spans="1:4" ht="15" customHeight="1" x14ac:dyDescent="0.2">
      <c r="A2890" s="268">
        <v>626</v>
      </c>
      <c r="B2890" s="269" t="s">
        <v>8041</v>
      </c>
      <c r="C2890" s="268" t="s">
        <v>477</v>
      </c>
      <c r="D2890" s="267">
        <v>17.77</v>
      </c>
    </row>
    <row r="2891" spans="1:4" ht="15" customHeight="1" x14ac:dyDescent="0.2">
      <c r="A2891" s="268">
        <v>44504</v>
      </c>
      <c r="B2891" s="269" t="s">
        <v>8042</v>
      </c>
      <c r="C2891" s="268" t="s">
        <v>136</v>
      </c>
      <c r="D2891" s="267">
        <v>14.26</v>
      </c>
    </row>
    <row r="2892" spans="1:4" ht="15" customHeight="1" x14ac:dyDescent="0.2">
      <c r="A2892" s="268">
        <v>44505</v>
      </c>
      <c r="B2892" s="269" t="s">
        <v>8043</v>
      </c>
      <c r="C2892" s="268" t="s">
        <v>136</v>
      </c>
      <c r="D2892" s="267">
        <v>21.51</v>
      </c>
    </row>
    <row r="2893" spans="1:4" ht="15" customHeight="1" x14ac:dyDescent="0.2">
      <c r="A2893" s="268">
        <v>44506</v>
      </c>
      <c r="B2893" s="269" t="s">
        <v>8044</v>
      </c>
      <c r="C2893" s="268" t="s">
        <v>136</v>
      </c>
      <c r="D2893" s="267">
        <v>22.83</v>
      </c>
    </row>
    <row r="2894" spans="1:4" ht="15" customHeight="1" x14ac:dyDescent="0.2">
      <c r="A2894" s="268">
        <v>44507</v>
      </c>
      <c r="B2894" s="269" t="s">
        <v>8045</v>
      </c>
      <c r="C2894" s="268" t="s">
        <v>136</v>
      </c>
      <c r="D2894" s="267">
        <v>28.54</v>
      </c>
    </row>
    <row r="2895" spans="1:4" ht="15" customHeight="1" x14ac:dyDescent="0.2">
      <c r="A2895" s="268">
        <v>44508</v>
      </c>
      <c r="B2895" s="269" t="s">
        <v>8046</v>
      </c>
      <c r="C2895" s="268" t="s">
        <v>136</v>
      </c>
      <c r="D2895" s="267">
        <v>42.8</v>
      </c>
    </row>
    <row r="2896" spans="1:4" ht="15" customHeight="1" x14ac:dyDescent="0.2">
      <c r="A2896" s="268">
        <v>44509</v>
      </c>
      <c r="B2896" s="269" t="s">
        <v>8047</v>
      </c>
      <c r="C2896" s="268" t="s">
        <v>136</v>
      </c>
      <c r="D2896" s="267">
        <v>57.34</v>
      </c>
    </row>
    <row r="2897" spans="1:4" ht="15" customHeight="1" x14ac:dyDescent="0.2">
      <c r="A2897" s="268">
        <v>44510</v>
      </c>
      <c r="B2897" s="269" t="s">
        <v>8048</v>
      </c>
      <c r="C2897" s="268" t="s">
        <v>136</v>
      </c>
      <c r="D2897" s="267">
        <v>71.2</v>
      </c>
    </row>
    <row r="2898" spans="1:4" ht="15" customHeight="1" x14ac:dyDescent="0.2">
      <c r="A2898" s="268">
        <v>44512</v>
      </c>
      <c r="B2898" s="269" t="s">
        <v>8049</v>
      </c>
      <c r="C2898" s="268" t="s">
        <v>136</v>
      </c>
      <c r="D2898" s="267">
        <v>15.89</v>
      </c>
    </row>
    <row r="2899" spans="1:4" ht="15" customHeight="1" x14ac:dyDescent="0.2">
      <c r="A2899" s="268">
        <v>44513</v>
      </c>
      <c r="B2899" s="269" t="s">
        <v>8050</v>
      </c>
      <c r="C2899" s="268" t="s">
        <v>136</v>
      </c>
      <c r="D2899" s="267">
        <v>22.43</v>
      </c>
    </row>
    <row r="2900" spans="1:4" ht="15" customHeight="1" x14ac:dyDescent="0.2">
      <c r="A2900" s="268">
        <v>44514</v>
      </c>
      <c r="B2900" s="269" t="s">
        <v>8051</v>
      </c>
      <c r="C2900" s="268" t="s">
        <v>136</v>
      </c>
      <c r="D2900" s="267">
        <v>25.43</v>
      </c>
    </row>
    <row r="2901" spans="1:4" ht="15" customHeight="1" x14ac:dyDescent="0.2">
      <c r="A2901" s="268">
        <v>44515</v>
      </c>
      <c r="B2901" s="269" t="s">
        <v>8052</v>
      </c>
      <c r="C2901" s="268" t="s">
        <v>136</v>
      </c>
      <c r="D2901" s="267">
        <v>31.22</v>
      </c>
    </row>
    <row r="2902" spans="1:4" ht="15" customHeight="1" x14ac:dyDescent="0.2">
      <c r="A2902" s="268">
        <v>44511</v>
      </c>
      <c r="B2902" s="269" t="s">
        <v>8053</v>
      </c>
      <c r="C2902" s="268" t="s">
        <v>136</v>
      </c>
      <c r="D2902" s="267">
        <v>46.22</v>
      </c>
    </row>
    <row r="2903" spans="1:4" ht="15" customHeight="1" x14ac:dyDescent="0.2">
      <c r="A2903" s="268">
        <v>44516</v>
      </c>
      <c r="B2903" s="269" t="s">
        <v>8054</v>
      </c>
      <c r="C2903" s="268" t="s">
        <v>136</v>
      </c>
      <c r="D2903" s="267">
        <v>62.46</v>
      </c>
    </row>
    <row r="2904" spans="1:4" ht="15" customHeight="1" x14ac:dyDescent="0.2">
      <c r="A2904" s="268">
        <v>44517</v>
      </c>
      <c r="B2904" s="269" t="s">
        <v>8055</v>
      </c>
      <c r="C2904" s="268" t="s">
        <v>136</v>
      </c>
      <c r="D2904" s="267">
        <v>77.91</v>
      </c>
    </row>
    <row r="2905" spans="1:4" ht="15" customHeight="1" x14ac:dyDescent="0.2">
      <c r="A2905" s="268">
        <v>11479</v>
      </c>
      <c r="B2905" s="269" t="s">
        <v>8056</v>
      </c>
      <c r="C2905" s="268" t="s">
        <v>155</v>
      </c>
      <c r="D2905" s="267">
        <v>42.3</v>
      </c>
    </row>
    <row r="2906" spans="1:4" ht="15" customHeight="1" x14ac:dyDescent="0.2">
      <c r="A2906" s="268">
        <v>11481</v>
      </c>
      <c r="B2906" s="269" t="s">
        <v>8057</v>
      </c>
      <c r="C2906" s="268" t="s">
        <v>155</v>
      </c>
      <c r="D2906" s="267">
        <v>38.270000000000003</v>
      </c>
    </row>
    <row r="2907" spans="1:4" ht="15" customHeight="1" x14ac:dyDescent="0.2">
      <c r="A2907" s="268">
        <v>43609</v>
      </c>
      <c r="B2907" s="269" t="s">
        <v>8058</v>
      </c>
      <c r="C2907" s="268" t="s">
        <v>155</v>
      </c>
      <c r="D2907" s="267">
        <v>38.270000000000003</v>
      </c>
    </row>
    <row r="2908" spans="1:4" ht="15" customHeight="1" x14ac:dyDescent="0.2">
      <c r="A2908" s="268">
        <v>11478</v>
      </c>
      <c r="B2908" s="269" t="s">
        <v>8059</v>
      </c>
      <c r="C2908" s="268" t="s">
        <v>155</v>
      </c>
      <c r="D2908" s="267">
        <v>72.58</v>
      </c>
    </row>
    <row r="2909" spans="1:4" ht="15" customHeight="1" x14ac:dyDescent="0.2">
      <c r="A2909" s="268">
        <v>43608</v>
      </c>
      <c r="B2909" s="269" t="s">
        <v>8060</v>
      </c>
      <c r="C2909" s="268" t="s">
        <v>155</v>
      </c>
      <c r="D2909" s="267">
        <v>55.38</v>
      </c>
    </row>
    <row r="2910" spans="1:4" ht="15" customHeight="1" x14ac:dyDescent="0.2">
      <c r="A2910" s="268">
        <v>11476</v>
      </c>
      <c r="B2910" s="269" t="s">
        <v>8061</v>
      </c>
      <c r="C2910" s="268" t="s">
        <v>155</v>
      </c>
      <c r="D2910" s="267">
        <v>55.38</v>
      </c>
    </row>
    <row r="2911" spans="1:4" ht="15" customHeight="1" x14ac:dyDescent="0.2">
      <c r="A2911" s="268">
        <v>40637</v>
      </c>
      <c r="B2911" s="269" t="s">
        <v>8062</v>
      </c>
      <c r="C2911" s="268" t="s">
        <v>155</v>
      </c>
      <c r="D2911" s="267">
        <v>900957.15</v>
      </c>
    </row>
    <row r="2912" spans="1:4" ht="15" customHeight="1" x14ac:dyDescent="0.2">
      <c r="A2912" s="268">
        <v>13836</v>
      </c>
      <c r="B2912" s="269" t="s">
        <v>8063</v>
      </c>
      <c r="C2912" s="268" t="s">
        <v>155</v>
      </c>
      <c r="D2912" s="267">
        <v>66337.070000000007</v>
      </c>
    </row>
    <row r="2913" spans="1:4" ht="15" customHeight="1" x14ac:dyDescent="0.2">
      <c r="A2913" s="268">
        <v>39813</v>
      </c>
      <c r="B2913" s="269" t="s">
        <v>8064</v>
      </c>
      <c r="C2913" s="268" t="s">
        <v>155</v>
      </c>
      <c r="D2913" s="267">
        <v>38997.879999999997</v>
      </c>
    </row>
    <row r="2914" spans="1:4" ht="15" customHeight="1" x14ac:dyDescent="0.2">
      <c r="A2914" s="268">
        <v>12868</v>
      </c>
      <c r="B2914" s="269" t="s">
        <v>8065</v>
      </c>
      <c r="C2914" s="268" t="s">
        <v>20</v>
      </c>
      <c r="D2914" s="267">
        <v>24.1</v>
      </c>
    </row>
    <row r="2915" spans="1:4" ht="15" customHeight="1" x14ac:dyDescent="0.2">
      <c r="A2915" s="268">
        <v>40916</v>
      </c>
      <c r="B2915" s="269" t="s">
        <v>8066</v>
      </c>
      <c r="C2915" s="268" t="s">
        <v>130</v>
      </c>
      <c r="D2915" s="267">
        <v>4223.0200000000004</v>
      </c>
    </row>
    <row r="2916" spans="1:4" ht="15" customHeight="1" x14ac:dyDescent="0.2">
      <c r="A2916" s="268">
        <v>4755</v>
      </c>
      <c r="B2916" s="269" t="s">
        <v>8067</v>
      </c>
      <c r="C2916" s="268" t="s">
        <v>20</v>
      </c>
      <c r="D2916" s="267">
        <v>24.96</v>
      </c>
    </row>
    <row r="2917" spans="1:4" ht="15" customHeight="1" x14ac:dyDescent="0.2">
      <c r="A2917" s="268">
        <v>41067</v>
      </c>
      <c r="B2917" s="269" t="s">
        <v>8068</v>
      </c>
      <c r="C2917" s="268" t="s">
        <v>130</v>
      </c>
      <c r="D2917" s="267">
        <v>4376.09</v>
      </c>
    </row>
    <row r="2918" spans="1:4" ht="15" customHeight="1" x14ac:dyDescent="0.2">
      <c r="A2918" s="268">
        <v>45240</v>
      </c>
      <c r="B2918" s="269" t="s">
        <v>8069</v>
      </c>
      <c r="C2918" s="268" t="s">
        <v>155</v>
      </c>
      <c r="D2918" s="267">
        <v>36.590000000000003</v>
      </c>
    </row>
    <row r="2919" spans="1:4" ht="15" customHeight="1" x14ac:dyDescent="0.2">
      <c r="A2919" s="268">
        <v>45228</v>
      </c>
      <c r="B2919" s="269" t="s">
        <v>8070</v>
      </c>
      <c r="C2919" s="268" t="s">
        <v>155</v>
      </c>
      <c r="D2919" s="267">
        <v>31.26</v>
      </c>
    </row>
    <row r="2920" spans="1:4" ht="15" customHeight="1" x14ac:dyDescent="0.2">
      <c r="A2920" s="268">
        <v>45241</v>
      </c>
      <c r="B2920" s="269" t="s">
        <v>8071</v>
      </c>
      <c r="C2920" s="268" t="s">
        <v>155</v>
      </c>
      <c r="D2920" s="267">
        <v>44.99</v>
      </c>
    </row>
    <row r="2921" spans="1:4" ht="15" customHeight="1" x14ac:dyDescent="0.2">
      <c r="A2921" s="268">
        <v>38463</v>
      </c>
      <c r="B2921" s="269" t="s">
        <v>8072</v>
      </c>
      <c r="C2921" s="268" t="s">
        <v>155</v>
      </c>
      <c r="D2921" s="267">
        <v>44.02</v>
      </c>
    </row>
    <row r="2922" spans="1:4" ht="15" customHeight="1" x14ac:dyDescent="0.2">
      <c r="A2922" s="268">
        <v>40703</v>
      </c>
      <c r="B2922" s="269" t="s">
        <v>8073</v>
      </c>
      <c r="C2922" s="268" t="s">
        <v>155</v>
      </c>
      <c r="D2922" s="267">
        <v>10449</v>
      </c>
    </row>
    <row r="2923" spans="1:4" ht="15" customHeight="1" x14ac:dyDescent="0.2">
      <c r="A2923" s="268">
        <v>11616</v>
      </c>
      <c r="B2923" s="269" t="s">
        <v>8074</v>
      </c>
      <c r="C2923" s="268" t="s">
        <v>155</v>
      </c>
      <c r="D2923" s="267">
        <v>12480.84</v>
      </c>
    </row>
    <row r="2924" spans="1:4" ht="15" customHeight="1" x14ac:dyDescent="0.2">
      <c r="A2924" s="268">
        <v>41898</v>
      </c>
      <c r="B2924" s="269" t="s">
        <v>8075</v>
      </c>
      <c r="C2924" s="268" t="s">
        <v>155</v>
      </c>
      <c r="D2924" s="267">
        <v>6164.14</v>
      </c>
    </row>
    <row r="2925" spans="1:4" ht="15" customHeight="1" x14ac:dyDescent="0.2">
      <c r="A2925" s="268">
        <v>45304</v>
      </c>
      <c r="B2925" s="269" t="s">
        <v>8076</v>
      </c>
      <c r="C2925" s="268" t="s">
        <v>155</v>
      </c>
      <c r="D2925" s="267">
        <v>10604.16</v>
      </c>
    </row>
    <row r="2926" spans="1:4" ht="15" customHeight="1" x14ac:dyDescent="0.2">
      <c r="A2926" s="268">
        <v>36141</v>
      </c>
      <c r="B2926" s="269" t="s">
        <v>8077</v>
      </c>
      <c r="C2926" s="268" t="s">
        <v>155</v>
      </c>
      <c r="D2926" s="267">
        <v>103.89</v>
      </c>
    </row>
    <row r="2927" spans="1:4" ht="15" customHeight="1" x14ac:dyDescent="0.2">
      <c r="A2927" s="268">
        <v>45211</v>
      </c>
      <c r="B2927" s="269" t="s">
        <v>8078</v>
      </c>
      <c r="C2927" s="268" t="s">
        <v>155</v>
      </c>
      <c r="D2927" s="267">
        <v>94.42</v>
      </c>
    </row>
    <row r="2928" spans="1:4" ht="15" customHeight="1" x14ac:dyDescent="0.2">
      <c r="A2928" s="268">
        <v>43651</v>
      </c>
      <c r="B2928" s="269" t="s">
        <v>8079</v>
      </c>
      <c r="C2928" s="268" t="s">
        <v>477</v>
      </c>
      <c r="D2928" s="267">
        <v>7.12</v>
      </c>
    </row>
    <row r="2929" spans="1:4" ht="15" customHeight="1" x14ac:dyDescent="0.2">
      <c r="A2929" s="268">
        <v>43626</v>
      </c>
      <c r="B2929" s="269" t="s">
        <v>8080</v>
      </c>
      <c r="C2929" s="268" t="s">
        <v>477</v>
      </c>
      <c r="D2929" s="267">
        <v>3.96</v>
      </c>
    </row>
    <row r="2930" spans="1:4" ht="15" customHeight="1" x14ac:dyDescent="0.2">
      <c r="A2930" s="268">
        <v>39434</v>
      </c>
      <c r="B2930" s="269" t="s">
        <v>8081</v>
      </c>
      <c r="C2930" s="268" t="s">
        <v>477</v>
      </c>
      <c r="D2930" s="267">
        <v>3.51</v>
      </c>
    </row>
    <row r="2931" spans="1:4" ht="15" customHeight="1" x14ac:dyDescent="0.2">
      <c r="A2931" s="268">
        <v>39433</v>
      </c>
      <c r="B2931" s="269" t="s">
        <v>8082</v>
      </c>
      <c r="C2931" s="268" t="s">
        <v>477</v>
      </c>
      <c r="D2931" s="267">
        <v>2.79</v>
      </c>
    </row>
    <row r="2932" spans="1:4" ht="15" customHeight="1" x14ac:dyDescent="0.2">
      <c r="A2932" s="268">
        <v>4049</v>
      </c>
      <c r="B2932" s="269" t="s">
        <v>8083</v>
      </c>
      <c r="C2932" s="268" t="s">
        <v>112</v>
      </c>
      <c r="D2932" s="267">
        <v>79.48</v>
      </c>
    </row>
    <row r="2933" spans="1:4" ht="15" customHeight="1" x14ac:dyDescent="0.2">
      <c r="A2933" s="268">
        <v>38120</v>
      </c>
      <c r="B2933" s="269" t="s">
        <v>8084</v>
      </c>
      <c r="C2933" s="268" t="s">
        <v>477</v>
      </c>
      <c r="D2933" s="267">
        <v>126.46</v>
      </c>
    </row>
    <row r="2934" spans="1:4" ht="15" customHeight="1" x14ac:dyDescent="0.2">
      <c r="A2934" s="268">
        <v>43652</v>
      </c>
      <c r="B2934" s="269" t="s">
        <v>8085</v>
      </c>
      <c r="C2934" s="268" t="s">
        <v>477</v>
      </c>
      <c r="D2934" s="267">
        <v>15.96</v>
      </c>
    </row>
    <row r="2935" spans="1:4" ht="15" customHeight="1" x14ac:dyDescent="0.2">
      <c r="A2935" s="268">
        <v>10498</v>
      </c>
      <c r="B2935" s="269" t="s">
        <v>8086</v>
      </c>
      <c r="C2935" s="268" t="s">
        <v>477</v>
      </c>
      <c r="D2935" s="267">
        <v>12.09</v>
      </c>
    </row>
    <row r="2936" spans="1:4" ht="15" customHeight="1" x14ac:dyDescent="0.2">
      <c r="A2936" s="268">
        <v>4823</v>
      </c>
      <c r="B2936" s="269" t="s">
        <v>8087</v>
      </c>
      <c r="C2936" s="268" t="s">
        <v>477</v>
      </c>
      <c r="D2936" s="267">
        <v>35.76</v>
      </c>
    </row>
    <row r="2937" spans="1:4" ht="15" customHeight="1" x14ac:dyDescent="0.2">
      <c r="A2937" s="268">
        <v>38877</v>
      </c>
      <c r="B2937" s="269" t="s">
        <v>8088</v>
      </c>
      <c r="C2937" s="268" t="s">
        <v>477</v>
      </c>
      <c r="D2937" s="267">
        <v>8.01</v>
      </c>
    </row>
    <row r="2938" spans="1:4" ht="15" customHeight="1" x14ac:dyDescent="0.2">
      <c r="A2938" s="268">
        <v>34546</v>
      </c>
      <c r="B2938" s="269" t="s">
        <v>8089</v>
      </c>
      <c r="C2938" s="268" t="s">
        <v>477</v>
      </c>
      <c r="D2938" s="267">
        <v>8.24</v>
      </c>
    </row>
    <row r="2939" spans="1:4" ht="15" customHeight="1" x14ac:dyDescent="0.2">
      <c r="A2939" s="268">
        <v>41387</v>
      </c>
      <c r="B2939" s="269" t="s">
        <v>8090</v>
      </c>
      <c r="C2939" s="268" t="s">
        <v>139</v>
      </c>
      <c r="D2939" s="267">
        <v>52.02</v>
      </c>
    </row>
    <row r="2940" spans="1:4" ht="15" customHeight="1" x14ac:dyDescent="0.2">
      <c r="A2940" s="268">
        <v>41388</v>
      </c>
      <c r="B2940" s="269" t="s">
        <v>8091</v>
      </c>
      <c r="C2940" s="268" t="s">
        <v>139</v>
      </c>
      <c r="D2940" s="267">
        <v>62.41</v>
      </c>
    </row>
    <row r="2941" spans="1:4" ht="15" customHeight="1" x14ac:dyDescent="0.2">
      <c r="A2941" s="268">
        <v>41380</v>
      </c>
      <c r="B2941" s="269" t="s">
        <v>8092</v>
      </c>
      <c r="C2941" s="268" t="s">
        <v>155</v>
      </c>
      <c r="D2941" s="267">
        <v>415.26</v>
      </c>
    </row>
    <row r="2942" spans="1:4" ht="15" customHeight="1" x14ac:dyDescent="0.2">
      <c r="A2942" s="268">
        <v>41381</v>
      </c>
      <c r="B2942" s="269" t="s">
        <v>8093</v>
      </c>
      <c r="C2942" s="268" t="s">
        <v>155</v>
      </c>
      <c r="D2942" s="267">
        <v>435.04</v>
      </c>
    </row>
    <row r="2943" spans="1:4" ht="15" customHeight="1" x14ac:dyDescent="0.2">
      <c r="A2943" s="268">
        <v>41382</v>
      </c>
      <c r="B2943" s="269" t="s">
        <v>8094</v>
      </c>
      <c r="C2943" s="268" t="s">
        <v>155</v>
      </c>
      <c r="D2943" s="267">
        <v>421.09</v>
      </c>
    </row>
    <row r="2944" spans="1:4" ht="15" customHeight="1" x14ac:dyDescent="0.2">
      <c r="A2944" s="268">
        <v>41383</v>
      </c>
      <c r="B2944" s="269" t="s">
        <v>8095</v>
      </c>
      <c r="C2944" s="268" t="s">
        <v>155</v>
      </c>
      <c r="D2944" s="267">
        <v>571.54</v>
      </c>
    </row>
    <row r="2945" spans="1:4" ht="15" customHeight="1" x14ac:dyDescent="0.2">
      <c r="A2945" s="268">
        <v>41385</v>
      </c>
      <c r="B2945" s="269" t="s">
        <v>8096</v>
      </c>
      <c r="C2945" s="268" t="s">
        <v>155</v>
      </c>
      <c r="D2945" s="267">
        <v>711.21</v>
      </c>
    </row>
    <row r="2946" spans="1:4" ht="15" customHeight="1" x14ac:dyDescent="0.2">
      <c r="A2946" s="268">
        <v>4058</v>
      </c>
      <c r="B2946" s="269" t="s">
        <v>8097</v>
      </c>
      <c r="C2946" s="268" t="s">
        <v>20</v>
      </c>
      <c r="D2946" s="267">
        <v>38.6</v>
      </c>
    </row>
    <row r="2947" spans="1:4" ht="15" customHeight="1" x14ac:dyDescent="0.2">
      <c r="A2947" s="268">
        <v>40974</v>
      </c>
      <c r="B2947" s="269" t="s">
        <v>8098</v>
      </c>
      <c r="C2947" s="268" t="s">
        <v>130</v>
      </c>
      <c r="D2947" s="267">
        <v>6763.49</v>
      </c>
    </row>
    <row r="2948" spans="1:4" ht="15" customHeight="1" x14ac:dyDescent="0.2">
      <c r="A2948" s="268">
        <v>34794</v>
      </c>
      <c r="B2948" s="269" t="s">
        <v>8099</v>
      </c>
      <c r="C2948" s="268" t="s">
        <v>20</v>
      </c>
      <c r="D2948" s="267">
        <v>32.369999999999997</v>
      </c>
    </row>
    <row r="2949" spans="1:4" ht="15" customHeight="1" x14ac:dyDescent="0.2">
      <c r="A2949" s="268">
        <v>40925</v>
      </c>
      <c r="B2949" s="269" t="s">
        <v>8100</v>
      </c>
      <c r="C2949" s="268" t="s">
        <v>130</v>
      </c>
      <c r="D2949" s="267">
        <v>5673.53</v>
      </c>
    </row>
    <row r="2950" spans="1:4" ht="15" customHeight="1" x14ac:dyDescent="0.2">
      <c r="A2950" s="268">
        <v>13741</v>
      </c>
      <c r="B2950" s="269" t="s">
        <v>8101</v>
      </c>
      <c r="C2950" s="268" t="s">
        <v>155</v>
      </c>
      <c r="D2950" s="267">
        <v>2333.2600000000002</v>
      </c>
    </row>
    <row r="2951" spans="1:4" ht="15" customHeight="1" x14ac:dyDescent="0.2">
      <c r="A2951" s="268">
        <v>3288</v>
      </c>
      <c r="B2951" s="269" t="s">
        <v>8102</v>
      </c>
      <c r="C2951" s="268" t="s">
        <v>139</v>
      </c>
      <c r="D2951" s="267">
        <v>7.5</v>
      </c>
    </row>
    <row r="2952" spans="1:4" ht="15" customHeight="1" x14ac:dyDescent="0.2">
      <c r="A2952" s="268">
        <v>13587</v>
      </c>
      <c r="B2952" s="269" t="s">
        <v>8103</v>
      </c>
      <c r="C2952" s="268" t="s">
        <v>139</v>
      </c>
      <c r="D2952" s="267">
        <v>4.53</v>
      </c>
    </row>
    <row r="2953" spans="1:4" ht="15" customHeight="1" x14ac:dyDescent="0.2">
      <c r="A2953" s="268">
        <v>38598</v>
      </c>
      <c r="B2953" s="269" t="s">
        <v>8104</v>
      </c>
      <c r="C2953" s="268" t="s">
        <v>155</v>
      </c>
      <c r="D2953" s="267">
        <v>3.41</v>
      </c>
    </row>
    <row r="2954" spans="1:4" ht="15" customHeight="1" x14ac:dyDescent="0.2">
      <c r="A2954" s="268">
        <v>38595</v>
      </c>
      <c r="B2954" s="269" t="s">
        <v>8105</v>
      </c>
      <c r="C2954" s="268" t="s">
        <v>155</v>
      </c>
      <c r="D2954" s="267">
        <v>2.89</v>
      </c>
    </row>
    <row r="2955" spans="1:4" ht="15" customHeight="1" x14ac:dyDescent="0.2">
      <c r="A2955" s="268">
        <v>38592</v>
      </c>
      <c r="B2955" s="269" t="s">
        <v>8106</v>
      </c>
      <c r="C2955" s="268" t="s">
        <v>155</v>
      </c>
      <c r="D2955" s="267">
        <v>2.92</v>
      </c>
    </row>
    <row r="2956" spans="1:4" ht="15" customHeight="1" x14ac:dyDescent="0.2">
      <c r="A2956" s="268">
        <v>38588</v>
      </c>
      <c r="B2956" s="269" t="s">
        <v>8107</v>
      </c>
      <c r="C2956" s="268" t="s">
        <v>155</v>
      </c>
      <c r="D2956" s="267">
        <v>2.34</v>
      </c>
    </row>
    <row r="2957" spans="1:4" ht="15" customHeight="1" x14ac:dyDescent="0.2">
      <c r="A2957" s="268">
        <v>38593</v>
      </c>
      <c r="B2957" s="269" t="s">
        <v>8108</v>
      </c>
      <c r="C2957" s="268" t="s">
        <v>155</v>
      </c>
      <c r="D2957" s="267">
        <v>3.23</v>
      </c>
    </row>
    <row r="2958" spans="1:4" ht="15" customHeight="1" x14ac:dyDescent="0.2">
      <c r="A2958" s="268">
        <v>38589</v>
      </c>
      <c r="B2958" s="269" t="s">
        <v>8109</v>
      </c>
      <c r="C2958" s="268" t="s">
        <v>155</v>
      </c>
      <c r="D2958" s="267">
        <v>2.4500000000000002</v>
      </c>
    </row>
    <row r="2959" spans="1:4" ht="15" customHeight="1" x14ac:dyDescent="0.2">
      <c r="A2959" s="268">
        <v>38594</v>
      </c>
      <c r="B2959" s="269" t="s">
        <v>8110</v>
      </c>
      <c r="C2959" s="268" t="s">
        <v>155</v>
      </c>
      <c r="D2959" s="267">
        <v>5.09</v>
      </c>
    </row>
    <row r="2960" spans="1:4" ht="15" customHeight="1" x14ac:dyDescent="0.2">
      <c r="A2960" s="268">
        <v>34774</v>
      </c>
      <c r="B2960" s="269" t="s">
        <v>8111</v>
      </c>
      <c r="C2960" s="268" t="s">
        <v>155</v>
      </c>
      <c r="D2960" s="267">
        <v>2.29</v>
      </c>
    </row>
    <row r="2961" spans="1:4" ht="15" customHeight="1" x14ac:dyDescent="0.2">
      <c r="A2961" s="268">
        <v>34771</v>
      </c>
      <c r="B2961" s="269" t="s">
        <v>8112</v>
      </c>
      <c r="C2961" s="268" t="s">
        <v>155</v>
      </c>
      <c r="D2961" s="267">
        <v>2.76</v>
      </c>
    </row>
    <row r="2962" spans="1:4" ht="15" customHeight="1" x14ac:dyDescent="0.2">
      <c r="A2962" s="268">
        <v>34764</v>
      </c>
      <c r="B2962" s="269" t="s">
        <v>8113</v>
      </c>
      <c r="C2962" s="268" t="s">
        <v>155</v>
      </c>
      <c r="D2962" s="267">
        <v>1.81</v>
      </c>
    </row>
    <row r="2963" spans="1:4" ht="15" customHeight="1" x14ac:dyDescent="0.2">
      <c r="A2963" s="268">
        <v>34773</v>
      </c>
      <c r="B2963" s="269" t="s">
        <v>8114</v>
      </c>
      <c r="C2963" s="268" t="s">
        <v>155</v>
      </c>
      <c r="D2963" s="267">
        <v>2.41</v>
      </c>
    </row>
    <row r="2964" spans="1:4" ht="15" customHeight="1" x14ac:dyDescent="0.2">
      <c r="A2964" s="268">
        <v>34769</v>
      </c>
      <c r="B2964" s="269" t="s">
        <v>8115</v>
      </c>
      <c r="C2964" s="268" t="s">
        <v>155</v>
      </c>
      <c r="D2964" s="267">
        <v>2.98</v>
      </c>
    </row>
    <row r="2965" spans="1:4" ht="15" customHeight="1" x14ac:dyDescent="0.2">
      <c r="A2965" s="268">
        <v>34763</v>
      </c>
      <c r="B2965" s="269" t="s">
        <v>8116</v>
      </c>
      <c r="C2965" s="268" t="s">
        <v>155</v>
      </c>
      <c r="D2965" s="267">
        <v>1.84</v>
      </c>
    </row>
    <row r="2966" spans="1:4" ht="15" customHeight="1" x14ac:dyDescent="0.2">
      <c r="A2966" s="268">
        <v>34788</v>
      </c>
      <c r="B2966" s="269" t="s">
        <v>8117</v>
      </c>
      <c r="C2966" s="268" t="s">
        <v>155</v>
      </c>
      <c r="D2966" s="267">
        <v>1.24</v>
      </c>
    </row>
    <row r="2967" spans="1:4" ht="15" customHeight="1" x14ac:dyDescent="0.2">
      <c r="A2967" s="268">
        <v>34781</v>
      </c>
      <c r="B2967" s="269" t="s">
        <v>8118</v>
      </c>
      <c r="C2967" s="268" t="s">
        <v>155</v>
      </c>
      <c r="D2967" s="267">
        <v>1.71</v>
      </c>
    </row>
    <row r="2968" spans="1:4" ht="15" customHeight="1" x14ac:dyDescent="0.2">
      <c r="A2968" s="268">
        <v>41682</v>
      </c>
      <c r="B2968" s="269" t="s">
        <v>8119</v>
      </c>
      <c r="C2968" s="268" t="s">
        <v>155</v>
      </c>
      <c r="D2968" s="267">
        <v>29.04</v>
      </c>
    </row>
    <row r="2969" spans="1:4" ht="15" customHeight="1" x14ac:dyDescent="0.2">
      <c r="A2969" s="268">
        <v>41683</v>
      </c>
      <c r="B2969" s="269" t="s">
        <v>8120</v>
      </c>
      <c r="C2969" s="268" t="s">
        <v>155</v>
      </c>
      <c r="D2969" s="267">
        <v>21.37</v>
      </c>
    </row>
    <row r="2970" spans="1:4" ht="15" customHeight="1" x14ac:dyDescent="0.2">
      <c r="A2970" s="268">
        <v>41680</v>
      </c>
      <c r="B2970" s="269" t="s">
        <v>8121</v>
      </c>
      <c r="C2970" s="268" t="s">
        <v>155</v>
      </c>
      <c r="D2970" s="267">
        <v>11.5</v>
      </c>
    </row>
    <row r="2971" spans="1:4" ht="15" customHeight="1" x14ac:dyDescent="0.2">
      <c r="A2971" s="268">
        <v>41679</v>
      </c>
      <c r="B2971" s="269" t="s">
        <v>8122</v>
      </c>
      <c r="C2971" s="268" t="s">
        <v>155</v>
      </c>
      <c r="D2971" s="267">
        <v>26.3</v>
      </c>
    </row>
    <row r="2972" spans="1:4" ht="15" customHeight="1" x14ac:dyDescent="0.2">
      <c r="A2972" s="268">
        <v>41681</v>
      </c>
      <c r="B2972" s="269" t="s">
        <v>8123</v>
      </c>
      <c r="C2972" s="268" t="s">
        <v>155</v>
      </c>
      <c r="D2972" s="267">
        <v>18</v>
      </c>
    </row>
    <row r="2973" spans="1:4" ht="15" customHeight="1" x14ac:dyDescent="0.2">
      <c r="A2973" s="268">
        <v>43386</v>
      </c>
      <c r="B2973" s="269" t="s">
        <v>8124</v>
      </c>
      <c r="C2973" s="268" t="s">
        <v>155</v>
      </c>
      <c r="D2973" s="267">
        <v>41.09</v>
      </c>
    </row>
    <row r="2974" spans="1:4" ht="15" customHeight="1" x14ac:dyDescent="0.2">
      <c r="A2974" s="268">
        <v>4059</v>
      </c>
      <c r="B2974" s="269" t="s">
        <v>8125</v>
      </c>
      <c r="C2974" s="268" t="s">
        <v>139</v>
      </c>
      <c r="D2974" s="267">
        <v>29.04</v>
      </c>
    </row>
    <row r="2975" spans="1:4" ht="15" customHeight="1" x14ac:dyDescent="0.2">
      <c r="A2975" s="268">
        <v>4062</v>
      </c>
      <c r="B2975" s="269" t="s">
        <v>8126</v>
      </c>
      <c r="C2975" s="268" t="s">
        <v>155</v>
      </c>
      <c r="D2975" s="267">
        <v>29.04</v>
      </c>
    </row>
    <row r="2976" spans="1:4" ht="15" customHeight="1" x14ac:dyDescent="0.2">
      <c r="A2976" s="268">
        <v>4061</v>
      </c>
      <c r="B2976" s="269" t="s">
        <v>8127</v>
      </c>
      <c r="C2976" s="268" t="s">
        <v>155</v>
      </c>
      <c r="D2976" s="267">
        <v>36.159999999999997</v>
      </c>
    </row>
    <row r="2977" spans="1:4" ht="15" customHeight="1" x14ac:dyDescent="0.2">
      <c r="A2977" s="268">
        <v>41315</v>
      </c>
      <c r="B2977" s="269" t="s">
        <v>8128</v>
      </c>
      <c r="C2977" s="268" t="s">
        <v>477</v>
      </c>
      <c r="D2977" s="267">
        <v>85.66</v>
      </c>
    </row>
    <row r="2978" spans="1:4" ht="15" customHeight="1" x14ac:dyDescent="0.2">
      <c r="A2978" s="268">
        <v>43148</v>
      </c>
      <c r="B2978" s="269" t="s">
        <v>8129</v>
      </c>
      <c r="C2978" s="268" t="s">
        <v>477</v>
      </c>
      <c r="D2978" s="267">
        <v>58.14</v>
      </c>
    </row>
    <row r="2979" spans="1:4" ht="15" customHeight="1" x14ac:dyDescent="0.2">
      <c r="A2979" s="268">
        <v>43147</v>
      </c>
      <c r="B2979" s="269" t="s">
        <v>8130</v>
      </c>
      <c r="C2979" s="268" t="s">
        <v>477</v>
      </c>
      <c r="D2979" s="267">
        <v>22.52</v>
      </c>
    </row>
    <row r="2980" spans="1:4" ht="15" customHeight="1" x14ac:dyDescent="0.2">
      <c r="A2980" s="268">
        <v>10608</v>
      </c>
      <c r="B2980" s="269" t="s">
        <v>8131</v>
      </c>
      <c r="C2980" s="268" t="s">
        <v>155</v>
      </c>
      <c r="D2980" s="267">
        <v>9489.7999999999993</v>
      </c>
    </row>
    <row r="2981" spans="1:4" ht="15" customHeight="1" x14ac:dyDescent="0.2">
      <c r="A2981" s="268">
        <v>4069</v>
      </c>
      <c r="B2981" s="269" t="s">
        <v>8132</v>
      </c>
      <c r="C2981" s="268" t="s">
        <v>20</v>
      </c>
      <c r="D2981" s="267">
        <v>69.48</v>
      </c>
    </row>
    <row r="2982" spans="1:4" ht="15" customHeight="1" x14ac:dyDescent="0.2">
      <c r="A2982" s="268">
        <v>40819</v>
      </c>
      <c r="B2982" s="269" t="s">
        <v>8133</v>
      </c>
      <c r="C2982" s="268" t="s">
        <v>130</v>
      </c>
      <c r="D2982" s="267">
        <v>12173.39</v>
      </c>
    </row>
    <row r="2983" spans="1:4" ht="15" customHeight="1" x14ac:dyDescent="0.2">
      <c r="A2983" s="268">
        <v>34361</v>
      </c>
      <c r="B2983" s="269" t="s">
        <v>8134</v>
      </c>
      <c r="C2983" s="268" t="s">
        <v>477</v>
      </c>
      <c r="D2983" s="267">
        <v>16.39</v>
      </c>
    </row>
    <row r="2984" spans="1:4" ht="15" customHeight="1" x14ac:dyDescent="0.2">
      <c r="A2984" s="268">
        <v>44478</v>
      </c>
      <c r="B2984" s="269" t="s">
        <v>8135</v>
      </c>
      <c r="C2984" s="268" t="s">
        <v>477</v>
      </c>
      <c r="D2984" s="267">
        <v>15.83</v>
      </c>
    </row>
    <row r="2985" spans="1:4" ht="15" customHeight="1" x14ac:dyDescent="0.2">
      <c r="A2985" s="268">
        <v>44477</v>
      </c>
      <c r="B2985" s="269" t="s">
        <v>8136</v>
      </c>
      <c r="C2985" s="268" t="s">
        <v>477</v>
      </c>
      <c r="D2985" s="267">
        <v>15.83</v>
      </c>
    </row>
    <row r="2986" spans="1:4" ht="15" customHeight="1" x14ac:dyDescent="0.2">
      <c r="A2986" s="268">
        <v>11697</v>
      </c>
      <c r="B2986" s="269" t="s">
        <v>8137</v>
      </c>
      <c r="C2986" s="268" t="s">
        <v>155</v>
      </c>
      <c r="D2986" s="267">
        <v>693.94</v>
      </c>
    </row>
    <row r="2987" spans="1:4" ht="15" customHeight="1" x14ac:dyDescent="0.2">
      <c r="A2987" s="268">
        <v>11698</v>
      </c>
      <c r="B2987" s="269" t="s">
        <v>8138</v>
      </c>
      <c r="C2987" s="268" t="s">
        <v>155</v>
      </c>
      <c r="D2987" s="267">
        <v>827.83</v>
      </c>
    </row>
    <row r="2988" spans="1:4" ht="15" customHeight="1" x14ac:dyDescent="0.2">
      <c r="A2988" s="268">
        <v>11699</v>
      </c>
      <c r="B2988" s="269" t="s">
        <v>8139</v>
      </c>
      <c r="C2988" s="268" t="s">
        <v>155</v>
      </c>
      <c r="D2988" s="267">
        <v>914.94</v>
      </c>
    </row>
    <row r="2989" spans="1:4" ht="15" customHeight="1" x14ac:dyDescent="0.2">
      <c r="A2989" s="268">
        <v>10432</v>
      </c>
      <c r="B2989" s="269" t="s">
        <v>8140</v>
      </c>
      <c r="C2989" s="268" t="s">
        <v>155</v>
      </c>
      <c r="D2989" s="267">
        <v>375.03</v>
      </c>
    </row>
    <row r="2990" spans="1:4" ht="15" customHeight="1" x14ac:dyDescent="0.2">
      <c r="A2990" s="268">
        <v>44020</v>
      </c>
      <c r="B2990" s="269" t="s">
        <v>8141</v>
      </c>
      <c r="C2990" s="268" t="s">
        <v>155</v>
      </c>
      <c r="D2990" s="267">
        <v>925.24</v>
      </c>
    </row>
    <row r="2991" spans="1:4" ht="15" customHeight="1" x14ac:dyDescent="0.2">
      <c r="A2991" s="268">
        <v>41419</v>
      </c>
      <c r="B2991" s="269" t="s">
        <v>8142</v>
      </c>
      <c r="C2991" s="268" t="s">
        <v>155</v>
      </c>
      <c r="D2991" s="267">
        <v>7.78</v>
      </c>
    </row>
    <row r="2992" spans="1:4" ht="15" customHeight="1" x14ac:dyDescent="0.2">
      <c r="A2992" s="268">
        <v>41420</v>
      </c>
      <c r="B2992" s="269" t="s">
        <v>8143</v>
      </c>
      <c r="C2992" s="268" t="s">
        <v>155</v>
      </c>
      <c r="D2992" s="267">
        <v>10.59</v>
      </c>
    </row>
    <row r="2993" spans="1:4" ht="15" customHeight="1" x14ac:dyDescent="0.2">
      <c r="A2993" s="268">
        <v>41421</v>
      </c>
      <c r="B2993" s="269" t="s">
        <v>8144</v>
      </c>
      <c r="C2993" s="268" t="s">
        <v>155</v>
      </c>
      <c r="D2993" s="267">
        <v>10.56</v>
      </c>
    </row>
    <row r="2994" spans="1:4" ht="15" customHeight="1" x14ac:dyDescent="0.2">
      <c r="A2994" s="268">
        <v>41422</v>
      </c>
      <c r="B2994" s="269" t="s">
        <v>8145</v>
      </c>
      <c r="C2994" s="268" t="s">
        <v>155</v>
      </c>
      <c r="D2994" s="267">
        <v>14.46</v>
      </c>
    </row>
    <row r="2995" spans="1:4" ht="15" customHeight="1" x14ac:dyDescent="0.2">
      <c r="A2995" s="268">
        <v>41425</v>
      </c>
      <c r="B2995" s="269" t="s">
        <v>8146</v>
      </c>
      <c r="C2995" s="268" t="s">
        <v>155</v>
      </c>
      <c r="D2995" s="267">
        <v>7.4</v>
      </c>
    </row>
    <row r="2996" spans="1:4" ht="15" customHeight="1" x14ac:dyDescent="0.2">
      <c r="A2996" s="268">
        <v>41426</v>
      </c>
      <c r="B2996" s="269" t="s">
        <v>8147</v>
      </c>
      <c r="C2996" s="268" t="s">
        <v>155</v>
      </c>
      <c r="D2996" s="267">
        <v>13.34</v>
      </c>
    </row>
    <row r="2997" spans="1:4" ht="15" customHeight="1" x14ac:dyDescent="0.2">
      <c r="A2997" s="268">
        <v>41414</v>
      </c>
      <c r="B2997" s="269" t="s">
        <v>8148</v>
      </c>
      <c r="C2997" s="268" t="s">
        <v>155</v>
      </c>
      <c r="D2997" s="267">
        <v>24.48</v>
      </c>
    </row>
    <row r="2998" spans="1:4" ht="15" customHeight="1" x14ac:dyDescent="0.2">
      <c r="A2998" s="268">
        <v>41415</v>
      </c>
      <c r="B2998" s="269" t="s">
        <v>8149</v>
      </c>
      <c r="C2998" s="268" t="s">
        <v>155</v>
      </c>
      <c r="D2998" s="267">
        <v>28.51</v>
      </c>
    </row>
    <row r="2999" spans="1:4" ht="15" customHeight="1" x14ac:dyDescent="0.2">
      <c r="A2999" s="268">
        <v>37514</v>
      </c>
      <c r="B2999" s="269" t="s">
        <v>8150</v>
      </c>
      <c r="C2999" s="268" t="s">
        <v>155</v>
      </c>
      <c r="D2999" s="267">
        <v>360000</v>
      </c>
    </row>
    <row r="3000" spans="1:4" ht="15" customHeight="1" x14ac:dyDescent="0.2">
      <c r="A3000" s="268">
        <v>37520</v>
      </c>
      <c r="B3000" s="269" t="s">
        <v>8151</v>
      </c>
      <c r="C3000" s="268" t="s">
        <v>155</v>
      </c>
      <c r="D3000" s="267">
        <v>546477.66</v>
      </c>
    </row>
    <row r="3001" spans="1:4" ht="15" customHeight="1" x14ac:dyDescent="0.2">
      <c r="A3001" s="268">
        <v>37546</v>
      </c>
      <c r="B3001" s="269" t="s">
        <v>8152</v>
      </c>
      <c r="C3001" s="268" t="s">
        <v>155</v>
      </c>
      <c r="D3001" s="267">
        <v>13001.67</v>
      </c>
    </row>
    <row r="3002" spans="1:4" ht="15" customHeight="1" x14ac:dyDescent="0.2">
      <c r="A3002" s="268">
        <v>37544</v>
      </c>
      <c r="B3002" s="269" t="s">
        <v>8153</v>
      </c>
      <c r="C3002" s="268" t="s">
        <v>155</v>
      </c>
      <c r="D3002" s="267">
        <v>13751.46</v>
      </c>
    </row>
    <row r="3003" spans="1:4" ht="15" customHeight="1" x14ac:dyDescent="0.2">
      <c r="A3003" s="268">
        <v>37545</v>
      </c>
      <c r="B3003" s="269" t="s">
        <v>8154</v>
      </c>
      <c r="C3003" s="268" t="s">
        <v>155</v>
      </c>
      <c r="D3003" s="267">
        <v>16362.39</v>
      </c>
    </row>
    <row r="3004" spans="1:4" ht="15" customHeight="1" x14ac:dyDescent="0.2">
      <c r="A3004" s="268">
        <v>36793</v>
      </c>
      <c r="B3004" s="269" t="s">
        <v>8155</v>
      </c>
      <c r="C3004" s="268" t="s">
        <v>155</v>
      </c>
      <c r="D3004" s="267">
        <v>736.39</v>
      </c>
    </row>
    <row r="3005" spans="1:4" ht="15" customHeight="1" x14ac:dyDescent="0.2">
      <c r="A3005" s="268">
        <v>11769</v>
      </c>
      <c r="B3005" s="269" t="s">
        <v>8156</v>
      </c>
      <c r="C3005" s="268" t="s">
        <v>155</v>
      </c>
      <c r="D3005" s="267">
        <v>325.42</v>
      </c>
    </row>
    <row r="3006" spans="1:4" ht="15" customHeight="1" x14ac:dyDescent="0.2">
      <c r="A3006" s="268">
        <v>11771</v>
      </c>
      <c r="B3006" s="269" t="s">
        <v>8157</v>
      </c>
      <c r="C3006" s="268" t="s">
        <v>155</v>
      </c>
      <c r="D3006" s="267">
        <v>398.6</v>
      </c>
    </row>
    <row r="3007" spans="1:4" ht="15" customHeight="1" x14ac:dyDescent="0.2">
      <c r="A3007" s="268">
        <v>39919</v>
      </c>
      <c r="B3007" s="269" t="s">
        <v>8158</v>
      </c>
      <c r="C3007" s="268" t="s">
        <v>155</v>
      </c>
      <c r="D3007" s="267">
        <v>65080.57</v>
      </c>
    </row>
    <row r="3008" spans="1:4" ht="15" customHeight="1" x14ac:dyDescent="0.2">
      <c r="A3008" s="268">
        <v>38385</v>
      </c>
      <c r="B3008" s="269" t="s">
        <v>8159</v>
      </c>
      <c r="C3008" s="268" t="s">
        <v>155</v>
      </c>
      <c r="D3008" s="267">
        <v>42.64</v>
      </c>
    </row>
    <row r="3009" spans="1:4" ht="15" customHeight="1" x14ac:dyDescent="0.2">
      <c r="A3009" s="268">
        <v>36800</v>
      </c>
      <c r="B3009" s="269" t="s">
        <v>8160</v>
      </c>
      <c r="C3009" s="268" t="s">
        <v>155</v>
      </c>
      <c r="D3009" s="267">
        <v>195.54</v>
      </c>
    </row>
    <row r="3010" spans="1:4" ht="15" customHeight="1" x14ac:dyDescent="0.2">
      <c r="A3010" s="268">
        <v>37587</v>
      </c>
      <c r="B3010" s="269" t="s">
        <v>8161</v>
      </c>
      <c r="C3010" s="268" t="s">
        <v>155</v>
      </c>
      <c r="D3010" s="267">
        <v>429.6</v>
      </c>
    </row>
    <row r="3011" spans="1:4" ht="15" customHeight="1" x14ac:dyDescent="0.2">
      <c r="A3011" s="268">
        <v>11561</v>
      </c>
      <c r="B3011" s="269" t="s">
        <v>8162</v>
      </c>
      <c r="C3011" s="268" t="s">
        <v>155</v>
      </c>
      <c r="D3011" s="267">
        <v>235.88</v>
      </c>
    </row>
    <row r="3012" spans="1:4" ht="15" customHeight="1" x14ac:dyDescent="0.2">
      <c r="A3012" s="268">
        <v>43604</v>
      </c>
      <c r="B3012" s="269" t="s">
        <v>8163</v>
      </c>
      <c r="C3012" s="268" t="s">
        <v>155</v>
      </c>
      <c r="D3012" s="267">
        <v>125.75</v>
      </c>
    </row>
    <row r="3013" spans="1:4" ht="15" customHeight="1" x14ac:dyDescent="0.2">
      <c r="A3013" s="268">
        <v>11560</v>
      </c>
      <c r="B3013" s="269" t="s">
        <v>8164</v>
      </c>
      <c r="C3013" s="268" t="s">
        <v>155</v>
      </c>
      <c r="D3013" s="267">
        <v>182.06</v>
      </c>
    </row>
    <row r="3014" spans="1:4" ht="15" customHeight="1" x14ac:dyDescent="0.2">
      <c r="A3014" s="268">
        <v>11499</v>
      </c>
      <c r="B3014" s="269" t="s">
        <v>8165</v>
      </c>
      <c r="C3014" s="268" t="s">
        <v>155</v>
      </c>
      <c r="D3014" s="267">
        <v>999.9</v>
      </c>
    </row>
    <row r="3015" spans="1:4" ht="15" customHeight="1" x14ac:dyDescent="0.2">
      <c r="A3015" s="268">
        <v>34761</v>
      </c>
      <c r="B3015" s="269" t="s">
        <v>8166</v>
      </c>
      <c r="C3015" s="268" t="s">
        <v>20</v>
      </c>
      <c r="D3015" s="267">
        <v>31.95</v>
      </c>
    </row>
    <row r="3016" spans="1:4" ht="15" customHeight="1" x14ac:dyDescent="0.2">
      <c r="A3016" s="268">
        <v>40924</v>
      </c>
      <c r="B3016" s="269" t="s">
        <v>8167</v>
      </c>
      <c r="C3016" s="268" t="s">
        <v>130</v>
      </c>
      <c r="D3016" s="267">
        <v>5598.44</v>
      </c>
    </row>
    <row r="3017" spans="1:4" ht="15" customHeight="1" x14ac:dyDescent="0.2">
      <c r="A3017" s="268">
        <v>40983</v>
      </c>
      <c r="B3017" s="269" t="s">
        <v>8168</v>
      </c>
      <c r="C3017" s="268" t="s">
        <v>130</v>
      </c>
      <c r="D3017" s="267">
        <v>4297.6899999999996</v>
      </c>
    </row>
    <row r="3018" spans="1:4" ht="15" customHeight="1" x14ac:dyDescent="0.2">
      <c r="A3018" s="268">
        <v>44497</v>
      </c>
      <c r="B3018" s="269" t="s">
        <v>8169</v>
      </c>
      <c r="C3018" s="268" t="s">
        <v>20</v>
      </c>
      <c r="D3018" s="267">
        <v>24.52</v>
      </c>
    </row>
    <row r="3019" spans="1:4" ht="15" customHeight="1" x14ac:dyDescent="0.2">
      <c r="A3019" s="268">
        <v>2437</v>
      </c>
      <c r="B3019" s="269" t="s">
        <v>8170</v>
      </c>
      <c r="C3019" s="268" t="s">
        <v>20</v>
      </c>
      <c r="D3019" s="267">
        <v>29.38</v>
      </c>
    </row>
    <row r="3020" spans="1:4" ht="15" customHeight="1" x14ac:dyDescent="0.2">
      <c r="A3020" s="268">
        <v>40921</v>
      </c>
      <c r="B3020" s="269" t="s">
        <v>8171</v>
      </c>
      <c r="C3020" s="268" t="s">
        <v>130</v>
      </c>
      <c r="D3020" s="267">
        <v>5149.95</v>
      </c>
    </row>
    <row r="3021" spans="1:4" ht="15" customHeight="1" x14ac:dyDescent="0.2">
      <c r="A3021" s="268">
        <v>36502</v>
      </c>
      <c r="B3021" s="269" t="s">
        <v>8172</v>
      </c>
      <c r="C3021" s="268" t="s">
        <v>155</v>
      </c>
      <c r="D3021" s="267">
        <v>3009.7</v>
      </c>
    </row>
    <row r="3022" spans="1:4" ht="15" customHeight="1" x14ac:dyDescent="0.2">
      <c r="A3022" s="268">
        <v>36503</v>
      </c>
      <c r="B3022" s="269" t="s">
        <v>8173</v>
      </c>
      <c r="C3022" s="268" t="s">
        <v>155</v>
      </c>
      <c r="D3022" s="267">
        <v>3711.32</v>
      </c>
    </row>
    <row r="3023" spans="1:4" ht="15" customHeight="1" x14ac:dyDescent="0.2">
      <c r="A3023" s="268">
        <v>4090</v>
      </c>
      <c r="B3023" s="269" t="s">
        <v>8174</v>
      </c>
      <c r="C3023" s="268" t="s">
        <v>155</v>
      </c>
      <c r="D3023" s="267">
        <v>1190000</v>
      </c>
    </row>
    <row r="3024" spans="1:4" ht="15" customHeight="1" x14ac:dyDescent="0.2">
      <c r="A3024" s="268">
        <v>4093</v>
      </c>
      <c r="B3024" s="269" t="s">
        <v>8175</v>
      </c>
      <c r="C3024" s="268" t="s">
        <v>20</v>
      </c>
      <c r="D3024" s="267">
        <v>27.15</v>
      </c>
    </row>
    <row r="3025" spans="1:4" ht="15" customHeight="1" x14ac:dyDescent="0.2">
      <c r="A3025" s="268">
        <v>10512</v>
      </c>
      <c r="B3025" s="269" t="s">
        <v>8176</v>
      </c>
      <c r="C3025" s="268" t="s">
        <v>130</v>
      </c>
      <c r="D3025" s="267">
        <v>4756.5600000000004</v>
      </c>
    </row>
    <row r="3026" spans="1:4" ht="15" customHeight="1" x14ac:dyDescent="0.2">
      <c r="A3026" s="268">
        <v>4243</v>
      </c>
      <c r="B3026" s="269" t="s">
        <v>8177</v>
      </c>
      <c r="C3026" s="268" t="s">
        <v>20</v>
      </c>
      <c r="D3026" s="267">
        <v>26.47</v>
      </c>
    </row>
    <row r="3027" spans="1:4" ht="15" customHeight="1" x14ac:dyDescent="0.2">
      <c r="A3027" s="268">
        <v>20020</v>
      </c>
      <c r="B3027" s="269" t="s">
        <v>8178</v>
      </c>
      <c r="C3027" s="268" t="s">
        <v>20</v>
      </c>
      <c r="D3027" s="267">
        <v>28.21</v>
      </c>
    </row>
    <row r="3028" spans="1:4" ht="15" customHeight="1" x14ac:dyDescent="0.2">
      <c r="A3028" s="268">
        <v>41038</v>
      </c>
      <c r="B3028" s="269" t="s">
        <v>8179</v>
      </c>
      <c r="C3028" s="268" t="s">
        <v>130</v>
      </c>
      <c r="D3028" s="267">
        <v>4943.03</v>
      </c>
    </row>
    <row r="3029" spans="1:4" ht="15" customHeight="1" x14ac:dyDescent="0.2">
      <c r="A3029" s="268">
        <v>4094</v>
      </c>
      <c r="B3029" s="269" t="s">
        <v>8180</v>
      </c>
      <c r="C3029" s="268" t="s">
        <v>20</v>
      </c>
      <c r="D3029" s="267">
        <v>33.76</v>
      </c>
    </row>
    <row r="3030" spans="1:4" ht="15" customHeight="1" x14ac:dyDescent="0.2">
      <c r="A3030" s="268">
        <v>40988</v>
      </c>
      <c r="B3030" s="269" t="s">
        <v>8181</v>
      </c>
      <c r="C3030" s="268" t="s">
        <v>130</v>
      </c>
      <c r="D3030" s="267">
        <v>5916.32</v>
      </c>
    </row>
    <row r="3031" spans="1:4" ht="15" customHeight="1" x14ac:dyDescent="0.2">
      <c r="A3031" s="268">
        <v>4095</v>
      </c>
      <c r="B3031" s="269" t="s">
        <v>8182</v>
      </c>
      <c r="C3031" s="268" t="s">
        <v>20</v>
      </c>
      <c r="D3031" s="267">
        <v>22.61</v>
      </c>
    </row>
    <row r="3032" spans="1:4" ht="15" customHeight="1" x14ac:dyDescent="0.2">
      <c r="A3032" s="268">
        <v>40990</v>
      </c>
      <c r="B3032" s="269" t="s">
        <v>8183</v>
      </c>
      <c r="C3032" s="268" t="s">
        <v>130</v>
      </c>
      <c r="D3032" s="267">
        <v>3962.1</v>
      </c>
    </row>
    <row r="3033" spans="1:4" ht="15" customHeight="1" x14ac:dyDescent="0.2">
      <c r="A3033" s="268">
        <v>4096</v>
      </c>
      <c r="B3033" s="269" t="s">
        <v>8184</v>
      </c>
      <c r="C3033" s="268" t="s">
        <v>20</v>
      </c>
      <c r="D3033" s="267">
        <v>30.44</v>
      </c>
    </row>
    <row r="3034" spans="1:4" ht="15" customHeight="1" x14ac:dyDescent="0.2">
      <c r="A3034" s="268">
        <v>40992</v>
      </c>
      <c r="B3034" s="269" t="s">
        <v>8185</v>
      </c>
      <c r="C3034" s="268" t="s">
        <v>130</v>
      </c>
      <c r="D3034" s="267">
        <v>5333.89</v>
      </c>
    </row>
    <row r="3035" spans="1:4" ht="15" customHeight="1" x14ac:dyDescent="0.2">
      <c r="A3035" s="268">
        <v>4114</v>
      </c>
      <c r="B3035" s="269" t="s">
        <v>8186</v>
      </c>
      <c r="C3035" s="268" t="s">
        <v>155</v>
      </c>
      <c r="D3035" s="267">
        <v>66.569999999999993</v>
      </c>
    </row>
    <row r="3036" spans="1:4" ht="15" customHeight="1" x14ac:dyDescent="0.2">
      <c r="A3036" s="268">
        <v>36797</v>
      </c>
      <c r="B3036" s="269" t="s">
        <v>8187</v>
      </c>
      <c r="C3036" s="268" t="s">
        <v>155</v>
      </c>
      <c r="D3036" s="267">
        <v>59.27</v>
      </c>
    </row>
    <row r="3037" spans="1:4" ht="15" customHeight="1" x14ac:dyDescent="0.2">
      <c r="A3037" s="268">
        <v>4107</v>
      </c>
      <c r="B3037" s="269" t="s">
        <v>8188</v>
      </c>
      <c r="C3037" s="268" t="s">
        <v>155</v>
      </c>
      <c r="D3037" s="267">
        <v>55.89</v>
      </c>
    </row>
    <row r="3038" spans="1:4" ht="15" customHeight="1" x14ac:dyDescent="0.2">
      <c r="A3038" s="268">
        <v>4102</v>
      </c>
      <c r="B3038" s="269" t="s">
        <v>8189</v>
      </c>
      <c r="C3038" s="268" t="s">
        <v>155</v>
      </c>
      <c r="D3038" s="267">
        <v>68.22</v>
      </c>
    </row>
    <row r="3039" spans="1:4" ht="15" customHeight="1" x14ac:dyDescent="0.2">
      <c r="A3039" s="268">
        <v>36799</v>
      </c>
      <c r="B3039" s="269" t="s">
        <v>8190</v>
      </c>
      <c r="C3039" s="268" t="s">
        <v>155</v>
      </c>
      <c r="D3039" s="267">
        <v>57.53</v>
      </c>
    </row>
    <row r="3040" spans="1:4" ht="15" customHeight="1" x14ac:dyDescent="0.2">
      <c r="A3040" s="268">
        <v>2747</v>
      </c>
      <c r="B3040" s="269" t="s">
        <v>8191</v>
      </c>
      <c r="C3040" s="268" t="s">
        <v>139</v>
      </c>
      <c r="D3040" s="267">
        <v>33.18</v>
      </c>
    </row>
    <row r="3041" spans="1:4" ht="15" customHeight="1" x14ac:dyDescent="0.2">
      <c r="A3041" s="268">
        <v>21138</v>
      </c>
      <c r="B3041" s="269" t="s">
        <v>8192</v>
      </c>
      <c r="C3041" s="268" t="s">
        <v>139</v>
      </c>
      <c r="D3041" s="267">
        <v>10.52</v>
      </c>
    </row>
    <row r="3042" spans="1:4" ht="15" customHeight="1" x14ac:dyDescent="0.2">
      <c r="A3042" s="268">
        <v>10826</v>
      </c>
      <c r="B3042" s="269" t="s">
        <v>8193</v>
      </c>
      <c r="C3042" s="268" t="s">
        <v>155</v>
      </c>
      <c r="D3042" s="267">
        <v>75.86</v>
      </c>
    </row>
    <row r="3043" spans="1:4" ht="15" customHeight="1" x14ac:dyDescent="0.2">
      <c r="A3043" s="268">
        <v>365</v>
      </c>
      <c r="B3043" s="269" t="s">
        <v>8194</v>
      </c>
      <c r="C3043" s="268" t="s">
        <v>155</v>
      </c>
      <c r="D3043" s="267">
        <v>47.03</v>
      </c>
    </row>
    <row r="3044" spans="1:4" ht="15" customHeight="1" x14ac:dyDescent="0.2">
      <c r="A3044" s="268">
        <v>38639</v>
      </c>
      <c r="B3044" s="269" t="s">
        <v>8195</v>
      </c>
      <c r="C3044" s="268" t="s">
        <v>155</v>
      </c>
      <c r="D3044" s="267">
        <v>182.06</v>
      </c>
    </row>
    <row r="3045" spans="1:4" ht="15" customHeight="1" x14ac:dyDescent="0.2">
      <c r="A3045" s="268">
        <v>38640</v>
      </c>
      <c r="B3045" s="269" t="s">
        <v>8196</v>
      </c>
      <c r="C3045" s="268" t="s">
        <v>155</v>
      </c>
      <c r="D3045" s="267">
        <v>2.73</v>
      </c>
    </row>
    <row r="3046" spans="1:4" ht="15" customHeight="1" x14ac:dyDescent="0.2">
      <c r="A3046" s="268">
        <v>358</v>
      </c>
      <c r="B3046" s="269" t="s">
        <v>8197</v>
      </c>
      <c r="C3046" s="268" t="s">
        <v>155</v>
      </c>
      <c r="D3046" s="267">
        <v>56.13</v>
      </c>
    </row>
    <row r="3047" spans="1:4" ht="15" customHeight="1" x14ac:dyDescent="0.2">
      <c r="A3047" s="268">
        <v>359</v>
      </c>
      <c r="B3047" s="269" t="s">
        <v>8198</v>
      </c>
      <c r="C3047" s="268" t="s">
        <v>155</v>
      </c>
      <c r="D3047" s="267">
        <v>115.31</v>
      </c>
    </row>
    <row r="3048" spans="1:4" ht="15" customHeight="1" x14ac:dyDescent="0.2">
      <c r="A3048" s="268">
        <v>38641</v>
      </c>
      <c r="B3048" s="269" t="s">
        <v>8199</v>
      </c>
      <c r="C3048" s="268" t="s">
        <v>155</v>
      </c>
      <c r="D3048" s="267">
        <v>113.79</v>
      </c>
    </row>
    <row r="3049" spans="1:4" ht="15" customHeight="1" x14ac:dyDescent="0.2">
      <c r="A3049" s="268">
        <v>360</v>
      </c>
      <c r="B3049" s="269" t="s">
        <v>8200</v>
      </c>
      <c r="C3049" s="268" t="s">
        <v>155</v>
      </c>
      <c r="D3049" s="267">
        <v>2.64</v>
      </c>
    </row>
    <row r="3050" spans="1:4" ht="15" customHeight="1" x14ac:dyDescent="0.2">
      <c r="A3050" s="268">
        <v>42430</v>
      </c>
      <c r="B3050" s="269" t="s">
        <v>8201</v>
      </c>
      <c r="C3050" s="268" t="s">
        <v>155</v>
      </c>
      <c r="D3050" s="267">
        <v>6434.22</v>
      </c>
    </row>
    <row r="3051" spans="1:4" ht="15" customHeight="1" x14ac:dyDescent="0.2">
      <c r="A3051" s="268">
        <v>4209</v>
      </c>
      <c r="B3051" s="269" t="s">
        <v>8202</v>
      </c>
      <c r="C3051" s="268" t="s">
        <v>155</v>
      </c>
      <c r="D3051" s="267">
        <v>23.56</v>
      </c>
    </row>
    <row r="3052" spans="1:4" ht="15" customHeight="1" x14ac:dyDescent="0.2">
      <c r="A3052" s="268">
        <v>4180</v>
      </c>
      <c r="B3052" s="269" t="s">
        <v>8203</v>
      </c>
      <c r="C3052" s="268" t="s">
        <v>155</v>
      </c>
      <c r="D3052" s="267">
        <v>17.739999999999998</v>
      </c>
    </row>
    <row r="3053" spans="1:4" ht="15" customHeight="1" x14ac:dyDescent="0.2">
      <c r="A3053" s="268">
        <v>4179</v>
      </c>
      <c r="B3053" s="269" t="s">
        <v>8204</v>
      </c>
      <c r="C3053" s="268" t="s">
        <v>155</v>
      </c>
      <c r="D3053" s="267">
        <v>12.05</v>
      </c>
    </row>
    <row r="3054" spans="1:4" ht="15" customHeight="1" x14ac:dyDescent="0.2">
      <c r="A3054" s="268">
        <v>4177</v>
      </c>
      <c r="B3054" s="269" t="s">
        <v>8205</v>
      </c>
      <c r="C3054" s="268" t="s">
        <v>155</v>
      </c>
      <c r="D3054" s="267">
        <v>5.89</v>
      </c>
    </row>
    <row r="3055" spans="1:4" ht="15" customHeight="1" x14ac:dyDescent="0.2">
      <c r="A3055" s="268">
        <v>4208</v>
      </c>
      <c r="B3055" s="269" t="s">
        <v>8206</v>
      </c>
      <c r="C3055" s="268" t="s">
        <v>155</v>
      </c>
      <c r="D3055" s="267">
        <v>56.08</v>
      </c>
    </row>
    <row r="3056" spans="1:4" ht="15" customHeight="1" x14ac:dyDescent="0.2">
      <c r="A3056" s="268">
        <v>4181</v>
      </c>
      <c r="B3056" s="269" t="s">
        <v>8207</v>
      </c>
      <c r="C3056" s="268" t="s">
        <v>155</v>
      </c>
      <c r="D3056" s="267">
        <v>36.64</v>
      </c>
    </row>
    <row r="3057" spans="1:4" ht="15" customHeight="1" x14ac:dyDescent="0.2">
      <c r="A3057" s="268">
        <v>4182</v>
      </c>
      <c r="B3057" s="269" t="s">
        <v>8208</v>
      </c>
      <c r="C3057" s="268" t="s">
        <v>155</v>
      </c>
      <c r="D3057" s="267">
        <v>91.23</v>
      </c>
    </row>
    <row r="3058" spans="1:4" ht="15" customHeight="1" x14ac:dyDescent="0.2">
      <c r="A3058" s="268">
        <v>4178</v>
      </c>
      <c r="B3058" s="269" t="s">
        <v>8209</v>
      </c>
      <c r="C3058" s="268" t="s">
        <v>155</v>
      </c>
      <c r="D3058" s="267">
        <v>8.16</v>
      </c>
    </row>
    <row r="3059" spans="1:4" ht="15" customHeight="1" x14ac:dyDescent="0.2">
      <c r="A3059" s="268">
        <v>4183</v>
      </c>
      <c r="B3059" s="269" t="s">
        <v>8210</v>
      </c>
      <c r="C3059" s="268" t="s">
        <v>155</v>
      </c>
      <c r="D3059" s="267">
        <v>146.87</v>
      </c>
    </row>
    <row r="3060" spans="1:4" ht="15" customHeight="1" x14ac:dyDescent="0.2">
      <c r="A3060" s="268">
        <v>4184</v>
      </c>
      <c r="B3060" s="269" t="s">
        <v>8211</v>
      </c>
      <c r="C3060" s="268" t="s">
        <v>155</v>
      </c>
      <c r="D3060" s="267">
        <v>324.20999999999998</v>
      </c>
    </row>
    <row r="3061" spans="1:4" ht="15" customHeight="1" x14ac:dyDescent="0.2">
      <c r="A3061" s="268">
        <v>4185</v>
      </c>
      <c r="B3061" s="269" t="s">
        <v>8212</v>
      </c>
      <c r="C3061" s="268" t="s">
        <v>155</v>
      </c>
      <c r="D3061" s="267">
        <v>538.69000000000005</v>
      </c>
    </row>
    <row r="3062" spans="1:4" ht="15" customHeight="1" x14ac:dyDescent="0.2">
      <c r="A3062" s="268">
        <v>4205</v>
      </c>
      <c r="B3062" s="269" t="s">
        <v>8213</v>
      </c>
      <c r="C3062" s="268" t="s">
        <v>155</v>
      </c>
      <c r="D3062" s="267">
        <v>31.11</v>
      </c>
    </row>
    <row r="3063" spans="1:4" ht="15" customHeight="1" x14ac:dyDescent="0.2">
      <c r="A3063" s="268">
        <v>4192</v>
      </c>
      <c r="B3063" s="269" t="s">
        <v>8214</v>
      </c>
      <c r="C3063" s="268" t="s">
        <v>155</v>
      </c>
      <c r="D3063" s="267">
        <v>31.11</v>
      </c>
    </row>
    <row r="3064" spans="1:4" ht="15" customHeight="1" x14ac:dyDescent="0.2">
      <c r="A3064" s="268">
        <v>4191</v>
      </c>
      <c r="B3064" s="269" t="s">
        <v>8215</v>
      </c>
      <c r="C3064" s="268" t="s">
        <v>155</v>
      </c>
      <c r="D3064" s="267">
        <v>31.11</v>
      </c>
    </row>
    <row r="3065" spans="1:4" ht="15" customHeight="1" x14ac:dyDescent="0.2">
      <c r="A3065" s="268">
        <v>4206</v>
      </c>
      <c r="B3065" s="269" t="s">
        <v>8216</v>
      </c>
      <c r="C3065" s="268" t="s">
        <v>155</v>
      </c>
      <c r="D3065" s="267">
        <v>24.31</v>
      </c>
    </row>
    <row r="3066" spans="1:4" ht="15" customHeight="1" x14ac:dyDescent="0.2">
      <c r="A3066" s="268">
        <v>4207</v>
      </c>
      <c r="B3066" s="269" t="s">
        <v>8217</v>
      </c>
      <c r="C3066" s="268" t="s">
        <v>155</v>
      </c>
      <c r="D3066" s="267">
        <v>25.03</v>
      </c>
    </row>
    <row r="3067" spans="1:4" ht="15" customHeight="1" x14ac:dyDescent="0.2">
      <c r="A3067" s="268">
        <v>4190</v>
      </c>
      <c r="B3067" s="269" t="s">
        <v>8218</v>
      </c>
      <c r="C3067" s="268" t="s">
        <v>155</v>
      </c>
      <c r="D3067" s="267">
        <v>24.31</v>
      </c>
    </row>
    <row r="3068" spans="1:4" ht="15" customHeight="1" x14ac:dyDescent="0.2">
      <c r="A3068" s="268">
        <v>4188</v>
      </c>
      <c r="B3068" s="269" t="s">
        <v>8219</v>
      </c>
      <c r="C3068" s="268" t="s">
        <v>155</v>
      </c>
      <c r="D3068" s="267">
        <v>14.67</v>
      </c>
    </row>
    <row r="3069" spans="1:4" ht="15" customHeight="1" x14ac:dyDescent="0.2">
      <c r="A3069" s="268">
        <v>4189</v>
      </c>
      <c r="B3069" s="269" t="s">
        <v>8220</v>
      </c>
      <c r="C3069" s="268" t="s">
        <v>155</v>
      </c>
      <c r="D3069" s="267">
        <v>14.67</v>
      </c>
    </row>
    <row r="3070" spans="1:4" ht="15" customHeight="1" x14ac:dyDescent="0.2">
      <c r="A3070" s="268">
        <v>4186</v>
      </c>
      <c r="B3070" s="269" t="s">
        <v>8221</v>
      </c>
      <c r="C3070" s="268" t="s">
        <v>155</v>
      </c>
      <c r="D3070" s="267">
        <v>7.18</v>
      </c>
    </row>
    <row r="3071" spans="1:4" ht="15" customHeight="1" x14ac:dyDescent="0.2">
      <c r="A3071" s="268">
        <v>4197</v>
      </c>
      <c r="B3071" s="269" t="s">
        <v>8222</v>
      </c>
      <c r="C3071" s="268" t="s">
        <v>155</v>
      </c>
      <c r="D3071" s="267">
        <v>77.680000000000007</v>
      </c>
    </row>
    <row r="3072" spans="1:4" ht="15" customHeight="1" x14ac:dyDescent="0.2">
      <c r="A3072" s="268">
        <v>4194</v>
      </c>
      <c r="B3072" s="269" t="s">
        <v>8223</v>
      </c>
      <c r="C3072" s="268" t="s">
        <v>155</v>
      </c>
      <c r="D3072" s="267">
        <v>46.94</v>
      </c>
    </row>
    <row r="3073" spans="1:4" ht="15" customHeight="1" x14ac:dyDescent="0.2">
      <c r="A3073" s="268">
        <v>4193</v>
      </c>
      <c r="B3073" s="269" t="s">
        <v>8224</v>
      </c>
      <c r="C3073" s="268" t="s">
        <v>155</v>
      </c>
      <c r="D3073" s="267">
        <v>46.94</v>
      </c>
    </row>
    <row r="3074" spans="1:4" ht="15" customHeight="1" x14ac:dyDescent="0.2">
      <c r="A3074" s="268">
        <v>4204</v>
      </c>
      <c r="B3074" s="269" t="s">
        <v>8225</v>
      </c>
      <c r="C3074" s="268" t="s">
        <v>155</v>
      </c>
      <c r="D3074" s="267">
        <v>46.94</v>
      </c>
    </row>
    <row r="3075" spans="1:4" ht="15" customHeight="1" x14ac:dyDescent="0.2">
      <c r="A3075" s="268">
        <v>4202</v>
      </c>
      <c r="B3075" s="269" t="s">
        <v>8226</v>
      </c>
      <c r="C3075" s="268" t="s">
        <v>155</v>
      </c>
      <c r="D3075" s="267">
        <v>141.86000000000001</v>
      </c>
    </row>
    <row r="3076" spans="1:4" ht="15" customHeight="1" x14ac:dyDescent="0.2">
      <c r="A3076" s="268">
        <v>4203</v>
      </c>
      <c r="B3076" s="269" t="s">
        <v>8227</v>
      </c>
      <c r="C3076" s="268" t="s">
        <v>155</v>
      </c>
      <c r="D3076" s="267">
        <v>125.29</v>
      </c>
    </row>
    <row r="3077" spans="1:4" ht="15" customHeight="1" x14ac:dyDescent="0.2">
      <c r="A3077" s="268">
        <v>4187</v>
      </c>
      <c r="B3077" s="269" t="s">
        <v>8228</v>
      </c>
      <c r="C3077" s="268" t="s">
        <v>155</v>
      </c>
      <c r="D3077" s="267">
        <v>9.35</v>
      </c>
    </row>
    <row r="3078" spans="1:4" ht="15" customHeight="1" x14ac:dyDescent="0.2">
      <c r="A3078" s="268">
        <v>40368</v>
      </c>
      <c r="B3078" s="269" t="s">
        <v>8229</v>
      </c>
      <c r="C3078" s="268" t="s">
        <v>155</v>
      </c>
      <c r="D3078" s="267">
        <v>55.4</v>
      </c>
    </row>
    <row r="3079" spans="1:4" ht="15" customHeight="1" x14ac:dyDescent="0.2">
      <c r="A3079" s="268">
        <v>40365</v>
      </c>
      <c r="B3079" s="269" t="s">
        <v>8230</v>
      </c>
      <c r="C3079" s="268" t="s">
        <v>155</v>
      </c>
      <c r="D3079" s="267">
        <v>37.380000000000003</v>
      </c>
    </row>
    <row r="3080" spans="1:4" ht="15" customHeight="1" x14ac:dyDescent="0.2">
      <c r="A3080" s="268">
        <v>40362</v>
      </c>
      <c r="B3080" s="269" t="s">
        <v>8231</v>
      </c>
      <c r="C3080" s="268" t="s">
        <v>155</v>
      </c>
      <c r="D3080" s="267">
        <v>24.76</v>
      </c>
    </row>
    <row r="3081" spans="1:4" ht="15" customHeight="1" x14ac:dyDescent="0.2">
      <c r="A3081" s="268">
        <v>40356</v>
      </c>
      <c r="B3081" s="269" t="s">
        <v>8232</v>
      </c>
      <c r="C3081" s="268" t="s">
        <v>155</v>
      </c>
      <c r="D3081" s="267">
        <v>12.77</v>
      </c>
    </row>
    <row r="3082" spans="1:4" ht="15" customHeight="1" x14ac:dyDescent="0.2">
      <c r="A3082" s="268">
        <v>40374</v>
      </c>
      <c r="B3082" s="269" t="s">
        <v>8233</v>
      </c>
      <c r="C3082" s="268" t="s">
        <v>155</v>
      </c>
      <c r="D3082" s="267">
        <v>144.81</v>
      </c>
    </row>
    <row r="3083" spans="1:4" ht="15" customHeight="1" x14ac:dyDescent="0.2">
      <c r="A3083" s="268">
        <v>40371</v>
      </c>
      <c r="B3083" s="269" t="s">
        <v>8234</v>
      </c>
      <c r="C3083" s="268" t="s">
        <v>155</v>
      </c>
      <c r="D3083" s="267">
        <v>91.15</v>
      </c>
    </row>
    <row r="3084" spans="1:4" ht="15" customHeight="1" x14ac:dyDescent="0.2">
      <c r="A3084" s="268">
        <v>40359</v>
      </c>
      <c r="B3084" s="269" t="s">
        <v>8235</v>
      </c>
      <c r="C3084" s="268" t="s">
        <v>155</v>
      </c>
      <c r="D3084" s="267">
        <v>16.5</v>
      </c>
    </row>
    <row r="3085" spans="1:4" ht="15" customHeight="1" x14ac:dyDescent="0.2">
      <c r="A3085" s="268">
        <v>45201</v>
      </c>
      <c r="B3085" s="269" t="s">
        <v>8236</v>
      </c>
      <c r="C3085" s="268" t="s">
        <v>155</v>
      </c>
      <c r="D3085" s="267">
        <v>69.2</v>
      </c>
    </row>
    <row r="3086" spans="1:4" ht="15" customHeight="1" x14ac:dyDescent="0.2">
      <c r="A3086" s="268">
        <v>7595</v>
      </c>
      <c r="B3086" s="269" t="s">
        <v>8237</v>
      </c>
      <c r="C3086" s="268" t="s">
        <v>20</v>
      </c>
      <c r="D3086" s="267">
        <v>22.15</v>
      </c>
    </row>
    <row r="3087" spans="1:4" ht="15" customHeight="1" x14ac:dyDescent="0.2">
      <c r="A3087" s="268">
        <v>41094</v>
      </c>
      <c r="B3087" s="269" t="s">
        <v>8238</v>
      </c>
      <c r="C3087" s="268" t="s">
        <v>130</v>
      </c>
      <c r="D3087" s="267">
        <v>3884.06</v>
      </c>
    </row>
    <row r="3088" spans="1:4" ht="15" customHeight="1" x14ac:dyDescent="0.2">
      <c r="A3088" s="268">
        <v>38175</v>
      </c>
      <c r="B3088" s="269" t="s">
        <v>8239</v>
      </c>
      <c r="C3088" s="268" t="s">
        <v>155</v>
      </c>
      <c r="D3088" s="267">
        <v>4.7300000000000004</v>
      </c>
    </row>
    <row r="3089" spans="1:4" ht="15" customHeight="1" x14ac:dyDescent="0.2">
      <c r="A3089" s="268">
        <v>38176</v>
      </c>
      <c r="B3089" s="269" t="s">
        <v>8240</v>
      </c>
      <c r="C3089" s="268" t="s">
        <v>155</v>
      </c>
      <c r="D3089" s="267">
        <v>13.91</v>
      </c>
    </row>
    <row r="3090" spans="1:4" ht="15" customHeight="1" x14ac:dyDescent="0.2">
      <c r="A3090" s="268">
        <v>36152</v>
      </c>
      <c r="B3090" s="269" t="s">
        <v>8241</v>
      </c>
      <c r="C3090" s="268" t="s">
        <v>155</v>
      </c>
      <c r="D3090" s="267">
        <v>5.95</v>
      </c>
    </row>
    <row r="3091" spans="1:4" ht="15" customHeight="1" x14ac:dyDescent="0.2">
      <c r="A3091" s="268">
        <v>45212</v>
      </c>
      <c r="B3091" s="269" t="s">
        <v>8242</v>
      </c>
      <c r="C3091" s="268" t="s">
        <v>155</v>
      </c>
      <c r="D3091" s="267">
        <v>59.56</v>
      </c>
    </row>
    <row r="3092" spans="1:4" ht="15" customHeight="1" x14ac:dyDescent="0.2">
      <c r="A3092" s="268">
        <v>4221</v>
      </c>
      <c r="B3092" s="269" t="s">
        <v>8243</v>
      </c>
      <c r="C3092" s="268" t="s">
        <v>112</v>
      </c>
      <c r="D3092" s="267">
        <v>6.08</v>
      </c>
    </row>
    <row r="3093" spans="1:4" ht="15" customHeight="1" x14ac:dyDescent="0.2">
      <c r="A3093" s="268">
        <v>4227</v>
      </c>
      <c r="B3093" s="269" t="s">
        <v>8244</v>
      </c>
      <c r="C3093" s="268" t="s">
        <v>112</v>
      </c>
      <c r="D3093" s="267">
        <v>28.35</v>
      </c>
    </row>
    <row r="3094" spans="1:4" ht="15" customHeight="1" x14ac:dyDescent="0.2">
      <c r="A3094" s="268">
        <v>38170</v>
      </c>
      <c r="B3094" s="269" t="s">
        <v>8245</v>
      </c>
      <c r="C3094" s="268" t="s">
        <v>155</v>
      </c>
      <c r="D3094" s="267">
        <v>20.67</v>
      </c>
    </row>
    <row r="3095" spans="1:4" ht="15" customHeight="1" x14ac:dyDescent="0.2">
      <c r="A3095" s="268">
        <v>4252</v>
      </c>
      <c r="B3095" s="269" t="s">
        <v>8246</v>
      </c>
      <c r="C3095" s="268" t="s">
        <v>20</v>
      </c>
      <c r="D3095" s="267">
        <v>28.76</v>
      </c>
    </row>
    <row r="3096" spans="1:4" ht="15" customHeight="1" x14ac:dyDescent="0.2">
      <c r="A3096" s="268">
        <v>40980</v>
      </c>
      <c r="B3096" s="269" t="s">
        <v>8247</v>
      </c>
      <c r="C3096" s="268" t="s">
        <v>130</v>
      </c>
      <c r="D3096" s="267">
        <v>5039.96</v>
      </c>
    </row>
    <row r="3097" spans="1:4" ht="15" customHeight="1" x14ac:dyDescent="0.2">
      <c r="A3097" s="268">
        <v>41031</v>
      </c>
      <c r="B3097" s="269" t="s">
        <v>8248</v>
      </c>
      <c r="C3097" s="268" t="s">
        <v>130</v>
      </c>
      <c r="D3097" s="267">
        <v>4639.96</v>
      </c>
    </row>
    <row r="3098" spans="1:4" ht="15" customHeight="1" x14ac:dyDescent="0.2">
      <c r="A3098" s="268">
        <v>37666</v>
      </c>
      <c r="B3098" s="269" t="s">
        <v>8249</v>
      </c>
      <c r="C3098" s="268" t="s">
        <v>20</v>
      </c>
      <c r="D3098" s="267">
        <v>24.01</v>
      </c>
    </row>
    <row r="3099" spans="1:4" ht="15" customHeight="1" x14ac:dyDescent="0.2">
      <c r="A3099" s="268">
        <v>40986</v>
      </c>
      <c r="B3099" s="269" t="s">
        <v>8250</v>
      </c>
      <c r="C3099" s="268" t="s">
        <v>130</v>
      </c>
      <c r="D3099" s="267">
        <v>4207.34</v>
      </c>
    </row>
    <row r="3100" spans="1:4" ht="15" customHeight="1" x14ac:dyDescent="0.2">
      <c r="A3100" s="268">
        <v>4250</v>
      </c>
      <c r="B3100" s="269" t="s">
        <v>8251</v>
      </c>
      <c r="C3100" s="268" t="s">
        <v>20</v>
      </c>
      <c r="D3100" s="267">
        <v>22.47</v>
      </c>
    </row>
    <row r="3101" spans="1:4" ht="15" customHeight="1" x14ac:dyDescent="0.2">
      <c r="A3101" s="268">
        <v>40978</v>
      </c>
      <c r="B3101" s="269" t="s">
        <v>8252</v>
      </c>
      <c r="C3101" s="268" t="s">
        <v>130</v>
      </c>
      <c r="D3101" s="267">
        <v>3939.63</v>
      </c>
    </row>
    <row r="3102" spans="1:4" ht="15" customHeight="1" x14ac:dyDescent="0.2">
      <c r="A3102" s="268">
        <v>44501</v>
      </c>
      <c r="B3102" s="269" t="s">
        <v>8253</v>
      </c>
      <c r="C3102" s="268" t="s">
        <v>20</v>
      </c>
      <c r="D3102" s="267">
        <v>26.47</v>
      </c>
    </row>
    <row r="3103" spans="1:4" ht="15" customHeight="1" x14ac:dyDescent="0.2">
      <c r="A3103" s="268">
        <v>41043</v>
      </c>
      <c r="B3103" s="269" t="s">
        <v>8254</v>
      </c>
      <c r="C3103" s="268" t="s">
        <v>130</v>
      </c>
      <c r="D3103" s="267">
        <v>4639.96</v>
      </c>
    </row>
    <row r="3104" spans="1:4" ht="15" customHeight="1" x14ac:dyDescent="0.2">
      <c r="A3104" s="268">
        <v>4234</v>
      </c>
      <c r="B3104" s="269" t="s">
        <v>8255</v>
      </c>
      <c r="C3104" s="268" t="s">
        <v>20</v>
      </c>
      <c r="D3104" s="267">
        <v>35.33</v>
      </c>
    </row>
    <row r="3105" spans="1:4" ht="15" customHeight="1" x14ac:dyDescent="0.2">
      <c r="A3105" s="268">
        <v>40987</v>
      </c>
      <c r="B3105" s="269" t="s">
        <v>8256</v>
      </c>
      <c r="C3105" s="268" t="s">
        <v>130</v>
      </c>
      <c r="D3105" s="267">
        <v>6189.81</v>
      </c>
    </row>
    <row r="3106" spans="1:4" ht="15" customHeight="1" x14ac:dyDescent="0.2">
      <c r="A3106" s="268">
        <v>4253</v>
      </c>
      <c r="B3106" s="269" t="s">
        <v>8257</v>
      </c>
      <c r="C3106" s="268" t="s">
        <v>20</v>
      </c>
      <c r="D3106" s="267">
        <v>24.52</v>
      </c>
    </row>
    <row r="3107" spans="1:4" ht="15" customHeight="1" x14ac:dyDescent="0.2">
      <c r="A3107" s="268">
        <v>40981</v>
      </c>
      <c r="B3107" s="269" t="s">
        <v>8258</v>
      </c>
      <c r="C3107" s="268" t="s">
        <v>130</v>
      </c>
      <c r="D3107" s="267">
        <v>4297.6899999999996</v>
      </c>
    </row>
    <row r="3108" spans="1:4" ht="15" customHeight="1" x14ac:dyDescent="0.2">
      <c r="A3108" s="268">
        <v>4254</v>
      </c>
      <c r="B3108" s="269" t="s">
        <v>8259</v>
      </c>
      <c r="C3108" s="268" t="s">
        <v>20</v>
      </c>
      <c r="D3108" s="267">
        <v>25.36</v>
      </c>
    </row>
    <row r="3109" spans="1:4" ht="15" customHeight="1" x14ac:dyDescent="0.2">
      <c r="A3109" s="268">
        <v>41036</v>
      </c>
      <c r="B3109" s="269" t="s">
        <v>8260</v>
      </c>
      <c r="C3109" s="268" t="s">
        <v>130</v>
      </c>
      <c r="D3109" s="267">
        <v>4445.47</v>
      </c>
    </row>
    <row r="3110" spans="1:4" ht="15" customHeight="1" x14ac:dyDescent="0.2">
      <c r="A3110" s="268">
        <v>4251</v>
      </c>
      <c r="B3110" s="269" t="s">
        <v>8261</v>
      </c>
      <c r="C3110" s="268" t="s">
        <v>20</v>
      </c>
      <c r="D3110" s="267">
        <v>19.649999999999999</v>
      </c>
    </row>
    <row r="3111" spans="1:4" ht="15" customHeight="1" x14ac:dyDescent="0.2">
      <c r="A3111" s="268">
        <v>40979</v>
      </c>
      <c r="B3111" s="269" t="s">
        <v>8262</v>
      </c>
      <c r="C3111" s="268" t="s">
        <v>130</v>
      </c>
      <c r="D3111" s="267">
        <v>3444.18</v>
      </c>
    </row>
    <row r="3112" spans="1:4" ht="15" customHeight="1" x14ac:dyDescent="0.2">
      <c r="A3112" s="268">
        <v>4230</v>
      </c>
      <c r="B3112" s="269" t="s">
        <v>8263</v>
      </c>
      <c r="C3112" s="268" t="s">
        <v>20</v>
      </c>
      <c r="D3112" s="267">
        <v>28.41</v>
      </c>
    </row>
    <row r="3113" spans="1:4" ht="15" customHeight="1" x14ac:dyDescent="0.2">
      <c r="A3113" s="268">
        <v>40998</v>
      </c>
      <c r="B3113" s="269" t="s">
        <v>8264</v>
      </c>
      <c r="C3113" s="268" t="s">
        <v>130</v>
      </c>
      <c r="D3113" s="267">
        <v>4978.51</v>
      </c>
    </row>
    <row r="3114" spans="1:4" ht="15" customHeight="1" x14ac:dyDescent="0.2">
      <c r="A3114" s="268">
        <v>4257</v>
      </c>
      <c r="B3114" s="269" t="s">
        <v>8265</v>
      </c>
      <c r="C3114" s="268" t="s">
        <v>20</v>
      </c>
      <c r="D3114" s="267">
        <v>24.52</v>
      </c>
    </row>
    <row r="3115" spans="1:4" ht="15" customHeight="1" x14ac:dyDescent="0.2">
      <c r="A3115" s="268">
        <v>40982</v>
      </c>
      <c r="B3115" s="269" t="s">
        <v>8266</v>
      </c>
      <c r="C3115" s="268" t="s">
        <v>130</v>
      </c>
      <c r="D3115" s="267">
        <v>4297.6899999999996</v>
      </c>
    </row>
    <row r="3116" spans="1:4" ht="15" customHeight="1" x14ac:dyDescent="0.2">
      <c r="A3116" s="268">
        <v>4240</v>
      </c>
      <c r="B3116" s="269" t="s">
        <v>8267</v>
      </c>
      <c r="C3116" s="268" t="s">
        <v>20</v>
      </c>
      <c r="D3116" s="267">
        <v>36.590000000000003</v>
      </c>
    </row>
    <row r="3117" spans="1:4" ht="15" customHeight="1" x14ac:dyDescent="0.2">
      <c r="A3117" s="268">
        <v>41026</v>
      </c>
      <c r="B3117" s="269" t="s">
        <v>8268</v>
      </c>
      <c r="C3117" s="268" t="s">
        <v>130</v>
      </c>
      <c r="D3117" s="267">
        <v>6412.93</v>
      </c>
    </row>
    <row r="3118" spans="1:4" ht="15" customHeight="1" x14ac:dyDescent="0.2">
      <c r="A3118" s="268">
        <v>4239</v>
      </c>
      <c r="B3118" s="269" t="s">
        <v>8269</v>
      </c>
      <c r="C3118" s="268" t="s">
        <v>20</v>
      </c>
      <c r="D3118" s="267">
        <v>36.590000000000003</v>
      </c>
    </row>
    <row r="3119" spans="1:4" ht="15" customHeight="1" x14ac:dyDescent="0.2">
      <c r="A3119" s="268">
        <v>41024</v>
      </c>
      <c r="B3119" s="269" t="s">
        <v>8270</v>
      </c>
      <c r="C3119" s="268" t="s">
        <v>130</v>
      </c>
      <c r="D3119" s="267">
        <v>6412.93</v>
      </c>
    </row>
    <row r="3120" spans="1:4" ht="15" customHeight="1" x14ac:dyDescent="0.2">
      <c r="A3120" s="268">
        <v>4248</v>
      </c>
      <c r="B3120" s="269" t="s">
        <v>8271</v>
      </c>
      <c r="C3120" s="268" t="s">
        <v>20</v>
      </c>
      <c r="D3120" s="267">
        <v>26.47</v>
      </c>
    </row>
    <row r="3121" spans="1:4" ht="15" customHeight="1" x14ac:dyDescent="0.2">
      <c r="A3121" s="268">
        <v>41033</v>
      </c>
      <c r="B3121" s="269" t="s">
        <v>8272</v>
      </c>
      <c r="C3121" s="268" t="s">
        <v>130</v>
      </c>
      <c r="D3121" s="267">
        <v>4639.96</v>
      </c>
    </row>
    <row r="3122" spans="1:4" ht="15" customHeight="1" x14ac:dyDescent="0.2">
      <c r="A3122" s="268">
        <v>44500</v>
      </c>
      <c r="B3122" s="269" t="s">
        <v>8273</v>
      </c>
      <c r="C3122" s="268" t="s">
        <v>20</v>
      </c>
      <c r="D3122" s="267">
        <v>26.47</v>
      </c>
    </row>
    <row r="3123" spans="1:4" ht="15" customHeight="1" x14ac:dyDescent="0.2">
      <c r="A3123" s="268">
        <v>41040</v>
      </c>
      <c r="B3123" s="269" t="s">
        <v>8274</v>
      </c>
      <c r="C3123" s="268" t="s">
        <v>130</v>
      </c>
      <c r="D3123" s="267">
        <v>4639.96</v>
      </c>
    </row>
    <row r="3124" spans="1:4" ht="15" customHeight="1" x14ac:dyDescent="0.2">
      <c r="A3124" s="268">
        <v>4238</v>
      </c>
      <c r="B3124" s="269" t="s">
        <v>8275</v>
      </c>
      <c r="C3124" s="268" t="s">
        <v>20</v>
      </c>
      <c r="D3124" s="267">
        <v>26.95</v>
      </c>
    </row>
    <row r="3125" spans="1:4" ht="15" customHeight="1" x14ac:dyDescent="0.2">
      <c r="A3125" s="268">
        <v>41012</v>
      </c>
      <c r="B3125" s="269" t="s">
        <v>8276</v>
      </c>
      <c r="C3125" s="268" t="s">
        <v>130</v>
      </c>
      <c r="D3125" s="267">
        <v>4722.37</v>
      </c>
    </row>
    <row r="3126" spans="1:4" ht="15" customHeight="1" x14ac:dyDescent="0.2">
      <c r="A3126" s="268">
        <v>4233</v>
      </c>
      <c r="B3126" s="269" t="s">
        <v>8277</v>
      </c>
      <c r="C3126" s="268" t="s">
        <v>20</v>
      </c>
      <c r="D3126" s="267">
        <v>36.590000000000003</v>
      </c>
    </row>
    <row r="3127" spans="1:4" ht="15" customHeight="1" x14ac:dyDescent="0.2">
      <c r="A3127" s="268">
        <v>41001</v>
      </c>
      <c r="B3127" s="269" t="s">
        <v>8278</v>
      </c>
      <c r="C3127" s="268" t="s">
        <v>130</v>
      </c>
      <c r="D3127" s="267">
        <v>6412.93</v>
      </c>
    </row>
    <row r="3128" spans="1:4" ht="15" customHeight="1" x14ac:dyDescent="0.2">
      <c r="A3128" s="268">
        <v>2</v>
      </c>
      <c r="B3128" s="269" t="s">
        <v>8279</v>
      </c>
      <c r="C3128" s="268" t="s">
        <v>315</v>
      </c>
      <c r="D3128" s="267">
        <v>24.1</v>
      </c>
    </row>
    <row r="3129" spans="1:4" ht="15" customHeight="1" x14ac:dyDescent="0.2">
      <c r="A3129" s="268">
        <v>4262</v>
      </c>
      <c r="B3129" s="269" t="s">
        <v>8280</v>
      </c>
      <c r="C3129" s="268" t="s">
        <v>155</v>
      </c>
      <c r="D3129" s="267">
        <v>665000</v>
      </c>
    </row>
    <row r="3130" spans="1:4" ht="15" customHeight="1" x14ac:dyDescent="0.2">
      <c r="A3130" s="268">
        <v>4263</v>
      </c>
      <c r="B3130" s="269" t="s">
        <v>8281</v>
      </c>
      <c r="C3130" s="268" t="s">
        <v>155</v>
      </c>
      <c r="D3130" s="267">
        <v>922133.28</v>
      </c>
    </row>
    <row r="3131" spans="1:4" ht="15" customHeight="1" x14ac:dyDescent="0.2">
      <c r="A3131" s="268">
        <v>38402</v>
      </c>
      <c r="B3131" s="269" t="s">
        <v>8282</v>
      </c>
      <c r="C3131" s="268" t="s">
        <v>155</v>
      </c>
      <c r="D3131" s="267">
        <v>41.33</v>
      </c>
    </row>
    <row r="3132" spans="1:4" ht="15" customHeight="1" x14ac:dyDescent="0.2">
      <c r="A3132" s="268">
        <v>45234</v>
      </c>
      <c r="B3132" s="269" t="s">
        <v>8283</v>
      </c>
      <c r="C3132" s="268" t="s">
        <v>155</v>
      </c>
      <c r="D3132" s="267">
        <v>47.07</v>
      </c>
    </row>
    <row r="3133" spans="1:4" ht="15" customHeight="1" x14ac:dyDescent="0.2">
      <c r="A3133" s="268">
        <v>3412</v>
      </c>
      <c r="B3133" s="269" t="s">
        <v>8284</v>
      </c>
      <c r="C3133" s="268" t="s">
        <v>136</v>
      </c>
      <c r="D3133" s="267">
        <v>20.37</v>
      </c>
    </row>
    <row r="3134" spans="1:4" ht="15" customHeight="1" x14ac:dyDescent="0.2">
      <c r="A3134" s="268">
        <v>3413</v>
      </c>
      <c r="B3134" s="269" t="s">
        <v>8285</v>
      </c>
      <c r="C3134" s="268" t="s">
        <v>136</v>
      </c>
      <c r="D3134" s="267">
        <v>45.86</v>
      </c>
    </row>
    <row r="3135" spans="1:4" ht="15" customHeight="1" x14ac:dyDescent="0.2">
      <c r="A3135" s="268">
        <v>39744</v>
      </c>
      <c r="B3135" s="269" t="s">
        <v>8286</v>
      </c>
      <c r="C3135" s="268" t="s">
        <v>136</v>
      </c>
      <c r="D3135" s="267">
        <v>35.61</v>
      </c>
    </row>
    <row r="3136" spans="1:4" ht="15" customHeight="1" x14ac:dyDescent="0.2">
      <c r="A3136" s="268">
        <v>39745</v>
      </c>
      <c r="B3136" s="269" t="s">
        <v>8287</v>
      </c>
      <c r="C3136" s="268" t="s">
        <v>136</v>
      </c>
      <c r="D3136" s="267">
        <v>75.150000000000006</v>
      </c>
    </row>
    <row r="3137" spans="1:4" ht="15" customHeight="1" x14ac:dyDescent="0.2">
      <c r="A3137" s="268">
        <v>39639</v>
      </c>
      <c r="B3137" s="269" t="s">
        <v>8288</v>
      </c>
      <c r="C3137" s="268" t="s">
        <v>136</v>
      </c>
      <c r="D3137" s="267">
        <v>184.7</v>
      </c>
    </row>
    <row r="3138" spans="1:4" ht="15" customHeight="1" x14ac:dyDescent="0.2">
      <c r="A3138" s="268">
        <v>39637</v>
      </c>
      <c r="B3138" s="269" t="s">
        <v>8289</v>
      </c>
      <c r="C3138" s="268" t="s">
        <v>136</v>
      </c>
      <c r="D3138" s="267">
        <v>118.4</v>
      </c>
    </row>
    <row r="3139" spans="1:4" ht="15" customHeight="1" x14ac:dyDescent="0.2">
      <c r="A3139" s="268">
        <v>39638</v>
      </c>
      <c r="B3139" s="269" t="s">
        <v>8290</v>
      </c>
      <c r="C3139" s="268" t="s">
        <v>136</v>
      </c>
      <c r="D3139" s="267">
        <v>142.61000000000001</v>
      </c>
    </row>
    <row r="3140" spans="1:4" ht="15" customHeight="1" x14ac:dyDescent="0.2">
      <c r="A3140" s="268">
        <v>39517</v>
      </c>
      <c r="B3140" s="269" t="s">
        <v>8291</v>
      </c>
      <c r="C3140" s="268" t="s">
        <v>136</v>
      </c>
      <c r="D3140" s="267">
        <v>220.6</v>
      </c>
    </row>
    <row r="3141" spans="1:4" ht="15" customHeight="1" x14ac:dyDescent="0.2">
      <c r="A3141" s="268">
        <v>39518</v>
      </c>
      <c r="B3141" s="269" t="s">
        <v>8292</v>
      </c>
      <c r="C3141" s="268" t="s">
        <v>136</v>
      </c>
      <c r="D3141" s="267">
        <v>261.52999999999997</v>
      </c>
    </row>
    <row r="3142" spans="1:4" ht="15" customHeight="1" x14ac:dyDescent="0.2">
      <c r="A3142" s="268">
        <v>38366</v>
      </c>
      <c r="B3142" s="269" t="s">
        <v>8293</v>
      </c>
      <c r="C3142" s="268" t="s">
        <v>136</v>
      </c>
      <c r="D3142" s="267">
        <v>5.78</v>
      </c>
    </row>
    <row r="3143" spans="1:4" ht="15" customHeight="1" x14ac:dyDescent="0.2">
      <c r="A3143" s="268">
        <v>11703</v>
      </c>
      <c r="B3143" s="269" t="s">
        <v>8294</v>
      </c>
      <c r="C3143" s="268" t="s">
        <v>155</v>
      </c>
      <c r="D3143" s="267">
        <v>47.19</v>
      </c>
    </row>
    <row r="3144" spans="1:4" ht="15" customHeight="1" x14ac:dyDescent="0.2">
      <c r="A3144" s="268">
        <v>37400</v>
      </c>
      <c r="B3144" s="269" t="s">
        <v>8295</v>
      </c>
      <c r="C3144" s="268" t="s">
        <v>155</v>
      </c>
      <c r="D3144" s="267">
        <v>60.13</v>
      </c>
    </row>
    <row r="3145" spans="1:4" ht="15" customHeight="1" x14ac:dyDescent="0.2">
      <c r="A3145" s="268">
        <v>25400</v>
      </c>
      <c r="B3145" s="269" t="s">
        <v>8296</v>
      </c>
      <c r="C3145" s="268" t="s">
        <v>155</v>
      </c>
      <c r="D3145" s="267">
        <v>2622.82</v>
      </c>
    </row>
    <row r="3146" spans="1:4" ht="15" customHeight="1" x14ac:dyDescent="0.2">
      <c r="A3146" s="268">
        <v>4276</v>
      </c>
      <c r="B3146" s="269" t="s">
        <v>8297</v>
      </c>
      <c r="C3146" s="268" t="s">
        <v>155</v>
      </c>
      <c r="D3146" s="267">
        <v>197.06</v>
      </c>
    </row>
    <row r="3147" spans="1:4" ht="15" customHeight="1" x14ac:dyDescent="0.2">
      <c r="A3147" s="268">
        <v>4273</v>
      </c>
      <c r="B3147" s="269" t="s">
        <v>8298</v>
      </c>
      <c r="C3147" s="268" t="s">
        <v>155</v>
      </c>
      <c r="D3147" s="267">
        <v>357.78</v>
      </c>
    </row>
    <row r="3148" spans="1:4" ht="15" customHeight="1" x14ac:dyDescent="0.2">
      <c r="A3148" s="268">
        <v>4274</v>
      </c>
      <c r="B3148" s="269" t="s">
        <v>8299</v>
      </c>
      <c r="C3148" s="268" t="s">
        <v>155</v>
      </c>
      <c r="D3148" s="267">
        <v>130.88999999999999</v>
      </c>
    </row>
    <row r="3149" spans="1:4" ht="15" customHeight="1" x14ac:dyDescent="0.2">
      <c r="A3149" s="268">
        <v>39438</v>
      </c>
      <c r="B3149" s="269" t="s">
        <v>8300</v>
      </c>
      <c r="C3149" s="268" t="s">
        <v>155</v>
      </c>
      <c r="D3149" s="267">
        <v>0.23</v>
      </c>
    </row>
    <row r="3150" spans="1:4" ht="15" customHeight="1" x14ac:dyDescent="0.2">
      <c r="A3150" s="268">
        <v>4379</v>
      </c>
      <c r="B3150" s="269" t="s">
        <v>8301</v>
      </c>
      <c r="C3150" s="268" t="s">
        <v>155</v>
      </c>
      <c r="D3150" s="267">
        <v>0.04</v>
      </c>
    </row>
    <row r="3151" spans="1:4" ht="15" customHeight="1" x14ac:dyDescent="0.2">
      <c r="A3151" s="268">
        <v>4377</v>
      </c>
      <c r="B3151" s="269" t="s">
        <v>8302</v>
      </c>
      <c r="C3151" s="268" t="s">
        <v>155</v>
      </c>
      <c r="D3151" s="267">
        <v>0.16</v>
      </c>
    </row>
    <row r="3152" spans="1:4" ht="15" customHeight="1" x14ac:dyDescent="0.2">
      <c r="A3152" s="268">
        <v>4356</v>
      </c>
      <c r="B3152" s="269" t="s">
        <v>8303</v>
      </c>
      <c r="C3152" s="268" t="s">
        <v>155</v>
      </c>
      <c r="D3152" s="267">
        <v>0.23</v>
      </c>
    </row>
    <row r="3153" spans="1:4" ht="15" customHeight="1" x14ac:dyDescent="0.2">
      <c r="A3153" s="268">
        <v>13246</v>
      </c>
      <c r="B3153" s="269" t="s">
        <v>8304</v>
      </c>
      <c r="C3153" s="268" t="s">
        <v>155</v>
      </c>
      <c r="D3153" s="267">
        <v>0.39</v>
      </c>
    </row>
    <row r="3154" spans="1:4" ht="15" customHeight="1" x14ac:dyDescent="0.2">
      <c r="A3154" s="268">
        <v>13294</v>
      </c>
      <c r="B3154" s="269" t="s">
        <v>8305</v>
      </c>
      <c r="C3154" s="268" t="s">
        <v>155</v>
      </c>
      <c r="D3154" s="267">
        <v>1.32</v>
      </c>
    </row>
    <row r="3155" spans="1:4" ht="15" customHeight="1" x14ac:dyDescent="0.2">
      <c r="A3155" s="268">
        <v>11963</v>
      </c>
      <c r="B3155" s="269" t="s">
        <v>8306</v>
      </c>
      <c r="C3155" s="268" t="s">
        <v>155</v>
      </c>
      <c r="D3155" s="267">
        <v>8.31</v>
      </c>
    </row>
    <row r="3156" spans="1:4" ht="15" customHeight="1" x14ac:dyDescent="0.2">
      <c r="A3156" s="268">
        <v>11964</v>
      </c>
      <c r="B3156" s="269" t="s">
        <v>8307</v>
      </c>
      <c r="C3156" s="268" t="s">
        <v>155</v>
      </c>
      <c r="D3156" s="267">
        <v>2.09</v>
      </c>
    </row>
    <row r="3157" spans="1:4" ht="15" customHeight="1" x14ac:dyDescent="0.2">
      <c r="A3157" s="268">
        <v>4346</v>
      </c>
      <c r="B3157" s="269" t="s">
        <v>8308</v>
      </c>
      <c r="C3157" s="268" t="s">
        <v>155</v>
      </c>
      <c r="D3157" s="267">
        <v>8.9</v>
      </c>
    </row>
    <row r="3158" spans="1:4" ht="15" customHeight="1" x14ac:dyDescent="0.2">
      <c r="A3158" s="268">
        <v>11955</v>
      </c>
      <c r="B3158" s="269" t="s">
        <v>8309</v>
      </c>
      <c r="C3158" s="268" t="s">
        <v>155</v>
      </c>
      <c r="D3158" s="267">
        <v>3.89</v>
      </c>
    </row>
    <row r="3159" spans="1:4" ht="15" customHeight="1" x14ac:dyDescent="0.2">
      <c r="A3159" s="268">
        <v>11960</v>
      </c>
      <c r="B3159" s="269" t="s">
        <v>8310</v>
      </c>
      <c r="C3159" s="268" t="s">
        <v>155</v>
      </c>
      <c r="D3159" s="267">
        <v>0.13</v>
      </c>
    </row>
    <row r="3160" spans="1:4" ht="15" customHeight="1" x14ac:dyDescent="0.2">
      <c r="A3160" s="268">
        <v>4333</v>
      </c>
      <c r="B3160" s="269" t="s">
        <v>8311</v>
      </c>
      <c r="C3160" s="268" t="s">
        <v>155</v>
      </c>
      <c r="D3160" s="267">
        <v>0.23</v>
      </c>
    </row>
    <row r="3161" spans="1:4" ht="15" customHeight="1" x14ac:dyDescent="0.2">
      <c r="A3161" s="268">
        <v>4358</v>
      </c>
      <c r="B3161" s="269" t="s">
        <v>8312</v>
      </c>
      <c r="C3161" s="268" t="s">
        <v>155</v>
      </c>
      <c r="D3161" s="267">
        <v>1.78</v>
      </c>
    </row>
    <row r="3162" spans="1:4" ht="15" customHeight="1" x14ac:dyDescent="0.2">
      <c r="A3162" s="268">
        <v>39435</v>
      </c>
      <c r="B3162" s="269" t="s">
        <v>8313</v>
      </c>
      <c r="C3162" s="268" t="s">
        <v>155</v>
      </c>
      <c r="D3162" s="267">
        <v>0.09</v>
      </c>
    </row>
    <row r="3163" spans="1:4" ht="15" customHeight="1" x14ac:dyDescent="0.2">
      <c r="A3163" s="268">
        <v>39436</v>
      </c>
      <c r="B3163" s="269" t="s">
        <v>8314</v>
      </c>
      <c r="C3163" s="268" t="s">
        <v>155</v>
      </c>
      <c r="D3163" s="267">
        <v>0.15</v>
      </c>
    </row>
    <row r="3164" spans="1:4" ht="15" customHeight="1" x14ac:dyDescent="0.2">
      <c r="A3164" s="268">
        <v>39437</v>
      </c>
      <c r="B3164" s="269" t="s">
        <v>8315</v>
      </c>
      <c r="C3164" s="268" t="s">
        <v>155</v>
      </c>
      <c r="D3164" s="267">
        <v>0.2</v>
      </c>
    </row>
    <row r="3165" spans="1:4" ht="15" customHeight="1" x14ac:dyDescent="0.2">
      <c r="A3165" s="268">
        <v>39439</v>
      </c>
      <c r="B3165" s="269" t="s">
        <v>8316</v>
      </c>
      <c r="C3165" s="268" t="s">
        <v>155</v>
      </c>
      <c r="D3165" s="267">
        <v>0.13</v>
      </c>
    </row>
    <row r="3166" spans="1:4" ht="15" customHeight="1" x14ac:dyDescent="0.2">
      <c r="A3166" s="268">
        <v>39440</v>
      </c>
      <c r="B3166" s="269" t="s">
        <v>8317</v>
      </c>
      <c r="C3166" s="268" t="s">
        <v>155</v>
      </c>
      <c r="D3166" s="267">
        <v>0.17</v>
      </c>
    </row>
    <row r="3167" spans="1:4" ht="15" customHeight="1" x14ac:dyDescent="0.2">
      <c r="A3167" s="268">
        <v>39441</v>
      </c>
      <c r="B3167" s="269" t="s">
        <v>8318</v>
      </c>
      <c r="C3167" s="268" t="s">
        <v>155</v>
      </c>
      <c r="D3167" s="267">
        <v>0.22</v>
      </c>
    </row>
    <row r="3168" spans="1:4" ht="15" customHeight="1" x14ac:dyDescent="0.2">
      <c r="A3168" s="268">
        <v>39442</v>
      </c>
      <c r="B3168" s="269" t="s">
        <v>8319</v>
      </c>
      <c r="C3168" s="268" t="s">
        <v>155</v>
      </c>
      <c r="D3168" s="267">
        <v>0.16</v>
      </c>
    </row>
    <row r="3169" spans="1:4" ht="15" customHeight="1" x14ac:dyDescent="0.2">
      <c r="A3169" s="268">
        <v>39443</v>
      </c>
      <c r="B3169" s="269" t="s">
        <v>8320</v>
      </c>
      <c r="C3169" s="268" t="s">
        <v>155</v>
      </c>
      <c r="D3169" s="267">
        <v>0.21</v>
      </c>
    </row>
    <row r="3170" spans="1:4" ht="15" customHeight="1" x14ac:dyDescent="0.2">
      <c r="A3170" s="268">
        <v>4329</v>
      </c>
      <c r="B3170" s="269" t="s">
        <v>8321</v>
      </c>
      <c r="C3170" s="268" t="s">
        <v>155</v>
      </c>
      <c r="D3170" s="267">
        <v>1.9</v>
      </c>
    </row>
    <row r="3171" spans="1:4" ht="15" customHeight="1" x14ac:dyDescent="0.2">
      <c r="A3171" s="268">
        <v>436</v>
      </c>
      <c r="B3171" s="269" t="s">
        <v>8322</v>
      </c>
      <c r="C3171" s="268" t="s">
        <v>155</v>
      </c>
      <c r="D3171" s="267">
        <v>10.94</v>
      </c>
    </row>
    <row r="3172" spans="1:4" ht="15" customHeight="1" x14ac:dyDescent="0.2">
      <c r="A3172" s="268">
        <v>442</v>
      </c>
      <c r="B3172" s="269" t="s">
        <v>8323</v>
      </c>
      <c r="C3172" s="268" t="s">
        <v>155</v>
      </c>
      <c r="D3172" s="267">
        <v>6.47</v>
      </c>
    </row>
    <row r="3173" spans="1:4" ht="15" customHeight="1" x14ac:dyDescent="0.2">
      <c r="A3173" s="268">
        <v>4383</v>
      </c>
      <c r="B3173" s="269" t="s">
        <v>8324</v>
      </c>
      <c r="C3173" s="268" t="s">
        <v>155</v>
      </c>
      <c r="D3173" s="267">
        <v>17.18</v>
      </c>
    </row>
    <row r="3174" spans="1:4" ht="15" customHeight="1" x14ac:dyDescent="0.2">
      <c r="A3174" s="268">
        <v>4344</v>
      </c>
      <c r="B3174" s="269" t="s">
        <v>8325</v>
      </c>
      <c r="C3174" s="268" t="s">
        <v>155</v>
      </c>
      <c r="D3174" s="267">
        <v>18</v>
      </c>
    </row>
    <row r="3175" spans="1:4" ht="15" customHeight="1" x14ac:dyDescent="0.2">
      <c r="A3175" s="268">
        <v>4335</v>
      </c>
      <c r="B3175" s="269" t="s">
        <v>8326</v>
      </c>
      <c r="C3175" s="268" t="s">
        <v>155</v>
      </c>
      <c r="D3175" s="267">
        <v>12.09</v>
      </c>
    </row>
    <row r="3176" spans="1:4" ht="15" customHeight="1" x14ac:dyDescent="0.2">
      <c r="A3176" s="268">
        <v>4334</v>
      </c>
      <c r="B3176" s="269" t="s">
        <v>8327</v>
      </c>
      <c r="C3176" s="268" t="s">
        <v>155</v>
      </c>
      <c r="D3176" s="267">
        <v>16.579999999999998</v>
      </c>
    </row>
    <row r="3177" spans="1:4" ht="15" customHeight="1" x14ac:dyDescent="0.2">
      <c r="A3177" s="268">
        <v>11953</v>
      </c>
      <c r="B3177" s="269" t="s">
        <v>8328</v>
      </c>
      <c r="C3177" s="268" t="s">
        <v>155</v>
      </c>
      <c r="D3177" s="267">
        <v>2.85</v>
      </c>
    </row>
    <row r="3178" spans="1:4" ht="15" customHeight="1" x14ac:dyDescent="0.2">
      <c r="A3178" s="268">
        <v>4343</v>
      </c>
      <c r="B3178" s="269" t="s">
        <v>8329</v>
      </c>
      <c r="C3178" s="268" t="s">
        <v>155</v>
      </c>
      <c r="D3178" s="267">
        <v>4.08</v>
      </c>
    </row>
    <row r="3179" spans="1:4" ht="15" customHeight="1" x14ac:dyDescent="0.2">
      <c r="A3179" s="268">
        <v>430</v>
      </c>
      <c r="B3179" s="269" t="s">
        <v>8330</v>
      </c>
      <c r="C3179" s="268" t="s">
        <v>155</v>
      </c>
      <c r="D3179" s="267">
        <v>9.7899999999999991</v>
      </c>
    </row>
    <row r="3180" spans="1:4" ht="15" customHeight="1" x14ac:dyDescent="0.2">
      <c r="A3180" s="268">
        <v>441</v>
      </c>
      <c r="B3180" s="269" t="s">
        <v>8331</v>
      </c>
      <c r="C3180" s="268" t="s">
        <v>155</v>
      </c>
      <c r="D3180" s="267">
        <v>10.77</v>
      </c>
    </row>
    <row r="3181" spans="1:4" ht="15" customHeight="1" x14ac:dyDescent="0.2">
      <c r="A3181" s="268">
        <v>431</v>
      </c>
      <c r="B3181" s="269" t="s">
        <v>8332</v>
      </c>
      <c r="C3181" s="268" t="s">
        <v>155</v>
      </c>
      <c r="D3181" s="267">
        <v>13.01</v>
      </c>
    </row>
    <row r="3182" spans="1:4" ht="15" customHeight="1" x14ac:dyDescent="0.2">
      <c r="A3182" s="268">
        <v>432</v>
      </c>
      <c r="B3182" s="269" t="s">
        <v>8333</v>
      </c>
      <c r="C3182" s="268" t="s">
        <v>155</v>
      </c>
      <c r="D3182" s="267">
        <v>14.35</v>
      </c>
    </row>
    <row r="3183" spans="1:4" ht="15" customHeight="1" x14ac:dyDescent="0.2">
      <c r="A3183" s="268">
        <v>429</v>
      </c>
      <c r="B3183" s="269" t="s">
        <v>8334</v>
      </c>
      <c r="C3183" s="268" t="s">
        <v>155</v>
      </c>
      <c r="D3183" s="267">
        <v>19.350000000000001</v>
      </c>
    </row>
    <row r="3184" spans="1:4" ht="15" customHeight="1" x14ac:dyDescent="0.2">
      <c r="A3184" s="268">
        <v>439</v>
      </c>
      <c r="B3184" s="269" t="s">
        <v>8335</v>
      </c>
      <c r="C3184" s="268" t="s">
        <v>155</v>
      </c>
      <c r="D3184" s="267">
        <v>16.489999999999998</v>
      </c>
    </row>
    <row r="3185" spans="1:4" ht="15" customHeight="1" x14ac:dyDescent="0.2">
      <c r="A3185" s="268">
        <v>433</v>
      </c>
      <c r="B3185" s="269" t="s">
        <v>8336</v>
      </c>
      <c r="C3185" s="268" t="s">
        <v>155</v>
      </c>
      <c r="D3185" s="267">
        <v>19.25</v>
      </c>
    </row>
    <row r="3186" spans="1:4" ht="15" customHeight="1" x14ac:dyDescent="0.2">
      <c r="A3186" s="268">
        <v>437</v>
      </c>
      <c r="B3186" s="269" t="s">
        <v>8337</v>
      </c>
      <c r="C3186" s="268" t="s">
        <v>155</v>
      </c>
      <c r="D3186" s="267">
        <v>25.57</v>
      </c>
    </row>
    <row r="3187" spans="1:4" ht="15" customHeight="1" x14ac:dyDescent="0.2">
      <c r="A3187" s="268">
        <v>11790</v>
      </c>
      <c r="B3187" s="269" t="s">
        <v>8338</v>
      </c>
      <c r="C3187" s="268" t="s">
        <v>155</v>
      </c>
      <c r="D3187" s="267">
        <v>29.01</v>
      </c>
    </row>
    <row r="3188" spans="1:4" ht="15" customHeight="1" x14ac:dyDescent="0.2">
      <c r="A3188" s="268">
        <v>428</v>
      </c>
      <c r="B3188" s="269" t="s">
        <v>8339</v>
      </c>
      <c r="C3188" s="268" t="s">
        <v>155</v>
      </c>
      <c r="D3188" s="267">
        <v>31.54</v>
      </c>
    </row>
    <row r="3189" spans="1:4" ht="15" customHeight="1" x14ac:dyDescent="0.2">
      <c r="A3189" s="268">
        <v>4351</v>
      </c>
      <c r="B3189" s="269" t="s">
        <v>8340</v>
      </c>
      <c r="C3189" s="268" t="s">
        <v>155</v>
      </c>
      <c r="D3189" s="267">
        <v>14.63</v>
      </c>
    </row>
    <row r="3190" spans="1:4" ht="15" customHeight="1" x14ac:dyDescent="0.2">
      <c r="A3190" s="268">
        <v>4384</v>
      </c>
      <c r="B3190" s="269" t="s">
        <v>8341</v>
      </c>
      <c r="C3190" s="268" t="s">
        <v>155</v>
      </c>
      <c r="D3190" s="267">
        <v>19.739999999999998</v>
      </c>
    </row>
    <row r="3191" spans="1:4" ht="15" customHeight="1" x14ac:dyDescent="0.2">
      <c r="A3191" s="268">
        <v>11054</v>
      </c>
      <c r="B3191" s="269" t="s">
        <v>8342</v>
      </c>
      <c r="C3191" s="268" t="s">
        <v>155</v>
      </c>
      <c r="D3191" s="267">
        <v>0.04</v>
      </c>
    </row>
    <row r="3192" spans="1:4" ht="15" customHeight="1" x14ac:dyDescent="0.2">
      <c r="A3192" s="268">
        <v>11055</v>
      </c>
      <c r="B3192" s="269" t="s">
        <v>8343</v>
      </c>
      <c r="C3192" s="268" t="s">
        <v>155</v>
      </c>
      <c r="D3192" s="267">
        <v>7.0000000000000007E-2</v>
      </c>
    </row>
    <row r="3193" spans="1:4" ht="15" customHeight="1" x14ac:dyDescent="0.2">
      <c r="A3193" s="268">
        <v>11056</v>
      </c>
      <c r="B3193" s="269" t="s">
        <v>8344</v>
      </c>
      <c r="C3193" s="268" t="s">
        <v>155</v>
      </c>
      <c r="D3193" s="267">
        <v>0.08</v>
      </c>
    </row>
    <row r="3194" spans="1:4" ht="15" customHeight="1" x14ac:dyDescent="0.2">
      <c r="A3194" s="268">
        <v>11057</v>
      </c>
      <c r="B3194" s="269" t="s">
        <v>8345</v>
      </c>
      <c r="C3194" s="268" t="s">
        <v>155</v>
      </c>
      <c r="D3194" s="267">
        <v>0.17</v>
      </c>
    </row>
    <row r="3195" spans="1:4" ht="15" customHeight="1" x14ac:dyDescent="0.2">
      <c r="A3195" s="268">
        <v>11059</v>
      </c>
      <c r="B3195" s="269" t="s">
        <v>8346</v>
      </c>
      <c r="C3195" s="268" t="s">
        <v>155</v>
      </c>
      <c r="D3195" s="267">
        <v>0.33</v>
      </c>
    </row>
    <row r="3196" spans="1:4" ht="15" customHeight="1" x14ac:dyDescent="0.2">
      <c r="A3196" s="268">
        <v>11058</v>
      </c>
      <c r="B3196" s="269" t="s">
        <v>8347</v>
      </c>
      <c r="C3196" s="268" t="s">
        <v>155</v>
      </c>
      <c r="D3196" s="267">
        <v>0.43</v>
      </c>
    </row>
    <row r="3197" spans="1:4" ht="15" customHeight="1" x14ac:dyDescent="0.2">
      <c r="A3197" s="268">
        <v>4320</v>
      </c>
      <c r="B3197" s="269" t="s">
        <v>8348</v>
      </c>
      <c r="C3197" s="268" t="s">
        <v>155</v>
      </c>
      <c r="D3197" s="267">
        <v>3.45</v>
      </c>
    </row>
    <row r="3198" spans="1:4" ht="15" customHeight="1" x14ac:dyDescent="0.2">
      <c r="A3198" s="268">
        <v>4318</v>
      </c>
      <c r="B3198" s="269" t="s">
        <v>8349</v>
      </c>
      <c r="C3198" s="268" t="s">
        <v>155</v>
      </c>
      <c r="D3198" s="267">
        <v>1.68</v>
      </c>
    </row>
    <row r="3199" spans="1:4" ht="15" customHeight="1" x14ac:dyDescent="0.2">
      <c r="A3199" s="268">
        <v>4380</v>
      </c>
      <c r="B3199" s="269" t="s">
        <v>8350</v>
      </c>
      <c r="C3199" s="268" t="s">
        <v>155</v>
      </c>
      <c r="D3199" s="267">
        <v>1.45</v>
      </c>
    </row>
    <row r="3200" spans="1:4" ht="15" customHeight="1" x14ac:dyDescent="0.2">
      <c r="A3200" s="268">
        <v>4299</v>
      </c>
      <c r="B3200" s="269" t="s">
        <v>8351</v>
      </c>
      <c r="C3200" s="268" t="s">
        <v>155</v>
      </c>
      <c r="D3200" s="267">
        <v>1.37</v>
      </c>
    </row>
    <row r="3201" spans="1:4" ht="15" customHeight="1" x14ac:dyDescent="0.2">
      <c r="A3201" s="268">
        <v>4304</v>
      </c>
      <c r="B3201" s="269" t="s">
        <v>8352</v>
      </c>
      <c r="C3201" s="268" t="s">
        <v>155</v>
      </c>
      <c r="D3201" s="267">
        <v>1.87</v>
      </c>
    </row>
    <row r="3202" spans="1:4" ht="15" customHeight="1" x14ac:dyDescent="0.2">
      <c r="A3202" s="268">
        <v>4305</v>
      </c>
      <c r="B3202" s="269" t="s">
        <v>8353</v>
      </c>
      <c r="C3202" s="268" t="s">
        <v>155</v>
      </c>
      <c r="D3202" s="267">
        <v>2.17</v>
      </c>
    </row>
    <row r="3203" spans="1:4" ht="15" customHeight="1" x14ac:dyDescent="0.2">
      <c r="A3203" s="268">
        <v>4306</v>
      </c>
      <c r="B3203" s="269" t="s">
        <v>8354</v>
      </c>
      <c r="C3203" s="268" t="s">
        <v>155</v>
      </c>
      <c r="D3203" s="267">
        <v>2.52</v>
      </c>
    </row>
    <row r="3204" spans="1:4" ht="15" customHeight="1" x14ac:dyDescent="0.2">
      <c r="A3204" s="268">
        <v>4308</v>
      </c>
      <c r="B3204" s="269" t="s">
        <v>8355</v>
      </c>
      <c r="C3204" s="268" t="s">
        <v>155</v>
      </c>
      <c r="D3204" s="267">
        <v>5.21</v>
      </c>
    </row>
    <row r="3205" spans="1:4" ht="15" customHeight="1" x14ac:dyDescent="0.2">
      <c r="A3205" s="268">
        <v>4302</v>
      </c>
      <c r="B3205" s="269" t="s">
        <v>8356</v>
      </c>
      <c r="C3205" s="268" t="s">
        <v>155</v>
      </c>
      <c r="D3205" s="267">
        <v>3.91</v>
      </c>
    </row>
    <row r="3206" spans="1:4" ht="15" customHeight="1" x14ac:dyDescent="0.2">
      <c r="A3206" s="268">
        <v>4300</v>
      </c>
      <c r="B3206" s="269" t="s">
        <v>8357</v>
      </c>
      <c r="C3206" s="268" t="s">
        <v>155</v>
      </c>
      <c r="D3206" s="267">
        <v>0.93</v>
      </c>
    </row>
    <row r="3207" spans="1:4" ht="15" customHeight="1" x14ac:dyDescent="0.2">
      <c r="A3207" s="268">
        <v>4301</v>
      </c>
      <c r="B3207" s="269" t="s">
        <v>8358</v>
      </c>
      <c r="C3207" s="268" t="s">
        <v>155</v>
      </c>
      <c r="D3207" s="267">
        <v>1.1399999999999999</v>
      </c>
    </row>
    <row r="3208" spans="1:4" ht="15" customHeight="1" x14ac:dyDescent="0.2">
      <c r="A3208" s="268">
        <v>40547</v>
      </c>
      <c r="B3208" s="269" t="s">
        <v>8359</v>
      </c>
      <c r="C3208" s="268" t="s">
        <v>7221</v>
      </c>
      <c r="D3208" s="267">
        <v>23.98</v>
      </c>
    </row>
    <row r="3209" spans="1:4" ht="15" customHeight="1" x14ac:dyDescent="0.2">
      <c r="A3209" s="268">
        <v>11962</v>
      </c>
      <c r="B3209" s="269" t="s">
        <v>8360</v>
      </c>
      <c r="C3209" s="268" t="s">
        <v>155</v>
      </c>
      <c r="D3209" s="267">
        <v>0.19</v>
      </c>
    </row>
    <row r="3210" spans="1:4" ht="15" customHeight="1" x14ac:dyDescent="0.2">
      <c r="A3210" s="268">
        <v>4332</v>
      </c>
      <c r="B3210" s="269" t="s">
        <v>8361</v>
      </c>
      <c r="C3210" s="268" t="s">
        <v>155</v>
      </c>
      <c r="D3210" s="267">
        <v>0.95</v>
      </c>
    </row>
    <row r="3211" spans="1:4" ht="15" customHeight="1" x14ac:dyDescent="0.2">
      <c r="A3211" s="268">
        <v>4331</v>
      </c>
      <c r="B3211" s="269" t="s">
        <v>8362</v>
      </c>
      <c r="C3211" s="268" t="s">
        <v>155</v>
      </c>
      <c r="D3211" s="267">
        <v>3.6</v>
      </c>
    </row>
    <row r="3212" spans="1:4" ht="15" customHeight="1" x14ac:dyDescent="0.2">
      <c r="A3212" s="268">
        <v>4336</v>
      </c>
      <c r="B3212" s="269" t="s">
        <v>8363</v>
      </c>
      <c r="C3212" s="268" t="s">
        <v>155</v>
      </c>
      <c r="D3212" s="267">
        <v>4.5999999999999996</v>
      </c>
    </row>
    <row r="3213" spans="1:4" ht="15" customHeight="1" x14ac:dyDescent="0.2">
      <c r="A3213" s="268">
        <v>11948</v>
      </c>
      <c r="B3213" s="269" t="s">
        <v>8364</v>
      </c>
      <c r="C3213" s="268" t="s">
        <v>155</v>
      </c>
      <c r="D3213" s="267">
        <v>0.59</v>
      </c>
    </row>
    <row r="3214" spans="1:4" ht="15" customHeight="1" x14ac:dyDescent="0.2">
      <c r="A3214" s="268">
        <v>4382</v>
      </c>
      <c r="B3214" s="269" t="s">
        <v>8365</v>
      </c>
      <c r="C3214" s="268" t="s">
        <v>155</v>
      </c>
      <c r="D3214" s="267">
        <v>0.99</v>
      </c>
    </row>
    <row r="3215" spans="1:4" ht="15" customHeight="1" x14ac:dyDescent="0.2">
      <c r="A3215" s="268">
        <v>4354</v>
      </c>
      <c r="B3215" s="269" t="s">
        <v>8366</v>
      </c>
      <c r="C3215" s="268" t="s">
        <v>155</v>
      </c>
      <c r="D3215" s="267">
        <v>41.3</v>
      </c>
    </row>
    <row r="3216" spans="1:4" ht="15" customHeight="1" x14ac:dyDescent="0.2">
      <c r="A3216" s="268">
        <v>40839</v>
      </c>
      <c r="B3216" s="269" t="s">
        <v>8367</v>
      </c>
      <c r="C3216" s="268" t="s">
        <v>7221</v>
      </c>
      <c r="D3216" s="267">
        <v>99.38</v>
      </c>
    </row>
    <row r="3217" spans="1:4" ht="15" customHeight="1" x14ac:dyDescent="0.2">
      <c r="A3217" s="268">
        <v>40552</v>
      </c>
      <c r="B3217" s="269" t="s">
        <v>8368</v>
      </c>
      <c r="C3217" s="268" t="s">
        <v>7221</v>
      </c>
      <c r="D3217" s="267">
        <v>41.12</v>
      </c>
    </row>
    <row r="3218" spans="1:4" ht="15" customHeight="1" x14ac:dyDescent="0.2">
      <c r="A3218" s="268">
        <v>40549</v>
      </c>
      <c r="B3218" s="269" t="s">
        <v>8369</v>
      </c>
      <c r="C3218" s="268" t="s">
        <v>7221</v>
      </c>
      <c r="D3218" s="267">
        <v>162.78</v>
      </c>
    </row>
    <row r="3219" spans="1:4" ht="15" customHeight="1" x14ac:dyDescent="0.2">
      <c r="A3219" s="268">
        <v>43965</v>
      </c>
      <c r="B3219" s="269" t="s">
        <v>8370</v>
      </c>
      <c r="C3219" s="268" t="s">
        <v>155</v>
      </c>
      <c r="D3219" s="267">
        <v>0.4</v>
      </c>
    </row>
    <row r="3220" spans="1:4" ht="15" customHeight="1" x14ac:dyDescent="0.2">
      <c r="A3220" s="268">
        <v>4385</v>
      </c>
      <c r="B3220" s="269" t="s">
        <v>8371</v>
      </c>
      <c r="C3220" s="268" t="s">
        <v>8372</v>
      </c>
      <c r="D3220" s="267">
        <v>2902.64</v>
      </c>
    </row>
    <row r="3221" spans="1:4" ht="15" customHeight="1" x14ac:dyDescent="0.2">
      <c r="A3221" s="268">
        <v>45236</v>
      </c>
      <c r="B3221" s="269" t="s">
        <v>8373</v>
      </c>
      <c r="C3221" s="268" t="s">
        <v>477</v>
      </c>
      <c r="D3221" s="267">
        <v>21.33</v>
      </c>
    </row>
    <row r="3222" spans="1:4" ht="15" customHeight="1" x14ac:dyDescent="0.2">
      <c r="A3222" s="268">
        <v>20078</v>
      </c>
      <c r="B3222" s="269" t="s">
        <v>8374</v>
      </c>
      <c r="C3222" s="268" t="s">
        <v>155</v>
      </c>
      <c r="D3222" s="267">
        <v>24.96</v>
      </c>
    </row>
    <row r="3223" spans="1:4" ht="15" customHeight="1" x14ac:dyDescent="0.2">
      <c r="A3223" s="268">
        <v>39897</v>
      </c>
      <c r="B3223" s="269" t="s">
        <v>8375</v>
      </c>
      <c r="C3223" s="268" t="s">
        <v>155</v>
      </c>
      <c r="D3223" s="267">
        <v>58.12</v>
      </c>
    </row>
    <row r="3224" spans="1:4" ht="15" customHeight="1" x14ac:dyDescent="0.2">
      <c r="A3224" s="268">
        <v>118</v>
      </c>
      <c r="B3224" s="269" t="s">
        <v>8376</v>
      </c>
      <c r="C3224" s="268" t="s">
        <v>155</v>
      </c>
      <c r="D3224" s="267">
        <v>52.77</v>
      </c>
    </row>
    <row r="3225" spans="1:4" ht="15" customHeight="1" x14ac:dyDescent="0.2">
      <c r="A3225" s="268">
        <v>4396</v>
      </c>
      <c r="B3225" s="269" t="s">
        <v>8377</v>
      </c>
      <c r="C3225" s="268" t="s">
        <v>136</v>
      </c>
      <c r="D3225" s="267">
        <v>256.10000000000002</v>
      </c>
    </row>
    <row r="3226" spans="1:4" ht="15" customHeight="1" x14ac:dyDescent="0.2">
      <c r="A3226" s="268">
        <v>36881</v>
      </c>
      <c r="B3226" s="269" t="s">
        <v>8378</v>
      </c>
      <c r="C3226" s="268" t="s">
        <v>136</v>
      </c>
      <c r="D3226" s="267">
        <v>186.97</v>
      </c>
    </row>
    <row r="3227" spans="1:4" ht="15" customHeight="1" x14ac:dyDescent="0.2">
      <c r="A3227" s="268">
        <v>4397</v>
      </c>
      <c r="B3227" s="269" t="s">
        <v>8379</v>
      </c>
      <c r="C3227" s="268" t="s">
        <v>136</v>
      </c>
      <c r="D3227" s="267">
        <v>260.37</v>
      </c>
    </row>
    <row r="3228" spans="1:4" ht="15" customHeight="1" x14ac:dyDescent="0.2">
      <c r="A3228" s="268">
        <v>36882</v>
      </c>
      <c r="B3228" s="269" t="s">
        <v>8380</v>
      </c>
      <c r="C3228" s="268" t="s">
        <v>136</v>
      </c>
      <c r="D3228" s="267">
        <v>190.65</v>
      </c>
    </row>
    <row r="3229" spans="1:4" ht="15" customHeight="1" x14ac:dyDescent="0.2">
      <c r="A3229" s="268">
        <v>4751</v>
      </c>
      <c r="B3229" s="269" t="s">
        <v>8381</v>
      </c>
      <c r="C3229" s="268" t="s">
        <v>20</v>
      </c>
      <c r="D3229" s="267">
        <v>24.1</v>
      </c>
    </row>
    <row r="3230" spans="1:4" ht="15" customHeight="1" x14ac:dyDescent="0.2">
      <c r="A3230" s="268">
        <v>41066</v>
      </c>
      <c r="B3230" s="269" t="s">
        <v>8382</v>
      </c>
      <c r="C3230" s="268" t="s">
        <v>130</v>
      </c>
      <c r="D3230" s="267">
        <v>4223.0200000000004</v>
      </c>
    </row>
    <row r="3231" spans="1:4" ht="15" customHeight="1" x14ac:dyDescent="0.2">
      <c r="A3231" s="268">
        <v>39604</v>
      </c>
      <c r="B3231" s="269" t="s">
        <v>8383</v>
      </c>
      <c r="C3231" s="268" t="s">
        <v>155</v>
      </c>
      <c r="D3231" s="267">
        <v>14.58</v>
      </c>
    </row>
    <row r="3232" spans="1:4" ht="15" customHeight="1" x14ac:dyDescent="0.2">
      <c r="A3232" s="268">
        <v>39605</v>
      </c>
      <c r="B3232" s="269" t="s">
        <v>8384</v>
      </c>
      <c r="C3232" s="268" t="s">
        <v>155</v>
      </c>
      <c r="D3232" s="267">
        <v>15.84</v>
      </c>
    </row>
    <row r="3233" spans="1:4" ht="15" customHeight="1" x14ac:dyDescent="0.2">
      <c r="A3233" s="268">
        <v>39606</v>
      </c>
      <c r="B3233" s="269" t="s">
        <v>8385</v>
      </c>
      <c r="C3233" s="268" t="s">
        <v>155</v>
      </c>
      <c r="D3233" s="267">
        <v>27.73</v>
      </c>
    </row>
    <row r="3234" spans="1:4" ht="15" customHeight="1" x14ac:dyDescent="0.2">
      <c r="A3234" s="268">
        <v>39607</v>
      </c>
      <c r="B3234" s="269" t="s">
        <v>8386</v>
      </c>
      <c r="C3234" s="268" t="s">
        <v>155</v>
      </c>
      <c r="D3234" s="267">
        <v>37.520000000000003</v>
      </c>
    </row>
    <row r="3235" spans="1:4" ht="15" customHeight="1" x14ac:dyDescent="0.2">
      <c r="A3235" s="268">
        <v>39594</v>
      </c>
      <c r="B3235" s="269" t="s">
        <v>8387</v>
      </c>
      <c r="C3235" s="268" t="s">
        <v>155</v>
      </c>
      <c r="D3235" s="267">
        <v>299</v>
      </c>
    </row>
    <row r="3236" spans="1:4" ht="15" customHeight="1" x14ac:dyDescent="0.2">
      <c r="A3236" s="268">
        <v>39596</v>
      </c>
      <c r="B3236" s="269" t="s">
        <v>8388</v>
      </c>
      <c r="C3236" s="268" t="s">
        <v>155</v>
      </c>
      <c r="D3236" s="267">
        <v>800.74</v>
      </c>
    </row>
    <row r="3237" spans="1:4" ht="15" customHeight="1" x14ac:dyDescent="0.2">
      <c r="A3237" s="268">
        <v>39595</v>
      </c>
      <c r="B3237" s="269" t="s">
        <v>8389</v>
      </c>
      <c r="C3237" s="268" t="s">
        <v>155</v>
      </c>
      <c r="D3237" s="267">
        <v>1799.16</v>
      </c>
    </row>
    <row r="3238" spans="1:4" ht="15" customHeight="1" x14ac:dyDescent="0.2">
      <c r="A3238" s="268">
        <v>39597</v>
      </c>
      <c r="B3238" s="269" t="s">
        <v>8390</v>
      </c>
      <c r="C3238" s="268" t="s">
        <v>155</v>
      </c>
      <c r="D3238" s="267">
        <v>2822.23</v>
      </c>
    </row>
    <row r="3239" spans="1:4" ht="15" customHeight="1" x14ac:dyDescent="0.2">
      <c r="A3239" s="268">
        <v>10731</v>
      </c>
      <c r="B3239" s="269" t="s">
        <v>8391</v>
      </c>
      <c r="C3239" s="268" t="s">
        <v>136</v>
      </c>
      <c r="D3239" s="267">
        <v>45</v>
      </c>
    </row>
    <row r="3240" spans="1:4" ht="15" customHeight="1" x14ac:dyDescent="0.2">
      <c r="A3240" s="268">
        <v>4704</v>
      </c>
      <c r="B3240" s="269" t="s">
        <v>8392</v>
      </c>
      <c r="C3240" s="268" t="s">
        <v>136</v>
      </c>
      <c r="D3240" s="267">
        <v>40.61</v>
      </c>
    </row>
    <row r="3241" spans="1:4" ht="15" customHeight="1" x14ac:dyDescent="0.2">
      <c r="A3241" s="268">
        <v>10730</v>
      </c>
      <c r="B3241" s="269" t="s">
        <v>8393</v>
      </c>
      <c r="C3241" s="268" t="s">
        <v>136</v>
      </c>
      <c r="D3241" s="267">
        <v>43.51</v>
      </c>
    </row>
    <row r="3242" spans="1:4" ht="15" customHeight="1" x14ac:dyDescent="0.2">
      <c r="A3242" s="268">
        <v>4720</v>
      </c>
      <c r="B3242" s="269" t="s">
        <v>8394</v>
      </c>
      <c r="C3242" s="268" t="s">
        <v>315</v>
      </c>
      <c r="D3242" s="267">
        <v>89.8</v>
      </c>
    </row>
    <row r="3243" spans="1:4" ht="15" customHeight="1" x14ac:dyDescent="0.2">
      <c r="A3243" s="268">
        <v>4721</v>
      </c>
      <c r="B3243" s="269" t="s">
        <v>8395</v>
      </c>
      <c r="C3243" s="268" t="s">
        <v>315</v>
      </c>
      <c r="D3243" s="267">
        <v>77.78</v>
      </c>
    </row>
    <row r="3244" spans="1:4" ht="15" customHeight="1" x14ac:dyDescent="0.2">
      <c r="A3244" s="268">
        <v>4718</v>
      </c>
      <c r="B3244" s="269" t="s">
        <v>8396</v>
      </c>
      <c r="C3244" s="268" t="s">
        <v>315</v>
      </c>
      <c r="D3244" s="267">
        <v>78.19</v>
      </c>
    </row>
    <row r="3245" spans="1:4" ht="15" customHeight="1" x14ac:dyDescent="0.2">
      <c r="A3245" s="268">
        <v>4722</v>
      </c>
      <c r="B3245" s="269" t="s">
        <v>8397</v>
      </c>
      <c r="C3245" s="268" t="s">
        <v>315</v>
      </c>
      <c r="D3245" s="267">
        <v>73.47</v>
      </c>
    </row>
    <row r="3246" spans="1:4" ht="15" customHeight="1" x14ac:dyDescent="0.2">
      <c r="A3246" s="268">
        <v>4730</v>
      </c>
      <c r="B3246" s="269" t="s">
        <v>8398</v>
      </c>
      <c r="C3246" s="268" t="s">
        <v>315</v>
      </c>
      <c r="D3246" s="267">
        <v>73.11</v>
      </c>
    </row>
    <row r="3247" spans="1:4" ht="15" customHeight="1" x14ac:dyDescent="0.2">
      <c r="A3247" s="268">
        <v>13186</v>
      </c>
      <c r="B3247" s="269" t="s">
        <v>8399</v>
      </c>
      <c r="C3247" s="268" t="s">
        <v>315</v>
      </c>
      <c r="D3247" s="267">
        <v>84.35</v>
      </c>
    </row>
    <row r="3248" spans="1:4" ht="15" customHeight="1" x14ac:dyDescent="0.2">
      <c r="A3248" s="268">
        <v>10737</v>
      </c>
      <c r="B3248" s="269" t="s">
        <v>8400</v>
      </c>
      <c r="C3248" s="268" t="s">
        <v>136</v>
      </c>
      <c r="D3248" s="267">
        <v>141.41</v>
      </c>
    </row>
    <row r="3249" spans="1:4" ht="15" customHeight="1" x14ac:dyDescent="0.2">
      <c r="A3249" s="268">
        <v>10734</v>
      </c>
      <c r="B3249" s="269" t="s">
        <v>8401</v>
      </c>
      <c r="C3249" s="268" t="s">
        <v>136</v>
      </c>
      <c r="D3249" s="267">
        <v>84.12</v>
      </c>
    </row>
    <row r="3250" spans="1:4" ht="15" customHeight="1" x14ac:dyDescent="0.2">
      <c r="A3250" s="268">
        <v>4708</v>
      </c>
      <c r="B3250" s="269" t="s">
        <v>8402</v>
      </c>
      <c r="C3250" s="268" t="s">
        <v>136</v>
      </c>
      <c r="D3250" s="267">
        <v>163.16999999999999</v>
      </c>
    </row>
    <row r="3251" spans="1:4" ht="15" customHeight="1" x14ac:dyDescent="0.2">
      <c r="A3251" s="268">
        <v>4712</v>
      </c>
      <c r="B3251" s="269" t="s">
        <v>8403</v>
      </c>
      <c r="C3251" s="268" t="s">
        <v>136</v>
      </c>
      <c r="D3251" s="267">
        <v>79.77</v>
      </c>
    </row>
    <row r="3252" spans="1:4" ht="15" customHeight="1" x14ac:dyDescent="0.2">
      <c r="A3252" s="268">
        <v>4710</v>
      </c>
      <c r="B3252" s="269" t="s">
        <v>8404</v>
      </c>
      <c r="C3252" s="268" t="s">
        <v>136</v>
      </c>
      <c r="D3252" s="267">
        <v>255.82</v>
      </c>
    </row>
    <row r="3253" spans="1:4" ht="15" customHeight="1" x14ac:dyDescent="0.2">
      <c r="A3253" s="268">
        <v>4750</v>
      </c>
      <c r="B3253" s="269" t="s">
        <v>8405</v>
      </c>
      <c r="C3253" s="268" t="s">
        <v>20</v>
      </c>
      <c r="D3253" s="267">
        <v>24.1</v>
      </c>
    </row>
    <row r="3254" spans="1:4" ht="15" customHeight="1" x14ac:dyDescent="0.2">
      <c r="A3254" s="268">
        <v>41065</v>
      </c>
      <c r="B3254" s="269" t="s">
        <v>8406</v>
      </c>
      <c r="C3254" s="268" t="s">
        <v>130</v>
      </c>
      <c r="D3254" s="267">
        <v>4223.0200000000004</v>
      </c>
    </row>
    <row r="3255" spans="1:4" ht="15" customHeight="1" x14ac:dyDescent="0.2">
      <c r="A3255" s="268">
        <v>34747</v>
      </c>
      <c r="B3255" s="269" t="s">
        <v>8407</v>
      </c>
      <c r="C3255" s="268" t="s">
        <v>139</v>
      </c>
      <c r="D3255" s="267">
        <v>126.18</v>
      </c>
    </row>
    <row r="3256" spans="1:4" ht="15" customHeight="1" x14ac:dyDescent="0.2">
      <c r="A3256" s="268">
        <v>4826</v>
      </c>
      <c r="B3256" s="269" t="s">
        <v>8408</v>
      </c>
      <c r="C3256" s="268" t="s">
        <v>139</v>
      </c>
      <c r="D3256" s="267">
        <v>135.68</v>
      </c>
    </row>
    <row r="3257" spans="1:4" ht="15" customHeight="1" x14ac:dyDescent="0.2">
      <c r="A3257" s="268">
        <v>41975</v>
      </c>
      <c r="B3257" s="269" t="s">
        <v>8409</v>
      </c>
      <c r="C3257" s="268" t="s">
        <v>136</v>
      </c>
      <c r="D3257" s="267">
        <v>103.04</v>
      </c>
    </row>
    <row r="3258" spans="1:4" ht="15" customHeight="1" x14ac:dyDescent="0.2">
      <c r="A3258" s="268">
        <v>4825</v>
      </c>
      <c r="B3258" s="269" t="s">
        <v>8410</v>
      </c>
      <c r="C3258" s="268" t="s">
        <v>139</v>
      </c>
      <c r="D3258" s="267">
        <v>187.81</v>
      </c>
    </row>
    <row r="3259" spans="1:4" ht="15" customHeight="1" x14ac:dyDescent="0.2">
      <c r="A3259" s="268">
        <v>34744</v>
      </c>
      <c r="B3259" s="269" t="s">
        <v>8411</v>
      </c>
      <c r="C3259" s="268" t="s">
        <v>136</v>
      </c>
      <c r="D3259" s="267">
        <v>37.200000000000003</v>
      </c>
    </row>
    <row r="3260" spans="1:4" ht="15" customHeight="1" x14ac:dyDescent="0.2">
      <c r="A3260" s="268">
        <v>39430</v>
      </c>
      <c r="B3260" s="269" t="s">
        <v>8412</v>
      </c>
      <c r="C3260" s="268" t="s">
        <v>155</v>
      </c>
      <c r="D3260" s="267">
        <v>1.7</v>
      </c>
    </row>
    <row r="3261" spans="1:4" ht="15" customHeight="1" x14ac:dyDescent="0.2">
      <c r="A3261" s="268">
        <v>39573</v>
      </c>
      <c r="B3261" s="269" t="s">
        <v>8413</v>
      </c>
      <c r="C3261" s="268" t="s">
        <v>155</v>
      </c>
      <c r="D3261" s="267">
        <v>1.67</v>
      </c>
    </row>
    <row r="3262" spans="1:4" ht="15" customHeight="1" x14ac:dyDescent="0.2">
      <c r="A3262" s="268">
        <v>38410</v>
      </c>
      <c r="B3262" s="269" t="s">
        <v>8414</v>
      </c>
      <c r="C3262" s="268" t="s">
        <v>155</v>
      </c>
      <c r="D3262" s="267">
        <v>15224.78</v>
      </c>
    </row>
    <row r="3263" spans="1:4" ht="15" customHeight="1" x14ac:dyDescent="0.2">
      <c r="A3263" s="268">
        <v>43082</v>
      </c>
      <c r="B3263" s="269" t="s">
        <v>8415</v>
      </c>
      <c r="C3263" s="268" t="s">
        <v>477</v>
      </c>
      <c r="D3263" s="267">
        <v>10</v>
      </c>
    </row>
    <row r="3264" spans="1:4" ht="15" customHeight="1" x14ac:dyDescent="0.2">
      <c r="A3264" s="268">
        <v>43083</v>
      </c>
      <c r="B3264" s="269" t="s">
        <v>8416</v>
      </c>
      <c r="C3264" s="268" t="s">
        <v>477</v>
      </c>
      <c r="D3264" s="267">
        <v>8.66</v>
      </c>
    </row>
    <row r="3265" spans="1:4" ht="15" customHeight="1" x14ac:dyDescent="0.2">
      <c r="A3265" s="268">
        <v>40535</v>
      </c>
      <c r="B3265" s="269" t="s">
        <v>8417</v>
      </c>
      <c r="C3265" s="268" t="s">
        <v>477</v>
      </c>
      <c r="D3265" s="267">
        <v>8.66</v>
      </c>
    </row>
    <row r="3266" spans="1:4" ht="15" customHeight="1" x14ac:dyDescent="0.2">
      <c r="A3266" s="268">
        <v>40598</v>
      </c>
      <c r="B3266" s="269" t="s">
        <v>8418</v>
      </c>
      <c r="C3266" s="268" t="s">
        <v>477</v>
      </c>
      <c r="D3266" s="267">
        <v>8.4499999999999993</v>
      </c>
    </row>
    <row r="3267" spans="1:4" ht="15" customHeight="1" x14ac:dyDescent="0.2">
      <c r="A3267" s="268">
        <v>43692</v>
      </c>
      <c r="B3267" s="269" t="s">
        <v>8419</v>
      </c>
      <c r="C3267" s="268" t="s">
        <v>477</v>
      </c>
      <c r="D3267" s="267">
        <v>9.1199999999999992</v>
      </c>
    </row>
    <row r="3268" spans="1:4" ht="15" customHeight="1" x14ac:dyDescent="0.2">
      <c r="A3268" s="268">
        <v>43665</v>
      </c>
      <c r="B3268" s="269" t="s">
        <v>8420</v>
      </c>
      <c r="C3268" s="268" t="s">
        <v>477</v>
      </c>
      <c r="D3268" s="267">
        <v>8.59</v>
      </c>
    </row>
    <row r="3269" spans="1:4" ht="15" customHeight="1" x14ac:dyDescent="0.2">
      <c r="A3269" s="268">
        <v>10966</v>
      </c>
      <c r="B3269" s="269" t="s">
        <v>8421</v>
      </c>
      <c r="C3269" s="268" t="s">
        <v>477</v>
      </c>
      <c r="D3269" s="267">
        <v>9.1199999999999992</v>
      </c>
    </row>
    <row r="3270" spans="1:4" ht="15" customHeight="1" x14ac:dyDescent="0.2">
      <c r="A3270" s="268">
        <v>39427</v>
      </c>
      <c r="B3270" s="269" t="s">
        <v>8422</v>
      </c>
      <c r="C3270" s="268" t="s">
        <v>139</v>
      </c>
      <c r="D3270" s="267">
        <v>4.51</v>
      </c>
    </row>
    <row r="3271" spans="1:4" ht="15" customHeight="1" x14ac:dyDescent="0.2">
      <c r="A3271" s="268">
        <v>39424</v>
      </c>
      <c r="B3271" s="269" t="s">
        <v>8423</v>
      </c>
      <c r="C3271" s="268" t="s">
        <v>139</v>
      </c>
      <c r="D3271" s="267">
        <v>2.68</v>
      </c>
    </row>
    <row r="3272" spans="1:4" ht="15" customHeight="1" x14ac:dyDescent="0.2">
      <c r="A3272" s="268">
        <v>39425</v>
      </c>
      <c r="B3272" s="269" t="s">
        <v>8424</v>
      </c>
      <c r="C3272" s="268" t="s">
        <v>139</v>
      </c>
      <c r="D3272" s="267">
        <v>2.65</v>
      </c>
    </row>
    <row r="3273" spans="1:4" ht="15" customHeight="1" x14ac:dyDescent="0.2">
      <c r="A3273" s="268">
        <v>40664</v>
      </c>
      <c r="B3273" s="269" t="s">
        <v>8425</v>
      </c>
      <c r="C3273" s="268" t="s">
        <v>477</v>
      </c>
      <c r="D3273" s="267">
        <v>17.77</v>
      </c>
    </row>
    <row r="3274" spans="1:4" ht="15" customHeight="1" x14ac:dyDescent="0.2">
      <c r="A3274" s="268">
        <v>34360</v>
      </c>
      <c r="B3274" s="269" t="s">
        <v>8426</v>
      </c>
      <c r="C3274" s="268" t="s">
        <v>477</v>
      </c>
      <c r="D3274" s="267">
        <v>43.16</v>
      </c>
    </row>
    <row r="3275" spans="1:4" ht="15" customHeight="1" x14ac:dyDescent="0.2">
      <c r="A3275" s="268">
        <v>20259</v>
      </c>
      <c r="B3275" s="269" t="s">
        <v>8427</v>
      </c>
      <c r="C3275" s="268" t="s">
        <v>139</v>
      </c>
      <c r="D3275" s="267">
        <v>13.7</v>
      </c>
    </row>
    <row r="3276" spans="1:4" ht="15" customHeight="1" x14ac:dyDescent="0.2">
      <c r="A3276" s="268">
        <v>14077</v>
      </c>
      <c r="B3276" s="269" t="s">
        <v>8428</v>
      </c>
      <c r="C3276" s="268" t="s">
        <v>139</v>
      </c>
      <c r="D3276" s="267">
        <v>209.69</v>
      </c>
    </row>
    <row r="3277" spans="1:4" ht="15" customHeight="1" x14ac:dyDescent="0.2">
      <c r="A3277" s="268">
        <v>3678</v>
      </c>
      <c r="B3277" s="269" t="s">
        <v>8429</v>
      </c>
      <c r="C3277" s="268" t="s">
        <v>139</v>
      </c>
      <c r="D3277" s="267">
        <v>94.78</v>
      </c>
    </row>
    <row r="3278" spans="1:4" ht="15" customHeight="1" x14ac:dyDescent="0.2">
      <c r="A3278" s="268">
        <v>11552</v>
      </c>
      <c r="B3278" s="269" t="s">
        <v>8430</v>
      </c>
      <c r="C3278" s="268" t="s">
        <v>139</v>
      </c>
      <c r="D3278" s="267">
        <v>7.29</v>
      </c>
    </row>
    <row r="3279" spans="1:4" ht="15" customHeight="1" x14ac:dyDescent="0.2">
      <c r="A3279" s="268">
        <v>585</v>
      </c>
      <c r="B3279" s="269" t="s">
        <v>8431</v>
      </c>
      <c r="C3279" s="268" t="s">
        <v>477</v>
      </c>
      <c r="D3279" s="267">
        <v>34.53</v>
      </c>
    </row>
    <row r="3280" spans="1:4" ht="15" customHeight="1" x14ac:dyDescent="0.2">
      <c r="A3280" s="268">
        <v>39418</v>
      </c>
      <c r="B3280" s="269" t="s">
        <v>8432</v>
      </c>
      <c r="C3280" s="268" t="s">
        <v>139</v>
      </c>
      <c r="D3280" s="267">
        <v>5.03</v>
      </c>
    </row>
    <row r="3281" spans="1:4" ht="15" customHeight="1" x14ac:dyDescent="0.2">
      <c r="A3281" s="268">
        <v>39419</v>
      </c>
      <c r="B3281" s="269" t="s">
        <v>8433</v>
      </c>
      <c r="C3281" s="268" t="s">
        <v>139</v>
      </c>
      <c r="D3281" s="267">
        <v>6.13</v>
      </c>
    </row>
    <row r="3282" spans="1:4" ht="15" customHeight="1" x14ac:dyDescent="0.2">
      <c r="A3282" s="268">
        <v>39420</v>
      </c>
      <c r="B3282" s="269" t="s">
        <v>8434</v>
      </c>
      <c r="C3282" s="268" t="s">
        <v>139</v>
      </c>
      <c r="D3282" s="267">
        <v>6.77</v>
      </c>
    </row>
    <row r="3283" spans="1:4" ht="15" customHeight="1" x14ac:dyDescent="0.2">
      <c r="A3283" s="268">
        <v>39571</v>
      </c>
      <c r="B3283" s="269" t="s">
        <v>8435</v>
      </c>
      <c r="C3283" s="268" t="s">
        <v>139</v>
      </c>
      <c r="D3283" s="267">
        <v>4.09</v>
      </c>
    </row>
    <row r="3284" spans="1:4" ht="15" customHeight="1" x14ac:dyDescent="0.2">
      <c r="A3284" s="268">
        <v>39421</v>
      </c>
      <c r="B3284" s="269" t="s">
        <v>8436</v>
      </c>
      <c r="C3284" s="268" t="s">
        <v>139</v>
      </c>
      <c r="D3284" s="267">
        <v>5.96</v>
      </c>
    </row>
    <row r="3285" spans="1:4" ht="15" customHeight="1" x14ac:dyDescent="0.2">
      <c r="A3285" s="268">
        <v>39422</v>
      </c>
      <c r="B3285" s="269" t="s">
        <v>8437</v>
      </c>
      <c r="C3285" s="268" t="s">
        <v>139</v>
      </c>
      <c r="D3285" s="267">
        <v>6.96</v>
      </c>
    </row>
    <row r="3286" spans="1:4" ht="15" customHeight="1" x14ac:dyDescent="0.2">
      <c r="A3286" s="268">
        <v>39423</v>
      </c>
      <c r="B3286" s="269" t="s">
        <v>8438</v>
      </c>
      <c r="C3286" s="268" t="s">
        <v>139</v>
      </c>
      <c r="D3286" s="267">
        <v>8.08</v>
      </c>
    </row>
    <row r="3287" spans="1:4" ht="15" customHeight="1" x14ac:dyDescent="0.2">
      <c r="A3287" s="268">
        <v>39426</v>
      </c>
      <c r="B3287" s="269" t="s">
        <v>8439</v>
      </c>
      <c r="C3287" s="268" t="s">
        <v>139</v>
      </c>
      <c r="D3287" s="267">
        <v>18.170000000000002</v>
      </c>
    </row>
    <row r="3288" spans="1:4" ht="15" customHeight="1" x14ac:dyDescent="0.2">
      <c r="A3288" s="268">
        <v>39429</v>
      </c>
      <c r="B3288" s="269" t="s">
        <v>8440</v>
      </c>
      <c r="C3288" s="268" t="s">
        <v>139</v>
      </c>
      <c r="D3288" s="267">
        <v>5.73</v>
      </c>
    </row>
    <row r="3289" spans="1:4" ht="15" customHeight="1" x14ac:dyDescent="0.2">
      <c r="A3289" s="268">
        <v>39428</v>
      </c>
      <c r="B3289" s="269" t="s">
        <v>8441</v>
      </c>
      <c r="C3289" s="268" t="s">
        <v>139</v>
      </c>
      <c r="D3289" s="267">
        <v>4.38</v>
      </c>
    </row>
    <row r="3290" spans="1:4" ht="15" customHeight="1" x14ac:dyDescent="0.2">
      <c r="A3290" s="268">
        <v>39572</v>
      </c>
      <c r="B3290" s="269" t="s">
        <v>8442</v>
      </c>
      <c r="C3290" s="268" t="s">
        <v>139</v>
      </c>
      <c r="D3290" s="267">
        <v>3.79</v>
      </c>
    </row>
    <row r="3291" spans="1:4" ht="15" customHeight="1" x14ac:dyDescent="0.2">
      <c r="A3291" s="268">
        <v>39570</v>
      </c>
      <c r="B3291" s="269" t="s">
        <v>8443</v>
      </c>
      <c r="C3291" s="268" t="s">
        <v>139</v>
      </c>
      <c r="D3291" s="267">
        <v>4.0199999999999996</v>
      </c>
    </row>
    <row r="3292" spans="1:4" ht="15" customHeight="1" x14ac:dyDescent="0.2">
      <c r="A3292" s="268">
        <v>39569</v>
      </c>
      <c r="B3292" s="269" t="s">
        <v>8444</v>
      </c>
      <c r="C3292" s="268" t="s">
        <v>139</v>
      </c>
      <c r="D3292" s="267">
        <v>3.97</v>
      </c>
    </row>
    <row r="3293" spans="1:4" ht="15" customHeight="1" x14ac:dyDescent="0.2">
      <c r="A3293" s="268">
        <v>39328</v>
      </c>
      <c r="B3293" s="269" t="s">
        <v>8445</v>
      </c>
      <c r="C3293" s="268" t="s">
        <v>139</v>
      </c>
      <c r="D3293" s="267">
        <v>4.0999999999999996</v>
      </c>
    </row>
    <row r="3294" spans="1:4" ht="15" customHeight="1" x14ac:dyDescent="0.2">
      <c r="A3294" s="268">
        <v>39029</v>
      </c>
      <c r="B3294" s="269" t="s">
        <v>8446</v>
      </c>
      <c r="C3294" s="268" t="s">
        <v>139</v>
      </c>
      <c r="D3294" s="267">
        <v>12.82</v>
      </c>
    </row>
    <row r="3295" spans="1:4" ht="15" customHeight="1" x14ac:dyDescent="0.2">
      <c r="A3295" s="268">
        <v>39028</v>
      </c>
      <c r="B3295" s="269" t="s">
        <v>8447</v>
      </c>
      <c r="C3295" s="268" t="s">
        <v>139</v>
      </c>
      <c r="D3295" s="267">
        <v>7.46</v>
      </c>
    </row>
    <row r="3296" spans="1:4" ht="15" customHeight="1" x14ac:dyDescent="0.2">
      <c r="A3296" s="268">
        <v>38541</v>
      </c>
      <c r="B3296" s="269" t="s">
        <v>8448</v>
      </c>
      <c r="C3296" s="268" t="s">
        <v>155</v>
      </c>
      <c r="D3296" s="267">
        <v>4580464.04</v>
      </c>
    </row>
    <row r="3297" spans="1:4" ht="15" customHeight="1" x14ac:dyDescent="0.2">
      <c r="A3297" s="268">
        <v>38542</v>
      </c>
      <c r="B3297" s="269" t="s">
        <v>8449</v>
      </c>
      <c r="C3297" s="268" t="s">
        <v>155</v>
      </c>
      <c r="D3297" s="267">
        <v>7023378.2199999997</v>
      </c>
    </row>
    <row r="3298" spans="1:4" ht="15" customHeight="1" x14ac:dyDescent="0.2">
      <c r="A3298" s="268">
        <v>45080</v>
      </c>
      <c r="B3298" s="269" t="s">
        <v>8450</v>
      </c>
      <c r="C3298" s="268" t="s">
        <v>155</v>
      </c>
      <c r="D3298" s="267">
        <v>15210.4</v>
      </c>
    </row>
    <row r="3299" spans="1:4" ht="15" customHeight="1" x14ac:dyDescent="0.2">
      <c r="A3299" s="268">
        <v>38543</v>
      </c>
      <c r="B3299" s="269" t="s">
        <v>8451</v>
      </c>
      <c r="C3299" s="268" t="s">
        <v>155</v>
      </c>
      <c r="D3299" s="267">
        <v>1430128.52</v>
      </c>
    </row>
    <row r="3300" spans="1:4" ht="15" customHeight="1" x14ac:dyDescent="0.2">
      <c r="A3300" s="268">
        <v>44002</v>
      </c>
      <c r="B3300" s="269" t="s">
        <v>8452</v>
      </c>
      <c r="C3300" s="268" t="s">
        <v>155</v>
      </c>
      <c r="D3300" s="267">
        <v>6680046.96</v>
      </c>
    </row>
    <row r="3301" spans="1:4" ht="15" customHeight="1" x14ac:dyDescent="0.2">
      <c r="A3301" s="268">
        <v>43886</v>
      </c>
      <c r="B3301" s="269" t="s">
        <v>8453</v>
      </c>
      <c r="C3301" s="268" t="s">
        <v>155</v>
      </c>
      <c r="D3301" s="267">
        <v>3241953.69</v>
      </c>
    </row>
    <row r="3302" spans="1:4" ht="15" customHeight="1" x14ac:dyDescent="0.2">
      <c r="A3302" s="268">
        <v>40791</v>
      </c>
      <c r="B3302" s="269" t="s">
        <v>8454</v>
      </c>
      <c r="C3302" s="268" t="s">
        <v>155</v>
      </c>
      <c r="D3302" s="267">
        <v>38893.800000000003</v>
      </c>
    </row>
    <row r="3303" spans="1:4" ht="15" customHeight="1" x14ac:dyDescent="0.2">
      <c r="A3303" s="268">
        <v>44003</v>
      </c>
      <c r="B3303" s="269" t="s">
        <v>8455</v>
      </c>
      <c r="C3303" s="268" t="s">
        <v>155</v>
      </c>
      <c r="D3303" s="267">
        <v>9283073.8499999996</v>
      </c>
    </row>
    <row r="3304" spans="1:4" ht="15" customHeight="1" x14ac:dyDescent="0.2">
      <c r="A3304" s="268">
        <v>44548</v>
      </c>
      <c r="B3304" s="269" t="s">
        <v>8456</v>
      </c>
      <c r="C3304" s="268" t="s">
        <v>155</v>
      </c>
      <c r="D3304" s="267">
        <v>2838981.81</v>
      </c>
    </row>
    <row r="3305" spans="1:4" ht="15" customHeight="1" x14ac:dyDescent="0.2">
      <c r="A3305" s="268">
        <v>44550</v>
      </c>
      <c r="B3305" s="269" t="s">
        <v>8457</v>
      </c>
      <c r="C3305" s="268" t="s">
        <v>155</v>
      </c>
      <c r="D3305" s="267">
        <v>8906865.0399999991</v>
      </c>
    </row>
    <row r="3306" spans="1:4" ht="15" customHeight="1" x14ac:dyDescent="0.2">
      <c r="A3306" s="268">
        <v>44549</v>
      </c>
      <c r="B3306" s="269" t="s">
        <v>8458</v>
      </c>
      <c r="C3306" s="268" t="s">
        <v>155</v>
      </c>
      <c r="D3306" s="267">
        <v>6513145.0800000001</v>
      </c>
    </row>
    <row r="3307" spans="1:4" ht="15" customHeight="1" x14ac:dyDescent="0.2">
      <c r="A3307" s="268">
        <v>41982</v>
      </c>
      <c r="B3307" s="269" t="s">
        <v>8459</v>
      </c>
      <c r="C3307" s="268" t="s">
        <v>155</v>
      </c>
      <c r="D3307" s="267">
        <v>1730397.49</v>
      </c>
    </row>
    <row r="3308" spans="1:4" ht="15" customHeight="1" x14ac:dyDescent="0.2">
      <c r="A3308" s="268">
        <v>39012</v>
      </c>
      <c r="B3308" s="269" t="s">
        <v>8460</v>
      </c>
      <c r="C3308" s="268" t="s">
        <v>155</v>
      </c>
      <c r="D3308" s="267">
        <v>1015336.2</v>
      </c>
    </row>
    <row r="3309" spans="1:4" ht="15" customHeight="1" x14ac:dyDescent="0.2">
      <c r="A3309" s="268">
        <v>40435</v>
      </c>
      <c r="B3309" s="269" t="s">
        <v>8461</v>
      </c>
      <c r="C3309" s="268" t="s">
        <v>155</v>
      </c>
      <c r="D3309" s="267">
        <v>1025266.63</v>
      </c>
    </row>
    <row r="3310" spans="1:4" ht="15" customHeight="1" x14ac:dyDescent="0.2">
      <c r="A3310" s="268">
        <v>45265</v>
      </c>
      <c r="B3310" s="269" t="s">
        <v>8462</v>
      </c>
      <c r="C3310" s="268" t="s">
        <v>5551</v>
      </c>
      <c r="D3310" s="267">
        <v>36.32</v>
      </c>
    </row>
    <row r="3311" spans="1:4" ht="15" customHeight="1" x14ac:dyDescent="0.2">
      <c r="A3311" s="268">
        <v>13617</v>
      </c>
      <c r="B3311" s="269" t="s">
        <v>8463</v>
      </c>
      <c r="C3311" s="268" t="s">
        <v>155</v>
      </c>
      <c r="D3311" s="267">
        <v>103492.08</v>
      </c>
    </row>
    <row r="3312" spans="1:4" ht="15" customHeight="1" x14ac:dyDescent="0.2">
      <c r="A3312" s="268">
        <v>35274</v>
      </c>
      <c r="B3312" s="269" t="s">
        <v>8464</v>
      </c>
      <c r="C3312" s="268" t="s">
        <v>139</v>
      </c>
      <c r="D3312" s="267">
        <v>63.26</v>
      </c>
    </row>
    <row r="3313" spans="1:4" ht="15" customHeight="1" x14ac:dyDescent="0.2">
      <c r="A3313" s="268">
        <v>35275</v>
      </c>
      <c r="B3313" s="269" t="s">
        <v>8465</v>
      </c>
      <c r="C3313" s="268" t="s">
        <v>139</v>
      </c>
      <c r="D3313" s="267">
        <v>134.26</v>
      </c>
    </row>
    <row r="3314" spans="1:4" ht="15" customHeight="1" x14ac:dyDescent="0.2">
      <c r="A3314" s="268">
        <v>35276</v>
      </c>
      <c r="B3314" s="269" t="s">
        <v>8466</v>
      </c>
      <c r="C3314" s="268" t="s">
        <v>139</v>
      </c>
      <c r="D3314" s="267">
        <v>233.61</v>
      </c>
    </row>
    <row r="3315" spans="1:4" ht="15" customHeight="1" x14ac:dyDescent="0.2">
      <c r="A3315" s="268">
        <v>11091</v>
      </c>
      <c r="B3315" s="269" t="s">
        <v>8467</v>
      </c>
      <c r="C3315" s="268" t="s">
        <v>155</v>
      </c>
      <c r="D3315" s="267">
        <v>1.67</v>
      </c>
    </row>
    <row r="3316" spans="1:4" ht="15" customHeight="1" x14ac:dyDescent="0.2">
      <c r="A3316" s="268">
        <v>37586</v>
      </c>
      <c r="B3316" s="269" t="s">
        <v>8468</v>
      </c>
      <c r="C3316" s="268" t="s">
        <v>7221</v>
      </c>
      <c r="D3316" s="267">
        <v>48.76</v>
      </c>
    </row>
    <row r="3317" spans="1:4" ht="15" customHeight="1" x14ac:dyDescent="0.2">
      <c r="A3317" s="268">
        <v>37395</v>
      </c>
      <c r="B3317" s="269" t="s">
        <v>8469</v>
      </c>
      <c r="C3317" s="268" t="s">
        <v>7221</v>
      </c>
      <c r="D3317" s="267">
        <v>41.93</v>
      </c>
    </row>
    <row r="3318" spans="1:4" ht="15" customHeight="1" x14ac:dyDescent="0.2">
      <c r="A3318" s="268">
        <v>14147</v>
      </c>
      <c r="B3318" s="269" t="s">
        <v>8470</v>
      </c>
      <c r="C3318" s="268" t="s">
        <v>7221</v>
      </c>
      <c r="D3318" s="267">
        <v>55.62</v>
      </c>
    </row>
    <row r="3319" spans="1:4" ht="15" customHeight="1" x14ac:dyDescent="0.2">
      <c r="A3319" s="268">
        <v>37396</v>
      </c>
      <c r="B3319" s="269" t="s">
        <v>8471</v>
      </c>
      <c r="C3319" s="268" t="s">
        <v>7221</v>
      </c>
      <c r="D3319" s="267">
        <v>34.31</v>
      </c>
    </row>
    <row r="3320" spans="1:4" ht="15" customHeight="1" x14ac:dyDescent="0.2">
      <c r="A3320" s="268">
        <v>37397</v>
      </c>
      <c r="B3320" s="269" t="s">
        <v>8472</v>
      </c>
      <c r="C3320" s="268" t="s">
        <v>7221</v>
      </c>
      <c r="D3320" s="267">
        <v>35.94</v>
      </c>
    </row>
    <row r="3321" spans="1:4" ht="15" customHeight="1" x14ac:dyDescent="0.2">
      <c r="A3321" s="268">
        <v>43606</v>
      </c>
      <c r="B3321" s="269" t="s">
        <v>8473</v>
      </c>
      <c r="C3321" s="268" t="s">
        <v>155</v>
      </c>
      <c r="D3321" s="267">
        <v>8.74</v>
      </c>
    </row>
    <row r="3322" spans="1:4" ht="15" customHeight="1" x14ac:dyDescent="0.2">
      <c r="A3322" s="268">
        <v>444</v>
      </c>
      <c r="B3322" s="269" t="s">
        <v>8474</v>
      </c>
      <c r="C3322" s="268" t="s">
        <v>155</v>
      </c>
      <c r="D3322" s="267">
        <v>24</v>
      </c>
    </row>
    <row r="3323" spans="1:4" ht="15" customHeight="1" x14ac:dyDescent="0.2">
      <c r="A3323" s="268">
        <v>445</v>
      </c>
      <c r="B3323" s="269" t="s">
        <v>8475</v>
      </c>
      <c r="C3323" s="268" t="s">
        <v>155</v>
      </c>
      <c r="D3323" s="267">
        <v>32.85</v>
      </c>
    </row>
    <row r="3324" spans="1:4" ht="15" customHeight="1" x14ac:dyDescent="0.2">
      <c r="A3324" s="268">
        <v>4783</v>
      </c>
      <c r="B3324" s="269" t="s">
        <v>8476</v>
      </c>
      <c r="C3324" s="268" t="s">
        <v>20</v>
      </c>
      <c r="D3324" s="267">
        <v>24.1</v>
      </c>
    </row>
    <row r="3325" spans="1:4" ht="15" customHeight="1" x14ac:dyDescent="0.2">
      <c r="A3325" s="268">
        <v>41079</v>
      </c>
      <c r="B3325" s="269" t="s">
        <v>8477</v>
      </c>
      <c r="C3325" s="268" t="s">
        <v>130</v>
      </c>
      <c r="D3325" s="267">
        <v>4223.0200000000004</v>
      </c>
    </row>
    <row r="3326" spans="1:4" ht="15" customHeight="1" x14ac:dyDescent="0.2">
      <c r="A3326" s="268">
        <v>12874</v>
      </c>
      <c r="B3326" s="269" t="s">
        <v>8478</v>
      </c>
      <c r="C3326" s="268" t="s">
        <v>20</v>
      </c>
      <c r="D3326" s="267">
        <v>22.21</v>
      </c>
    </row>
    <row r="3327" spans="1:4" ht="15" customHeight="1" x14ac:dyDescent="0.2">
      <c r="A3327" s="268">
        <v>41082</v>
      </c>
      <c r="B3327" s="269" t="s">
        <v>8479</v>
      </c>
      <c r="C3327" s="268" t="s">
        <v>130</v>
      </c>
      <c r="D3327" s="267">
        <v>3894.49</v>
      </c>
    </row>
    <row r="3328" spans="1:4" ht="15" customHeight="1" x14ac:dyDescent="0.2">
      <c r="A3328" s="268">
        <v>4785</v>
      </c>
      <c r="B3328" s="269" t="s">
        <v>8480</v>
      </c>
      <c r="C3328" s="268" t="s">
        <v>20</v>
      </c>
      <c r="D3328" s="267">
        <v>24.1</v>
      </c>
    </row>
    <row r="3329" spans="1:4" ht="15" customHeight="1" x14ac:dyDescent="0.2">
      <c r="A3329" s="268">
        <v>41081</v>
      </c>
      <c r="B3329" s="269" t="s">
        <v>8481</v>
      </c>
      <c r="C3329" s="268" t="s">
        <v>130</v>
      </c>
      <c r="D3329" s="267">
        <v>4223.0200000000004</v>
      </c>
    </row>
    <row r="3330" spans="1:4" ht="15" customHeight="1" x14ac:dyDescent="0.2">
      <c r="A3330" s="268">
        <v>4801</v>
      </c>
      <c r="B3330" s="269" t="s">
        <v>8482</v>
      </c>
      <c r="C3330" s="268" t="s">
        <v>136</v>
      </c>
      <c r="D3330" s="267">
        <v>77.010000000000005</v>
      </c>
    </row>
    <row r="3331" spans="1:4" ht="15" customHeight="1" x14ac:dyDescent="0.2">
      <c r="A3331" s="268">
        <v>4794</v>
      </c>
      <c r="B3331" s="269" t="s">
        <v>8483</v>
      </c>
      <c r="C3331" s="268" t="s">
        <v>136</v>
      </c>
      <c r="D3331" s="267">
        <v>350.76</v>
      </c>
    </row>
    <row r="3332" spans="1:4" ht="15" customHeight="1" x14ac:dyDescent="0.2">
      <c r="A3332" s="268">
        <v>4796</v>
      </c>
      <c r="B3332" s="269" t="s">
        <v>8484</v>
      </c>
      <c r="C3332" s="268" t="s">
        <v>136</v>
      </c>
      <c r="D3332" s="267">
        <v>213.05</v>
      </c>
    </row>
    <row r="3333" spans="1:4" ht="15" customHeight="1" x14ac:dyDescent="0.2">
      <c r="A3333" s="268">
        <v>4800</v>
      </c>
      <c r="B3333" s="269" t="s">
        <v>8485</v>
      </c>
      <c r="C3333" s="268" t="s">
        <v>136</v>
      </c>
      <c r="D3333" s="267">
        <v>58.59</v>
      </c>
    </row>
    <row r="3334" spans="1:4" ht="15" customHeight="1" x14ac:dyDescent="0.2">
      <c r="A3334" s="268">
        <v>4795</v>
      </c>
      <c r="B3334" s="269" t="s">
        <v>8486</v>
      </c>
      <c r="C3334" s="268" t="s">
        <v>136</v>
      </c>
      <c r="D3334" s="267">
        <v>341.44</v>
      </c>
    </row>
    <row r="3335" spans="1:4" ht="15" customHeight="1" x14ac:dyDescent="0.2">
      <c r="A3335" s="268">
        <v>1292</v>
      </c>
      <c r="B3335" s="269" t="s">
        <v>8487</v>
      </c>
      <c r="C3335" s="268" t="s">
        <v>136</v>
      </c>
      <c r="D3335" s="267">
        <v>37.79</v>
      </c>
    </row>
    <row r="3336" spans="1:4" ht="15" customHeight="1" x14ac:dyDescent="0.2">
      <c r="A3336" s="268">
        <v>1287</v>
      </c>
      <c r="B3336" s="269" t="s">
        <v>8488</v>
      </c>
      <c r="C3336" s="268" t="s">
        <v>136</v>
      </c>
      <c r="D3336" s="267">
        <v>30.25</v>
      </c>
    </row>
    <row r="3337" spans="1:4" ht="15" customHeight="1" x14ac:dyDescent="0.2">
      <c r="A3337" s="268">
        <v>4786</v>
      </c>
      <c r="B3337" s="269" t="s">
        <v>8489</v>
      </c>
      <c r="C3337" s="268" t="s">
        <v>136</v>
      </c>
      <c r="D3337" s="267">
        <v>118.5</v>
      </c>
    </row>
    <row r="3338" spans="1:4" ht="15" customHeight="1" x14ac:dyDescent="0.2">
      <c r="A3338" s="268">
        <v>10840</v>
      </c>
      <c r="B3338" s="269" t="s">
        <v>8490</v>
      </c>
      <c r="C3338" s="268" t="s">
        <v>136</v>
      </c>
      <c r="D3338" s="267">
        <v>445</v>
      </c>
    </row>
    <row r="3339" spans="1:4" ht="15" customHeight="1" x14ac:dyDescent="0.2">
      <c r="A3339" s="268">
        <v>10841</v>
      </c>
      <c r="B3339" s="269" t="s">
        <v>8491</v>
      </c>
      <c r="C3339" s="268" t="s">
        <v>136</v>
      </c>
      <c r="D3339" s="267">
        <v>335.84</v>
      </c>
    </row>
    <row r="3340" spans="1:4" ht="15" customHeight="1" x14ac:dyDescent="0.2">
      <c r="A3340" s="268">
        <v>44540</v>
      </c>
      <c r="B3340" s="269" t="s">
        <v>8492</v>
      </c>
      <c r="C3340" s="268" t="s">
        <v>136</v>
      </c>
      <c r="D3340" s="267">
        <v>429.14</v>
      </c>
    </row>
    <row r="3341" spans="1:4" ht="15" customHeight="1" x14ac:dyDescent="0.2">
      <c r="A3341" s="268">
        <v>10842</v>
      </c>
      <c r="B3341" s="269" t="s">
        <v>8493</v>
      </c>
      <c r="C3341" s="268" t="s">
        <v>136</v>
      </c>
      <c r="D3341" s="267">
        <v>485.11</v>
      </c>
    </row>
    <row r="3342" spans="1:4" ht="15" customHeight="1" x14ac:dyDescent="0.2">
      <c r="A3342" s="268">
        <v>45190</v>
      </c>
      <c r="B3342" s="269" t="s">
        <v>8494</v>
      </c>
      <c r="C3342" s="268" t="s">
        <v>136</v>
      </c>
      <c r="D3342" s="267">
        <v>62.4</v>
      </c>
    </row>
    <row r="3343" spans="1:4" ht="15" customHeight="1" x14ac:dyDescent="0.2">
      <c r="A3343" s="268">
        <v>45191</v>
      </c>
      <c r="B3343" s="269" t="s">
        <v>8495</v>
      </c>
      <c r="C3343" s="268" t="s">
        <v>136</v>
      </c>
      <c r="D3343" s="267">
        <v>105.86</v>
      </c>
    </row>
    <row r="3344" spans="1:4" ht="15" customHeight="1" x14ac:dyDescent="0.2">
      <c r="A3344" s="268">
        <v>38180</v>
      </c>
      <c r="B3344" s="269" t="s">
        <v>8496</v>
      </c>
      <c r="C3344" s="268" t="s">
        <v>136</v>
      </c>
      <c r="D3344" s="267">
        <v>171.53</v>
      </c>
    </row>
    <row r="3345" spans="1:4" ht="15" customHeight="1" x14ac:dyDescent="0.2">
      <c r="A3345" s="268">
        <v>40648</v>
      </c>
      <c r="B3345" s="269" t="s">
        <v>8497</v>
      </c>
      <c r="C3345" s="268" t="s">
        <v>136</v>
      </c>
      <c r="D3345" s="267">
        <v>227.52</v>
      </c>
    </row>
    <row r="3346" spans="1:4" ht="15" customHeight="1" x14ac:dyDescent="0.2">
      <c r="A3346" s="268">
        <v>40649</v>
      </c>
      <c r="B3346" s="269" t="s">
        <v>8498</v>
      </c>
      <c r="C3346" s="268" t="s">
        <v>136</v>
      </c>
      <c r="D3346" s="267">
        <v>132.53</v>
      </c>
    </row>
    <row r="3347" spans="1:4" ht="15" customHeight="1" x14ac:dyDescent="0.2">
      <c r="A3347" s="268">
        <v>40650</v>
      </c>
      <c r="B3347" s="269" t="s">
        <v>8499</v>
      </c>
      <c r="C3347" s="268" t="s">
        <v>136</v>
      </c>
      <c r="D3347" s="267">
        <v>170.64</v>
      </c>
    </row>
    <row r="3348" spans="1:4" ht="15" customHeight="1" x14ac:dyDescent="0.2">
      <c r="A3348" s="268">
        <v>40651</v>
      </c>
      <c r="B3348" s="269" t="s">
        <v>8500</v>
      </c>
      <c r="C3348" s="268" t="s">
        <v>136</v>
      </c>
      <c r="D3348" s="267">
        <v>314.73</v>
      </c>
    </row>
    <row r="3349" spans="1:4" ht="15" customHeight="1" x14ac:dyDescent="0.2">
      <c r="A3349" s="268">
        <v>40652</v>
      </c>
      <c r="B3349" s="269" t="s">
        <v>8501</v>
      </c>
      <c r="C3349" s="268" t="s">
        <v>136</v>
      </c>
      <c r="D3349" s="267">
        <v>168.74</v>
      </c>
    </row>
    <row r="3350" spans="1:4" ht="15" customHeight="1" x14ac:dyDescent="0.2">
      <c r="A3350" s="268">
        <v>40647</v>
      </c>
      <c r="B3350" s="269" t="s">
        <v>8502</v>
      </c>
      <c r="C3350" s="268" t="s">
        <v>136</v>
      </c>
      <c r="D3350" s="267">
        <v>185.8</v>
      </c>
    </row>
    <row r="3351" spans="1:4" ht="15" customHeight="1" x14ac:dyDescent="0.2">
      <c r="A3351" s="268">
        <v>40653</v>
      </c>
      <c r="B3351" s="269" t="s">
        <v>8503</v>
      </c>
      <c r="C3351" s="268" t="s">
        <v>136</v>
      </c>
      <c r="D3351" s="267">
        <v>142.19999999999999</v>
      </c>
    </row>
    <row r="3352" spans="1:4" ht="15" customHeight="1" x14ac:dyDescent="0.2">
      <c r="A3352" s="268">
        <v>38135</v>
      </c>
      <c r="B3352" s="269" t="s">
        <v>8504</v>
      </c>
      <c r="C3352" s="268" t="s">
        <v>136</v>
      </c>
      <c r="D3352" s="267">
        <v>113.46</v>
      </c>
    </row>
    <row r="3353" spans="1:4" ht="15" customHeight="1" x14ac:dyDescent="0.2">
      <c r="A3353" s="268">
        <v>36178</v>
      </c>
      <c r="B3353" s="269" t="s">
        <v>8505</v>
      </c>
      <c r="C3353" s="268" t="s">
        <v>155</v>
      </c>
      <c r="D3353" s="267">
        <v>18.97</v>
      </c>
    </row>
    <row r="3354" spans="1:4" ht="15" customHeight="1" x14ac:dyDescent="0.2">
      <c r="A3354" s="268">
        <v>38181</v>
      </c>
      <c r="B3354" s="269" t="s">
        <v>8506</v>
      </c>
      <c r="C3354" s="268" t="s">
        <v>136</v>
      </c>
      <c r="D3354" s="267">
        <v>234.16</v>
      </c>
    </row>
    <row r="3355" spans="1:4" ht="15" customHeight="1" x14ac:dyDescent="0.2">
      <c r="A3355" s="268">
        <v>38182</v>
      </c>
      <c r="B3355" s="269" t="s">
        <v>8507</v>
      </c>
      <c r="C3355" s="268" t="s">
        <v>136</v>
      </c>
      <c r="D3355" s="267">
        <v>223.05</v>
      </c>
    </row>
    <row r="3356" spans="1:4" ht="15" customHeight="1" x14ac:dyDescent="0.2">
      <c r="A3356" s="268">
        <v>38186</v>
      </c>
      <c r="B3356" s="269" t="s">
        <v>8508</v>
      </c>
      <c r="C3356" s="268" t="s">
        <v>136</v>
      </c>
      <c r="D3356" s="267">
        <v>579.78</v>
      </c>
    </row>
    <row r="3357" spans="1:4" ht="15" customHeight="1" x14ac:dyDescent="0.2">
      <c r="A3357" s="268">
        <v>38185</v>
      </c>
      <c r="B3357" s="269" t="s">
        <v>8509</v>
      </c>
      <c r="C3357" s="268" t="s">
        <v>136</v>
      </c>
      <c r="D3357" s="267">
        <v>516.21</v>
      </c>
    </row>
    <row r="3358" spans="1:4" ht="15" customHeight="1" x14ac:dyDescent="0.2">
      <c r="A3358" s="268">
        <v>40654</v>
      </c>
      <c r="B3358" s="269" t="s">
        <v>8510</v>
      </c>
      <c r="C3358" s="268" t="s">
        <v>136</v>
      </c>
      <c r="D3358" s="267">
        <v>220.88</v>
      </c>
    </row>
    <row r="3359" spans="1:4" ht="15" customHeight="1" x14ac:dyDescent="0.2">
      <c r="A3359" s="268">
        <v>44541</v>
      </c>
      <c r="B3359" s="269" t="s">
        <v>8511</v>
      </c>
      <c r="C3359" s="268" t="s">
        <v>136</v>
      </c>
      <c r="D3359" s="267">
        <v>354.5</v>
      </c>
    </row>
    <row r="3360" spans="1:4" ht="15" customHeight="1" x14ac:dyDescent="0.2">
      <c r="A3360" s="268">
        <v>4822</v>
      </c>
      <c r="B3360" s="269" t="s">
        <v>8512</v>
      </c>
      <c r="C3360" s="268" t="s">
        <v>136</v>
      </c>
      <c r="D3360" s="267">
        <v>519.85</v>
      </c>
    </row>
    <row r="3361" spans="1:4" ht="15" customHeight="1" x14ac:dyDescent="0.2">
      <c r="A3361" s="268">
        <v>4818</v>
      </c>
      <c r="B3361" s="269" t="s">
        <v>8513</v>
      </c>
      <c r="C3361" s="268" t="s">
        <v>136</v>
      </c>
      <c r="D3361" s="267">
        <v>534.33000000000004</v>
      </c>
    </row>
    <row r="3362" spans="1:4" ht="15" customHeight="1" x14ac:dyDescent="0.2">
      <c r="A3362" s="268">
        <v>39567</v>
      </c>
      <c r="B3362" s="269" t="s">
        <v>8514</v>
      </c>
      <c r="C3362" s="268" t="s">
        <v>136</v>
      </c>
      <c r="D3362" s="267">
        <v>42.51</v>
      </c>
    </row>
    <row r="3363" spans="1:4" ht="15" customHeight="1" x14ac:dyDescent="0.2">
      <c r="A3363" s="268">
        <v>39566</v>
      </c>
      <c r="B3363" s="269" t="s">
        <v>8515</v>
      </c>
      <c r="C3363" s="268" t="s">
        <v>136</v>
      </c>
      <c r="D3363" s="267">
        <v>45</v>
      </c>
    </row>
    <row r="3364" spans="1:4" ht="15" customHeight="1" x14ac:dyDescent="0.2">
      <c r="A3364" s="268">
        <v>39416</v>
      </c>
      <c r="B3364" s="269" t="s">
        <v>8516</v>
      </c>
      <c r="C3364" s="268" t="s">
        <v>136</v>
      </c>
      <c r="D3364" s="267">
        <v>27.42</v>
      </c>
    </row>
    <row r="3365" spans="1:4" ht="15" customHeight="1" x14ac:dyDescent="0.2">
      <c r="A3365" s="268">
        <v>39417</v>
      </c>
      <c r="B3365" s="269" t="s">
        <v>8517</v>
      </c>
      <c r="C3365" s="268" t="s">
        <v>136</v>
      </c>
      <c r="D3365" s="267">
        <v>26.75</v>
      </c>
    </row>
    <row r="3366" spans="1:4" ht="15" customHeight="1" x14ac:dyDescent="0.2">
      <c r="A3366" s="268">
        <v>43742</v>
      </c>
      <c r="B3366" s="269" t="s">
        <v>8518</v>
      </c>
      <c r="C3366" s="268" t="s">
        <v>136</v>
      </c>
      <c r="D3366" s="267">
        <v>28.85</v>
      </c>
    </row>
    <row r="3367" spans="1:4" ht="15" customHeight="1" x14ac:dyDescent="0.2">
      <c r="A3367" s="268">
        <v>39414</v>
      </c>
      <c r="B3367" s="269" t="s">
        <v>8519</v>
      </c>
      <c r="C3367" s="268" t="s">
        <v>136</v>
      </c>
      <c r="D3367" s="267">
        <v>25.97</v>
      </c>
    </row>
    <row r="3368" spans="1:4" ht="15" customHeight="1" x14ac:dyDescent="0.2">
      <c r="A3368" s="268">
        <v>39415</v>
      </c>
      <c r="B3368" s="269" t="s">
        <v>8520</v>
      </c>
      <c r="C3368" s="268" t="s">
        <v>136</v>
      </c>
      <c r="D3368" s="267">
        <v>22.39</v>
      </c>
    </row>
    <row r="3369" spans="1:4" ht="15" customHeight="1" x14ac:dyDescent="0.2">
      <c r="A3369" s="268">
        <v>43740</v>
      </c>
      <c r="B3369" s="269" t="s">
        <v>8521</v>
      </c>
      <c r="C3369" s="268" t="s">
        <v>136</v>
      </c>
      <c r="D3369" s="267">
        <v>27.34</v>
      </c>
    </row>
    <row r="3370" spans="1:4" ht="15" customHeight="1" x14ac:dyDescent="0.2">
      <c r="A3370" s="268">
        <v>39412</v>
      </c>
      <c r="B3370" s="269" t="s">
        <v>8522</v>
      </c>
      <c r="C3370" s="268" t="s">
        <v>136</v>
      </c>
      <c r="D3370" s="267">
        <v>18.75</v>
      </c>
    </row>
    <row r="3371" spans="1:4" ht="15" customHeight="1" x14ac:dyDescent="0.2">
      <c r="A3371" s="268">
        <v>39413</v>
      </c>
      <c r="B3371" s="269" t="s">
        <v>8523</v>
      </c>
      <c r="C3371" s="268" t="s">
        <v>136</v>
      </c>
      <c r="D3371" s="267">
        <v>20.27</v>
      </c>
    </row>
    <row r="3372" spans="1:4" ht="15" customHeight="1" x14ac:dyDescent="0.2">
      <c r="A3372" s="268">
        <v>43741</v>
      </c>
      <c r="B3372" s="269" t="s">
        <v>8524</v>
      </c>
      <c r="C3372" s="268" t="s">
        <v>136</v>
      </c>
      <c r="D3372" s="267">
        <v>21.61</v>
      </c>
    </row>
    <row r="3373" spans="1:4" ht="15" customHeight="1" x14ac:dyDescent="0.2">
      <c r="A3373" s="268">
        <v>11062</v>
      </c>
      <c r="B3373" s="269" t="s">
        <v>8525</v>
      </c>
      <c r="C3373" s="268" t="s">
        <v>136</v>
      </c>
      <c r="D3373" s="267">
        <v>44.95</v>
      </c>
    </row>
    <row r="3374" spans="1:4" ht="15" customHeight="1" x14ac:dyDescent="0.2">
      <c r="A3374" s="268">
        <v>11063</v>
      </c>
      <c r="B3374" s="269" t="s">
        <v>8526</v>
      </c>
      <c r="C3374" s="268" t="s">
        <v>136</v>
      </c>
      <c r="D3374" s="267">
        <v>27.51</v>
      </c>
    </row>
    <row r="3375" spans="1:4" ht="15" customHeight="1" x14ac:dyDescent="0.2">
      <c r="A3375" s="268">
        <v>13521</v>
      </c>
      <c r="B3375" s="269" t="s">
        <v>8527</v>
      </c>
      <c r="C3375" s="268" t="s">
        <v>155</v>
      </c>
      <c r="D3375" s="267">
        <v>132</v>
      </c>
    </row>
    <row r="3376" spans="1:4" ht="15" customHeight="1" x14ac:dyDescent="0.2">
      <c r="A3376" s="268">
        <v>10851</v>
      </c>
      <c r="B3376" s="269" t="s">
        <v>8528</v>
      </c>
      <c r="C3376" s="268" t="s">
        <v>155</v>
      </c>
      <c r="D3376" s="267">
        <v>64.42</v>
      </c>
    </row>
    <row r="3377" spans="1:4" ht="15" customHeight="1" x14ac:dyDescent="0.2">
      <c r="A3377" s="268">
        <v>39515</v>
      </c>
      <c r="B3377" s="269" t="s">
        <v>8529</v>
      </c>
      <c r="C3377" s="268" t="s">
        <v>155</v>
      </c>
      <c r="D3377" s="267">
        <v>58.51</v>
      </c>
    </row>
    <row r="3378" spans="1:4" ht="15" customHeight="1" x14ac:dyDescent="0.2">
      <c r="A3378" s="268">
        <v>39516</v>
      </c>
      <c r="B3378" s="269" t="s">
        <v>8530</v>
      </c>
      <c r="C3378" s="268" t="s">
        <v>155</v>
      </c>
      <c r="D3378" s="267">
        <v>49.33</v>
      </c>
    </row>
    <row r="3379" spans="1:4" ht="15" customHeight="1" x14ac:dyDescent="0.2">
      <c r="A3379" s="268">
        <v>39514</v>
      </c>
      <c r="B3379" s="269" t="s">
        <v>8531</v>
      </c>
      <c r="C3379" s="268" t="s">
        <v>155</v>
      </c>
      <c r="D3379" s="267">
        <v>30.69</v>
      </c>
    </row>
    <row r="3380" spans="1:4" ht="15" customHeight="1" x14ac:dyDescent="0.2">
      <c r="A3380" s="268">
        <v>4812</v>
      </c>
      <c r="B3380" s="269" t="s">
        <v>8532</v>
      </c>
      <c r="C3380" s="268" t="s">
        <v>136</v>
      </c>
      <c r="D3380" s="267">
        <v>11.25</v>
      </c>
    </row>
    <row r="3381" spans="1:4" ht="15" customHeight="1" x14ac:dyDescent="0.2">
      <c r="A3381" s="268">
        <v>10849</v>
      </c>
      <c r="B3381" s="269" t="s">
        <v>8533</v>
      </c>
      <c r="C3381" s="268" t="s">
        <v>155</v>
      </c>
      <c r="D3381" s="267">
        <v>1920.01</v>
      </c>
    </row>
    <row r="3382" spans="1:4" ht="15" customHeight="1" x14ac:dyDescent="0.2">
      <c r="A3382" s="268">
        <v>10848</v>
      </c>
      <c r="B3382" s="269" t="s">
        <v>8534</v>
      </c>
      <c r="C3382" s="268" t="s">
        <v>155</v>
      </c>
      <c r="D3382" s="267">
        <v>1206.01</v>
      </c>
    </row>
    <row r="3383" spans="1:4" ht="15" customHeight="1" x14ac:dyDescent="0.2">
      <c r="A3383" s="268">
        <v>4813</v>
      </c>
      <c r="B3383" s="269" t="s">
        <v>8535</v>
      </c>
      <c r="C3383" s="268" t="s">
        <v>136</v>
      </c>
      <c r="D3383" s="267">
        <v>400</v>
      </c>
    </row>
    <row r="3384" spans="1:4" ht="15" customHeight="1" x14ac:dyDescent="0.2">
      <c r="A3384" s="268">
        <v>37560</v>
      </c>
      <c r="B3384" s="269" t="s">
        <v>8536</v>
      </c>
      <c r="C3384" s="268" t="s">
        <v>155</v>
      </c>
      <c r="D3384" s="267">
        <v>43.11</v>
      </c>
    </row>
    <row r="3385" spans="1:4" ht="15" customHeight="1" x14ac:dyDescent="0.2">
      <c r="A3385" s="268">
        <v>37557</v>
      </c>
      <c r="B3385" s="269" t="s">
        <v>8537</v>
      </c>
      <c r="C3385" s="268" t="s">
        <v>155</v>
      </c>
      <c r="D3385" s="267">
        <v>13.09</v>
      </c>
    </row>
    <row r="3386" spans="1:4" ht="15" customHeight="1" x14ac:dyDescent="0.2">
      <c r="A3386" s="268">
        <v>37556</v>
      </c>
      <c r="B3386" s="269" t="s">
        <v>8538</v>
      </c>
      <c r="C3386" s="268" t="s">
        <v>155</v>
      </c>
      <c r="D3386" s="267">
        <v>25.33</v>
      </c>
    </row>
    <row r="3387" spans="1:4" ht="15" customHeight="1" x14ac:dyDescent="0.2">
      <c r="A3387" s="268">
        <v>37559</v>
      </c>
      <c r="B3387" s="269" t="s">
        <v>8539</v>
      </c>
      <c r="C3387" s="268" t="s">
        <v>155</v>
      </c>
      <c r="D3387" s="267">
        <v>31.07</v>
      </c>
    </row>
    <row r="3388" spans="1:4" ht="15" customHeight="1" x14ac:dyDescent="0.2">
      <c r="A3388" s="268">
        <v>37539</v>
      </c>
      <c r="B3388" s="269" t="s">
        <v>8540</v>
      </c>
      <c r="C3388" s="268" t="s">
        <v>155</v>
      </c>
      <c r="D3388" s="267">
        <v>21.9</v>
      </c>
    </row>
    <row r="3389" spans="1:4" ht="15" customHeight="1" x14ac:dyDescent="0.2">
      <c r="A3389" s="268">
        <v>37558</v>
      </c>
      <c r="B3389" s="269" t="s">
        <v>8541</v>
      </c>
      <c r="C3389" s="268" t="s">
        <v>155</v>
      </c>
      <c r="D3389" s="267">
        <v>40.83</v>
      </c>
    </row>
    <row r="3390" spans="1:4" ht="15" customHeight="1" x14ac:dyDescent="0.2">
      <c r="A3390" s="268">
        <v>34723</v>
      </c>
      <c r="B3390" s="269" t="s">
        <v>8542</v>
      </c>
      <c r="C3390" s="268" t="s">
        <v>136</v>
      </c>
      <c r="D3390" s="267">
        <v>924</v>
      </c>
    </row>
    <row r="3391" spans="1:4" ht="15" customHeight="1" x14ac:dyDescent="0.2">
      <c r="A3391" s="268">
        <v>34721</v>
      </c>
      <c r="B3391" s="269" t="s">
        <v>8543</v>
      </c>
      <c r="C3391" s="268" t="s">
        <v>136</v>
      </c>
      <c r="D3391" s="267">
        <v>1152.01</v>
      </c>
    </row>
    <row r="3392" spans="1:4" ht="15" customHeight="1" x14ac:dyDescent="0.2">
      <c r="A3392" s="268">
        <v>4309</v>
      </c>
      <c r="B3392" s="269" t="s">
        <v>8544</v>
      </c>
      <c r="C3392" s="268" t="s">
        <v>155</v>
      </c>
      <c r="D3392" s="267">
        <v>7.5</v>
      </c>
    </row>
    <row r="3393" spans="1:4" ht="15" customHeight="1" x14ac:dyDescent="0.2">
      <c r="A3393" s="268">
        <v>4307</v>
      </c>
      <c r="B3393" s="269" t="s">
        <v>8545</v>
      </c>
      <c r="C3393" s="268" t="s">
        <v>155</v>
      </c>
      <c r="D3393" s="267">
        <v>12.83</v>
      </c>
    </row>
    <row r="3394" spans="1:4" ht="15" customHeight="1" x14ac:dyDescent="0.2">
      <c r="A3394" s="268">
        <v>10850</v>
      </c>
      <c r="B3394" s="269" t="s">
        <v>8546</v>
      </c>
      <c r="C3394" s="268" t="s">
        <v>155</v>
      </c>
      <c r="D3394" s="267">
        <v>60</v>
      </c>
    </row>
    <row r="3395" spans="1:4" ht="15" customHeight="1" x14ac:dyDescent="0.2">
      <c r="A3395" s="268">
        <v>42438</v>
      </c>
      <c r="B3395" s="269" t="s">
        <v>8547</v>
      </c>
      <c r="C3395" s="268" t="s">
        <v>155</v>
      </c>
      <c r="D3395" s="267">
        <v>2090.75</v>
      </c>
    </row>
    <row r="3396" spans="1:4" ht="15" customHeight="1" x14ac:dyDescent="0.2">
      <c r="A3396" s="268">
        <v>4792</v>
      </c>
      <c r="B3396" s="269" t="s">
        <v>8548</v>
      </c>
      <c r="C3396" s="268" t="s">
        <v>136</v>
      </c>
      <c r="D3396" s="267">
        <v>164.66</v>
      </c>
    </row>
    <row r="3397" spans="1:4" ht="15" customHeight="1" x14ac:dyDescent="0.2">
      <c r="A3397" s="268">
        <v>4790</v>
      </c>
      <c r="B3397" s="269" t="s">
        <v>8549</v>
      </c>
      <c r="C3397" s="268" t="s">
        <v>136</v>
      </c>
      <c r="D3397" s="267">
        <v>99</v>
      </c>
    </row>
    <row r="3398" spans="1:4" ht="15" customHeight="1" x14ac:dyDescent="0.2">
      <c r="A3398" s="268">
        <v>40671</v>
      </c>
      <c r="B3398" s="269" t="s">
        <v>8550</v>
      </c>
      <c r="C3398" s="268" t="s">
        <v>136</v>
      </c>
      <c r="D3398" s="267">
        <v>118.28</v>
      </c>
    </row>
    <row r="3399" spans="1:4" ht="15" customHeight="1" x14ac:dyDescent="0.2">
      <c r="A3399" s="268">
        <v>7552</v>
      </c>
      <c r="B3399" s="269" t="s">
        <v>8551</v>
      </c>
      <c r="C3399" s="268" t="s">
        <v>155</v>
      </c>
      <c r="D3399" s="267">
        <v>22.15</v>
      </c>
    </row>
    <row r="3400" spans="1:4" ht="15" customHeight="1" x14ac:dyDescent="0.2">
      <c r="A3400" s="268">
        <v>4893</v>
      </c>
      <c r="B3400" s="269" t="s">
        <v>8552</v>
      </c>
      <c r="C3400" s="268" t="s">
        <v>155</v>
      </c>
      <c r="D3400" s="267">
        <v>14.7</v>
      </c>
    </row>
    <row r="3401" spans="1:4" ht="15" customHeight="1" x14ac:dyDescent="0.2">
      <c r="A3401" s="268">
        <v>4894</v>
      </c>
      <c r="B3401" s="269" t="s">
        <v>8553</v>
      </c>
      <c r="C3401" s="268" t="s">
        <v>155</v>
      </c>
      <c r="D3401" s="267">
        <v>12.61</v>
      </c>
    </row>
    <row r="3402" spans="1:4" ht="15" customHeight="1" x14ac:dyDescent="0.2">
      <c r="A3402" s="268">
        <v>4890</v>
      </c>
      <c r="B3402" s="269" t="s">
        <v>8554</v>
      </c>
      <c r="C3402" s="268" t="s">
        <v>155</v>
      </c>
      <c r="D3402" s="267">
        <v>8.07</v>
      </c>
    </row>
    <row r="3403" spans="1:4" ht="15" customHeight="1" x14ac:dyDescent="0.2">
      <c r="A3403" s="268">
        <v>4888</v>
      </c>
      <c r="B3403" s="269" t="s">
        <v>8555</v>
      </c>
      <c r="C3403" s="268" t="s">
        <v>155</v>
      </c>
      <c r="D3403" s="267">
        <v>4.29</v>
      </c>
    </row>
    <row r="3404" spans="1:4" ht="15" customHeight="1" x14ac:dyDescent="0.2">
      <c r="A3404" s="268">
        <v>12411</v>
      </c>
      <c r="B3404" s="269" t="s">
        <v>8556</v>
      </c>
      <c r="C3404" s="268" t="s">
        <v>155</v>
      </c>
      <c r="D3404" s="267">
        <v>43.46</v>
      </c>
    </row>
    <row r="3405" spans="1:4" ht="15" customHeight="1" x14ac:dyDescent="0.2">
      <c r="A3405" s="268">
        <v>4891</v>
      </c>
      <c r="B3405" s="269" t="s">
        <v>8557</v>
      </c>
      <c r="C3405" s="268" t="s">
        <v>155</v>
      </c>
      <c r="D3405" s="267">
        <v>21.73</v>
      </c>
    </row>
    <row r="3406" spans="1:4" ht="15" customHeight="1" x14ac:dyDescent="0.2">
      <c r="A3406" s="268">
        <v>4892</v>
      </c>
      <c r="B3406" s="269" t="s">
        <v>8558</v>
      </c>
      <c r="C3406" s="268" t="s">
        <v>155</v>
      </c>
      <c r="D3406" s="267">
        <v>60.85</v>
      </c>
    </row>
    <row r="3407" spans="1:4" ht="15" customHeight="1" x14ac:dyDescent="0.2">
      <c r="A3407" s="268">
        <v>4889</v>
      </c>
      <c r="B3407" s="269" t="s">
        <v>8559</v>
      </c>
      <c r="C3407" s="268" t="s">
        <v>155</v>
      </c>
      <c r="D3407" s="267">
        <v>5.81</v>
      </c>
    </row>
    <row r="3408" spans="1:4" ht="15" customHeight="1" x14ac:dyDescent="0.2">
      <c r="A3408" s="268">
        <v>12412</v>
      </c>
      <c r="B3408" s="269" t="s">
        <v>8560</v>
      </c>
      <c r="C3408" s="268" t="s">
        <v>155</v>
      </c>
      <c r="D3408" s="267">
        <v>113.09</v>
      </c>
    </row>
    <row r="3409" spans="1:4" ht="15" customHeight="1" x14ac:dyDescent="0.2">
      <c r="A3409" s="268">
        <v>4907</v>
      </c>
      <c r="B3409" s="269" t="s">
        <v>8561</v>
      </c>
      <c r="C3409" s="268" t="s">
        <v>155</v>
      </c>
      <c r="D3409" s="267">
        <v>25.59</v>
      </c>
    </row>
    <row r="3410" spans="1:4" ht="15" customHeight="1" x14ac:dyDescent="0.2">
      <c r="A3410" s="268">
        <v>4902</v>
      </c>
      <c r="B3410" s="269" t="s">
        <v>8562</v>
      </c>
      <c r="C3410" s="268" t="s">
        <v>155</v>
      </c>
      <c r="D3410" s="267">
        <v>66.38</v>
      </c>
    </row>
    <row r="3411" spans="1:4" ht="15" customHeight="1" x14ac:dyDescent="0.2">
      <c r="A3411" s="268">
        <v>4741</v>
      </c>
      <c r="B3411" s="269" t="s">
        <v>8563</v>
      </c>
      <c r="C3411" s="268" t="s">
        <v>315</v>
      </c>
      <c r="D3411" s="267">
        <v>73.47</v>
      </c>
    </row>
    <row r="3412" spans="1:4" ht="15" customHeight="1" x14ac:dyDescent="0.2">
      <c r="A3412" s="268">
        <v>4752</v>
      </c>
      <c r="B3412" s="269" t="s">
        <v>8564</v>
      </c>
      <c r="C3412" s="268" t="s">
        <v>20</v>
      </c>
      <c r="D3412" s="267">
        <v>24.52</v>
      </c>
    </row>
    <row r="3413" spans="1:4" ht="15" customHeight="1" x14ac:dyDescent="0.2">
      <c r="A3413" s="268">
        <v>41091</v>
      </c>
      <c r="B3413" s="269" t="s">
        <v>8565</v>
      </c>
      <c r="C3413" s="268" t="s">
        <v>130</v>
      </c>
      <c r="D3413" s="267">
        <v>4297.6899999999996</v>
      </c>
    </row>
    <row r="3414" spans="1:4" ht="15" customHeight="1" x14ac:dyDescent="0.2">
      <c r="A3414" s="268">
        <v>13954</v>
      </c>
      <c r="B3414" s="269" t="s">
        <v>8566</v>
      </c>
      <c r="C3414" s="268" t="s">
        <v>155</v>
      </c>
      <c r="D3414" s="267">
        <v>9375.8700000000008</v>
      </c>
    </row>
    <row r="3415" spans="1:4" ht="15" customHeight="1" x14ac:dyDescent="0.2">
      <c r="A3415" s="268">
        <v>3411</v>
      </c>
      <c r="B3415" s="269" t="s">
        <v>8567</v>
      </c>
      <c r="C3415" s="268" t="s">
        <v>477</v>
      </c>
      <c r="D3415" s="267">
        <v>57.18</v>
      </c>
    </row>
    <row r="3416" spans="1:4" ht="15" customHeight="1" x14ac:dyDescent="0.2">
      <c r="A3416" s="268">
        <v>39995</v>
      </c>
      <c r="B3416" s="269" t="s">
        <v>8568</v>
      </c>
      <c r="C3416" s="268" t="s">
        <v>315</v>
      </c>
      <c r="D3416" s="267">
        <v>439.92</v>
      </c>
    </row>
    <row r="3417" spans="1:4" ht="15" customHeight="1" x14ac:dyDescent="0.2">
      <c r="A3417" s="268">
        <v>11615</v>
      </c>
      <c r="B3417" s="269" t="s">
        <v>8569</v>
      </c>
      <c r="C3417" s="268" t="s">
        <v>136</v>
      </c>
      <c r="D3417" s="267">
        <v>3.73</v>
      </c>
    </row>
    <row r="3418" spans="1:4" ht="15" customHeight="1" x14ac:dyDescent="0.2">
      <c r="A3418" s="268">
        <v>3408</v>
      </c>
      <c r="B3418" s="269" t="s">
        <v>8570</v>
      </c>
      <c r="C3418" s="268" t="s">
        <v>136</v>
      </c>
      <c r="D3418" s="267">
        <v>9.91</v>
      </c>
    </row>
    <row r="3419" spans="1:4" ht="15" customHeight="1" x14ac:dyDescent="0.2">
      <c r="A3419" s="268">
        <v>3409</v>
      </c>
      <c r="B3419" s="269" t="s">
        <v>8571</v>
      </c>
      <c r="C3419" s="268" t="s">
        <v>136</v>
      </c>
      <c r="D3419" s="267">
        <v>24.77</v>
      </c>
    </row>
    <row r="3420" spans="1:4" ht="15" customHeight="1" x14ac:dyDescent="0.2">
      <c r="A3420" s="268">
        <v>11427</v>
      </c>
      <c r="B3420" s="269" t="s">
        <v>8572</v>
      </c>
      <c r="C3420" s="268" t="s">
        <v>477</v>
      </c>
      <c r="D3420" s="267">
        <v>104.53</v>
      </c>
    </row>
    <row r="3421" spans="1:4" ht="15" customHeight="1" x14ac:dyDescent="0.2">
      <c r="A3421" s="268">
        <v>4491</v>
      </c>
      <c r="B3421" s="269" t="s">
        <v>8573</v>
      </c>
      <c r="C3421" s="268" t="s">
        <v>139</v>
      </c>
      <c r="D3421" s="267">
        <v>8.14</v>
      </c>
    </row>
    <row r="3422" spans="1:4" ht="15" customHeight="1" x14ac:dyDescent="0.2">
      <c r="A3422" s="268">
        <v>2745</v>
      </c>
      <c r="B3422" s="269" t="s">
        <v>8574</v>
      </c>
      <c r="C3422" s="268" t="s">
        <v>139</v>
      </c>
      <c r="D3422" s="267">
        <v>3.87</v>
      </c>
    </row>
    <row r="3423" spans="1:4" ht="15" customHeight="1" x14ac:dyDescent="0.2">
      <c r="A3423" s="268">
        <v>14439</v>
      </c>
      <c r="B3423" s="269" t="s">
        <v>8575</v>
      </c>
      <c r="C3423" s="268" t="s">
        <v>139</v>
      </c>
      <c r="D3423" s="267">
        <v>4.8</v>
      </c>
    </row>
    <row r="3424" spans="1:4" ht="15" customHeight="1" x14ac:dyDescent="0.2">
      <c r="A3424" s="268">
        <v>45238</v>
      </c>
      <c r="B3424" s="269" t="s">
        <v>8576</v>
      </c>
      <c r="C3424" s="268" t="s">
        <v>155</v>
      </c>
      <c r="D3424" s="267">
        <v>27.94</v>
      </c>
    </row>
    <row r="3425" spans="1:4" ht="15" customHeight="1" x14ac:dyDescent="0.2">
      <c r="A3425" s="268">
        <v>44496</v>
      </c>
      <c r="B3425" s="269" t="s">
        <v>8577</v>
      </c>
      <c r="C3425" s="268" t="s">
        <v>155</v>
      </c>
      <c r="D3425" s="267">
        <v>191.08</v>
      </c>
    </row>
    <row r="3426" spans="1:4" ht="15" customHeight="1" x14ac:dyDescent="0.2">
      <c r="A3426" s="268">
        <v>12362</v>
      </c>
      <c r="B3426" s="269" t="s">
        <v>8578</v>
      </c>
      <c r="C3426" s="268" t="s">
        <v>155</v>
      </c>
      <c r="D3426" s="267">
        <v>13.04</v>
      </c>
    </row>
    <row r="3427" spans="1:4" ht="15" customHeight="1" x14ac:dyDescent="0.2">
      <c r="A3427" s="268">
        <v>421</v>
      </c>
      <c r="B3427" s="269" t="s">
        <v>8579</v>
      </c>
      <c r="C3427" s="268" t="s">
        <v>155</v>
      </c>
      <c r="D3427" s="267">
        <v>19.05</v>
      </c>
    </row>
    <row r="3428" spans="1:4" ht="15" customHeight="1" x14ac:dyDescent="0.2">
      <c r="A3428" s="268">
        <v>14148</v>
      </c>
      <c r="B3428" s="269" t="s">
        <v>8580</v>
      </c>
      <c r="C3428" s="268" t="s">
        <v>155</v>
      </c>
      <c r="D3428" s="267">
        <v>0.94</v>
      </c>
    </row>
    <row r="3429" spans="1:4" ht="15" customHeight="1" x14ac:dyDescent="0.2">
      <c r="A3429" s="268">
        <v>4341</v>
      </c>
      <c r="B3429" s="269" t="s">
        <v>8581</v>
      </c>
      <c r="C3429" s="268" t="s">
        <v>155</v>
      </c>
      <c r="D3429" s="267">
        <v>0.89</v>
      </c>
    </row>
    <row r="3430" spans="1:4" ht="15" customHeight="1" x14ac:dyDescent="0.2">
      <c r="A3430" s="268">
        <v>4337</v>
      </c>
      <c r="B3430" s="269" t="s">
        <v>8582</v>
      </c>
      <c r="C3430" s="268" t="s">
        <v>155</v>
      </c>
      <c r="D3430" s="267">
        <v>2.2400000000000002</v>
      </c>
    </row>
    <row r="3431" spans="1:4" ht="15" customHeight="1" x14ac:dyDescent="0.2">
      <c r="A3431" s="268">
        <v>11971</v>
      </c>
      <c r="B3431" s="269" t="s">
        <v>8583</v>
      </c>
      <c r="C3431" s="268" t="s">
        <v>155</v>
      </c>
      <c r="D3431" s="267">
        <v>3.71</v>
      </c>
    </row>
    <row r="3432" spans="1:4" ht="15" customHeight="1" x14ac:dyDescent="0.2">
      <c r="A3432" s="268">
        <v>4339</v>
      </c>
      <c r="B3432" s="269" t="s">
        <v>8584</v>
      </c>
      <c r="C3432" s="268" t="s">
        <v>155</v>
      </c>
      <c r="D3432" s="267">
        <v>0.47</v>
      </c>
    </row>
    <row r="3433" spans="1:4" ht="15" customHeight="1" x14ac:dyDescent="0.2">
      <c r="A3433" s="268">
        <v>39997</v>
      </c>
      <c r="B3433" s="269" t="s">
        <v>8585</v>
      </c>
      <c r="C3433" s="268" t="s">
        <v>155</v>
      </c>
      <c r="D3433" s="267">
        <v>0.26</v>
      </c>
    </row>
    <row r="3434" spans="1:4" ht="15" customHeight="1" x14ac:dyDescent="0.2">
      <c r="A3434" s="268">
        <v>4342</v>
      </c>
      <c r="B3434" s="269" t="s">
        <v>8586</v>
      </c>
      <c r="C3434" s="268" t="s">
        <v>155</v>
      </c>
      <c r="D3434" s="267">
        <v>0.19</v>
      </c>
    </row>
    <row r="3435" spans="1:4" ht="15" customHeight="1" x14ac:dyDescent="0.2">
      <c r="A3435" s="268">
        <v>4330</v>
      </c>
      <c r="B3435" s="269" t="s">
        <v>8587</v>
      </c>
      <c r="C3435" s="268" t="s">
        <v>155</v>
      </c>
      <c r="D3435" s="267">
        <v>0.13</v>
      </c>
    </row>
    <row r="3436" spans="1:4" ht="15" customHeight="1" x14ac:dyDescent="0.2">
      <c r="A3436" s="268">
        <v>4340</v>
      </c>
      <c r="B3436" s="269" t="s">
        <v>8588</v>
      </c>
      <c r="C3436" s="268" t="s">
        <v>155</v>
      </c>
      <c r="D3436" s="267">
        <v>1.04</v>
      </c>
    </row>
    <row r="3437" spans="1:4" ht="15" customHeight="1" x14ac:dyDescent="0.2">
      <c r="A3437" s="268">
        <v>5088</v>
      </c>
      <c r="B3437" s="269" t="s">
        <v>8589</v>
      </c>
      <c r="C3437" s="268" t="s">
        <v>155</v>
      </c>
      <c r="D3437" s="267">
        <v>6.82</v>
      </c>
    </row>
    <row r="3438" spans="1:4" ht="15" customHeight="1" x14ac:dyDescent="0.2">
      <c r="A3438" s="268">
        <v>11154</v>
      </c>
      <c r="B3438" s="269" t="s">
        <v>8590</v>
      </c>
      <c r="C3438" s="268" t="s">
        <v>155</v>
      </c>
      <c r="D3438" s="267">
        <v>1685.44</v>
      </c>
    </row>
    <row r="3439" spans="1:4" ht="15" customHeight="1" x14ac:dyDescent="0.2">
      <c r="A3439" s="268">
        <v>4989</v>
      </c>
      <c r="B3439" s="269" t="s">
        <v>8591</v>
      </c>
      <c r="C3439" s="268" t="s">
        <v>155</v>
      </c>
      <c r="D3439" s="267">
        <v>364.46</v>
      </c>
    </row>
    <row r="3440" spans="1:4" ht="15" customHeight="1" x14ac:dyDescent="0.2">
      <c r="A3440" s="268">
        <v>4982</v>
      </c>
      <c r="B3440" s="269" t="s">
        <v>8592</v>
      </c>
      <c r="C3440" s="268" t="s">
        <v>155</v>
      </c>
      <c r="D3440" s="267">
        <v>341.84</v>
      </c>
    </row>
    <row r="3441" spans="1:4" ht="15" customHeight="1" x14ac:dyDescent="0.2">
      <c r="A3441" s="268">
        <v>4962</v>
      </c>
      <c r="B3441" s="269" t="s">
        <v>8593</v>
      </c>
      <c r="C3441" s="268" t="s">
        <v>155</v>
      </c>
      <c r="D3441" s="267">
        <v>269.58999999999997</v>
      </c>
    </row>
    <row r="3442" spans="1:4" ht="15" customHeight="1" x14ac:dyDescent="0.2">
      <c r="A3442" s="268">
        <v>4981</v>
      </c>
      <c r="B3442" s="269" t="s">
        <v>8594</v>
      </c>
      <c r="C3442" s="268" t="s">
        <v>155</v>
      </c>
      <c r="D3442" s="267">
        <v>240</v>
      </c>
    </row>
    <row r="3443" spans="1:4" ht="15" customHeight="1" x14ac:dyDescent="0.2">
      <c r="A3443" s="268">
        <v>4964</v>
      </c>
      <c r="B3443" s="269" t="s">
        <v>8595</v>
      </c>
      <c r="C3443" s="268" t="s">
        <v>155</v>
      </c>
      <c r="D3443" s="267">
        <v>304.47000000000003</v>
      </c>
    </row>
    <row r="3444" spans="1:4" ht="15" customHeight="1" x14ac:dyDescent="0.2">
      <c r="A3444" s="268">
        <v>4992</v>
      </c>
      <c r="B3444" s="269" t="s">
        <v>8596</v>
      </c>
      <c r="C3444" s="268" t="s">
        <v>155</v>
      </c>
      <c r="D3444" s="267">
        <v>297.41000000000003</v>
      </c>
    </row>
    <row r="3445" spans="1:4" ht="15" customHeight="1" x14ac:dyDescent="0.2">
      <c r="A3445" s="268">
        <v>4987</v>
      </c>
      <c r="B3445" s="269" t="s">
        <v>8597</v>
      </c>
      <c r="C3445" s="268" t="s">
        <v>155</v>
      </c>
      <c r="D3445" s="267">
        <v>340.26</v>
      </c>
    </row>
    <row r="3446" spans="1:4" ht="15" customHeight="1" x14ac:dyDescent="0.2">
      <c r="A3446" s="268">
        <v>4930</v>
      </c>
      <c r="B3446" s="269" t="s">
        <v>8598</v>
      </c>
      <c r="C3446" s="268" t="s">
        <v>136</v>
      </c>
      <c r="D3446" s="267">
        <v>713.89</v>
      </c>
    </row>
    <row r="3447" spans="1:4" ht="15" customHeight="1" x14ac:dyDescent="0.2">
      <c r="A3447" s="268">
        <v>4998</v>
      </c>
      <c r="B3447" s="269" t="s">
        <v>8599</v>
      </c>
      <c r="C3447" s="268" t="s">
        <v>136</v>
      </c>
      <c r="D3447" s="267">
        <v>654.91999999999996</v>
      </c>
    </row>
    <row r="3448" spans="1:4" ht="15" customHeight="1" x14ac:dyDescent="0.2">
      <c r="A3448" s="268">
        <v>39021</v>
      </c>
      <c r="B3448" s="269" t="s">
        <v>8600</v>
      </c>
      <c r="C3448" s="268" t="s">
        <v>155</v>
      </c>
      <c r="D3448" s="267">
        <v>759.05</v>
      </c>
    </row>
    <row r="3449" spans="1:4" ht="15" customHeight="1" x14ac:dyDescent="0.2">
      <c r="A3449" s="268">
        <v>39022</v>
      </c>
      <c r="B3449" s="269" t="s">
        <v>8601</v>
      </c>
      <c r="C3449" s="268" t="s">
        <v>155</v>
      </c>
      <c r="D3449" s="267">
        <v>679.9</v>
      </c>
    </row>
    <row r="3450" spans="1:4" ht="15" customHeight="1" x14ac:dyDescent="0.2">
      <c r="A3450" s="268">
        <v>39024</v>
      </c>
      <c r="B3450" s="269" t="s">
        <v>8602</v>
      </c>
      <c r="C3450" s="268" t="s">
        <v>155</v>
      </c>
      <c r="D3450" s="267">
        <v>810.46</v>
      </c>
    </row>
    <row r="3451" spans="1:4" ht="15" customHeight="1" x14ac:dyDescent="0.2">
      <c r="A3451" s="268">
        <v>4914</v>
      </c>
      <c r="B3451" s="269" t="s">
        <v>8603</v>
      </c>
      <c r="C3451" s="268" t="s">
        <v>136</v>
      </c>
      <c r="D3451" s="267">
        <v>657.14</v>
      </c>
    </row>
    <row r="3452" spans="1:4" ht="15" customHeight="1" x14ac:dyDescent="0.2">
      <c r="A3452" s="268">
        <v>4917</v>
      </c>
      <c r="B3452" s="269" t="s">
        <v>8604</v>
      </c>
      <c r="C3452" s="268" t="s">
        <v>136</v>
      </c>
      <c r="D3452" s="267">
        <v>453.83</v>
      </c>
    </row>
    <row r="3453" spans="1:4" ht="15" customHeight="1" x14ac:dyDescent="0.2">
      <c r="A3453" s="268">
        <v>39025</v>
      </c>
      <c r="B3453" s="269" t="s">
        <v>8605</v>
      </c>
      <c r="C3453" s="268" t="s">
        <v>155</v>
      </c>
      <c r="D3453" s="267">
        <v>831.05</v>
      </c>
    </row>
    <row r="3454" spans="1:4" ht="15" customHeight="1" x14ac:dyDescent="0.2">
      <c r="A3454" s="268">
        <v>4922</v>
      </c>
      <c r="B3454" s="269" t="s">
        <v>8606</v>
      </c>
      <c r="C3454" s="268" t="s">
        <v>136</v>
      </c>
      <c r="D3454" s="267">
        <v>420.97</v>
      </c>
    </row>
    <row r="3455" spans="1:4" ht="15" customHeight="1" x14ac:dyDescent="0.2">
      <c r="A3455" s="268">
        <v>4911</v>
      </c>
      <c r="B3455" s="269" t="s">
        <v>8607</v>
      </c>
      <c r="C3455" s="268" t="s">
        <v>136</v>
      </c>
      <c r="D3455" s="267">
        <v>291.2</v>
      </c>
    </row>
    <row r="3456" spans="1:4" ht="15" customHeight="1" x14ac:dyDescent="0.2">
      <c r="A3456" s="268">
        <v>37518</v>
      </c>
      <c r="B3456" s="269" t="s">
        <v>8608</v>
      </c>
      <c r="C3456" s="268" t="s">
        <v>136</v>
      </c>
      <c r="D3456" s="267">
        <v>473.2</v>
      </c>
    </row>
    <row r="3457" spans="1:4" ht="15" customHeight="1" x14ac:dyDescent="0.2">
      <c r="A3457" s="268">
        <v>4910</v>
      </c>
      <c r="B3457" s="269" t="s">
        <v>8609</v>
      </c>
      <c r="C3457" s="268" t="s">
        <v>136</v>
      </c>
      <c r="D3457" s="267">
        <v>398.91</v>
      </c>
    </row>
    <row r="3458" spans="1:4" ht="15" customHeight="1" x14ac:dyDescent="0.2">
      <c r="A3458" s="268">
        <v>4943</v>
      </c>
      <c r="B3458" s="269" t="s">
        <v>8610</v>
      </c>
      <c r="C3458" s="268" t="s">
        <v>136</v>
      </c>
      <c r="D3458" s="267">
        <v>594.28</v>
      </c>
    </row>
    <row r="3459" spans="1:4" ht="15" customHeight="1" x14ac:dyDescent="0.2">
      <c r="A3459" s="268">
        <v>5002</v>
      </c>
      <c r="B3459" s="269" t="s">
        <v>8611</v>
      </c>
      <c r="C3459" s="268" t="s">
        <v>136</v>
      </c>
      <c r="D3459" s="267">
        <v>477.42</v>
      </c>
    </row>
    <row r="3460" spans="1:4" ht="15" customHeight="1" x14ac:dyDescent="0.2">
      <c r="A3460" s="268">
        <v>4977</v>
      </c>
      <c r="B3460" s="269" t="s">
        <v>8612</v>
      </c>
      <c r="C3460" s="268" t="s">
        <v>136</v>
      </c>
      <c r="D3460" s="267">
        <v>322.27999999999997</v>
      </c>
    </row>
    <row r="3461" spans="1:4" ht="15" customHeight="1" x14ac:dyDescent="0.2">
      <c r="A3461" s="268">
        <v>11364</v>
      </c>
      <c r="B3461" s="269" t="s">
        <v>8613</v>
      </c>
      <c r="C3461" s="268" t="s">
        <v>155</v>
      </c>
      <c r="D3461" s="267">
        <v>206.18</v>
      </c>
    </row>
    <row r="3462" spans="1:4" ht="15" customHeight="1" x14ac:dyDescent="0.2">
      <c r="A3462" s="268">
        <v>11365</v>
      </c>
      <c r="B3462" s="269" t="s">
        <v>8614</v>
      </c>
      <c r="C3462" s="268" t="s">
        <v>155</v>
      </c>
      <c r="D3462" s="267">
        <v>213.96</v>
      </c>
    </row>
    <row r="3463" spans="1:4" ht="15" customHeight="1" x14ac:dyDescent="0.2">
      <c r="A3463" s="268">
        <v>11366</v>
      </c>
      <c r="B3463" s="269" t="s">
        <v>8615</v>
      </c>
      <c r="C3463" s="268" t="s">
        <v>155</v>
      </c>
      <c r="D3463" s="267">
        <v>227.44</v>
      </c>
    </row>
    <row r="3464" spans="1:4" ht="15" customHeight="1" x14ac:dyDescent="0.2">
      <c r="A3464" s="268">
        <v>43777</v>
      </c>
      <c r="B3464" s="269" t="s">
        <v>8616</v>
      </c>
      <c r="C3464" s="268" t="s">
        <v>155</v>
      </c>
      <c r="D3464" s="267">
        <v>267.17</v>
      </c>
    </row>
    <row r="3465" spans="1:4" ht="15" customHeight="1" x14ac:dyDescent="0.2">
      <c r="A3465" s="268">
        <v>20322</v>
      </c>
      <c r="B3465" s="269" t="s">
        <v>8617</v>
      </c>
      <c r="C3465" s="268" t="s">
        <v>155</v>
      </c>
      <c r="D3465" s="267">
        <v>248.01</v>
      </c>
    </row>
    <row r="3466" spans="1:4" ht="15" customHeight="1" x14ac:dyDescent="0.2">
      <c r="A3466" s="268">
        <v>10553</v>
      </c>
      <c r="B3466" s="269" t="s">
        <v>8618</v>
      </c>
      <c r="C3466" s="268" t="s">
        <v>155</v>
      </c>
      <c r="D3466" s="267">
        <v>225.19</v>
      </c>
    </row>
    <row r="3467" spans="1:4" ht="15" customHeight="1" x14ac:dyDescent="0.2">
      <c r="A3467" s="268">
        <v>5020</v>
      </c>
      <c r="B3467" s="269" t="s">
        <v>8619</v>
      </c>
      <c r="C3467" s="268" t="s">
        <v>155</v>
      </c>
      <c r="D3467" s="267">
        <v>237.42</v>
      </c>
    </row>
    <row r="3468" spans="1:4" ht="15" customHeight="1" x14ac:dyDescent="0.2">
      <c r="A3468" s="268">
        <v>10554</v>
      </c>
      <c r="B3468" s="269" t="s">
        <v>8620</v>
      </c>
      <c r="C3468" s="268" t="s">
        <v>155</v>
      </c>
      <c r="D3468" s="267">
        <v>227.19</v>
      </c>
    </row>
    <row r="3469" spans="1:4" ht="15" customHeight="1" x14ac:dyDescent="0.2">
      <c r="A3469" s="268">
        <v>10555</v>
      </c>
      <c r="B3469" s="269" t="s">
        <v>8621</v>
      </c>
      <c r="C3469" s="268" t="s">
        <v>155</v>
      </c>
      <c r="D3469" s="267">
        <v>247.76</v>
      </c>
    </row>
    <row r="3470" spans="1:4" ht="15" customHeight="1" x14ac:dyDescent="0.2">
      <c r="A3470" s="268">
        <v>10556</v>
      </c>
      <c r="B3470" s="269" t="s">
        <v>8622</v>
      </c>
      <c r="C3470" s="268" t="s">
        <v>155</v>
      </c>
      <c r="D3470" s="267">
        <v>329.42</v>
      </c>
    </row>
    <row r="3471" spans="1:4" ht="15" customHeight="1" x14ac:dyDescent="0.2">
      <c r="A3471" s="268">
        <v>39502</v>
      </c>
      <c r="B3471" s="269" t="s">
        <v>8623</v>
      </c>
      <c r="C3471" s="268" t="s">
        <v>155</v>
      </c>
      <c r="D3471" s="267">
        <v>462.58</v>
      </c>
    </row>
    <row r="3472" spans="1:4" ht="15" customHeight="1" x14ac:dyDescent="0.2">
      <c r="A3472" s="268">
        <v>39504</v>
      </c>
      <c r="B3472" s="269" t="s">
        <v>8624</v>
      </c>
      <c r="C3472" s="268" t="s">
        <v>155</v>
      </c>
      <c r="D3472" s="267">
        <v>511.53</v>
      </c>
    </row>
    <row r="3473" spans="1:4" ht="15" customHeight="1" x14ac:dyDescent="0.2">
      <c r="A3473" s="268">
        <v>39503</v>
      </c>
      <c r="B3473" s="269" t="s">
        <v>8625</v>
      </c>
      <c r="C3473" s="268" t="s">
        <v>155</v>
      </c>
      <c r="D3473" s="267">
        <v>538.37</v>
      </c>
    </row>
    <row r="3474" spans="1:4" ht="15" customHeight="1" x14ac:dyDescent="0.2">
      <c r="A3474" s="268">
        <v>39505</v>
      </c>
      <c r="B3474" s="269" t="s">
        <v>8626</v>
      </c>
      <c r="C3474" s="268" t="s">
        <v>155</v>
      </c>
      <c r="D3474" s="267">
        <v>580.16999999999996</v>
      </c>
    </row>
    <row r="3475" spans="1:4" ht="15" customHeight="1" x14ac:dyDescent="0.2">
      <c r="A3475" s="268">
        <v>5028</v>
      </c>
      <c r="B3475" s="269" t="s">
        <v>8627</v>
      </c>
      <c r="C3475" s="268" t="s">
        <v>136</v>
      </c>
      <c r="D3475" s="267">
        <v>788.56</v>
      </c>
    </row>
    <row r="3476" spans="1:4" ht="15" customHeight="1" x14ac:dyDescent="0.2">
      <c r="A3476" s="268">
        <v>4969</v>
      </c>
      <c r="B3476" s="269" t="s">
        <v>8628</v>
      </c>
      <c r="C3476" s="268" t="s">
        <v>136</v>
      </c>
      <c r="D3476" s="267">
        <v>455.8</v>
      </c>
    </row>
    <row r="3477" spans="1:4" ht="15" customHeight="1" x14ac:dyDescent="0.2">
      <c r="A3477" s="268">
        <v>44471</v>
      </c>
      <c r="B3477" s="269" t="s">
        <v>8629</v>
      </c>
      <c r="C3477" s="268" t="s">
        <v>155</v>
      </c>
      <c r="D3477" s="267">
        <v>543.67999999999995</v>
      </c>
    </row>
    <row r="3478" spans="1:4" ht="15" customHeight="1" x14ac:dyDescent="0.2">
      <c r="A3478" s="268">
        <v>4944</v>
      </c>
      <c r="B3478" s="269" t="s">
        <v>8630</v>
      </c>
      <c r="C3478" s="268" t="s">
        <v>136</v>
      </c>
      <c r="D3478" s="267">
        <v>888.45</v>
      </c>
    </row>
    <row r="3479" spans="1:4" ht="15" customHeight="1" x14ac:dyDescent="0.2">
      <c r="A3479" s="268">
        <v>21102</v>
      </c>
      <c r="B3479" s="269" t="s">
        <v>8631</v>
      </c>
      <c r="C3479" s="268" t="s">
        <v>155</v>
      </c>
      <c r="D3479" s="267">
        <v>56.13</v>
      </c>
    </row>
    <row r="3480" spans="1:4" ht="15" customHeight="1" x14ac:dyDescent="0.2">
      <c r="A3480" s="268">
        <v>21101</v>
      </c>
      <c r="B3480" s="269" t="s">
        <v>8632</v>
      </c>
      <c r="C3480" s="268" t="s">
        <v>155</v>
      </c>
      <c r="D3480" s="267">
        <v>36.049999999999997</v>
      </c>
    </row>
    <row r="3481" spans="1:4" ht="15" customHeight="1" x14ac:dyDescent="0.2">
      <c r="A3481" s="268">
        <v>34713</v>
      </c>
      <c r="B3481" s="269" t="s">
        <v>8633</v>
      </c>
      <c r="C3481" s="268" t="s">
        <v>136</v>
      </c>
      <c r="D3481" s="267">
        <v>469.25</v>
      </c>
    </row>
    <row r="3482" spans="1:4" ht="15" customHeight="1" x14ac:dyDescent="0.2">
      <c r="A3482" s="268">
        <v>37563</v>
      </c>
      <c r="B3482" s="269" t="s">
        <v>8634</v>
      </c>
      <c r="C3482" s="268" t="s">
        <v>136</v>
      </c>
      <c r="D3482" s="267">
        <v>785.54</v>
      </c>
    </row>
    <row r="3483" spans="1:4" ht="15" customHeight="1" x14ac:dyDescent="0.2">
      <c r="A3483" s="268">
        <v>4948</v>
      </c>
      <c r="B3483" s="269" t="s">
        <v>8635</v>
      </c>
      <c r="C3483" s="268" t="s">
        <v>136</v>
      </c>
      <c r="D3483" s="267">
        <v>683.44</v>
      </c>
    </row>
    <row r="3484" spans="1:4" ht="15" customHeight="1" x14ac:dyDescent="0.2">
      <c r="A3484" s="268">
        <v>37561</v>
      </c>
      <c r="B3484" s="269" t="s">
        <v>8636</v>
      </c>
      <c r="C3484" s="268" t="s">
        <v>136</v>
      </c>
      <c r="D3484" s="267">
        <v>637.4</v>
      </c>
    </row>
    <row r="3485" spans="1:4" ht="15" customHeight="1" x14ac:dyDescent="0.2">
      <c r="A3485" s="268">
        <v>37562</v>
      </c>
      <c r="B3485" s="269" t="s">
        <v>8637</v>
      </c>
      <c r="C3485" s="268" t="s">
        <v>136</v>
      </c>
      <c r="D3485" s="267">
        <v>835.71</v>
      </c>
    </row>
    <row r="3486" spans="1:4" ht="15" customHeight="1" x14ac:dyDescent="0.2">
      <c r="A3486" s="268">
        <v>14164</v>
      </c>
      <c r="B3486" s="269" t="s">
        <v>8638</v>
      </c>
      <c r="C3486" s="268" t="s">
        <v>155</v>
      </c>
      <c r="D3486" s="267">
        <v>1912.67</v>
      </c>
    </row>
    <row r="3487" spans="1:4" ht="15" customHeight="1" x14ac:dyDescent="0.2">
      <c r="A3487" s="268">
        <v>14163</v>
      </c>
      <c r="B3487" s="269" t="s">
        <v>8639</v>
      </c>
      <c r="C3487" s="268" t="s">
        <v>155</v>
      </c>
      <c r="D3487" s="267">
        <v>2173.87</v>
      </c>
    </row>
    <row r="3488" spans="1:4" ht="15" customHeight="1" x14ac:dyDescent="0.2">
      <c r="A3488" s="268">
        <v>5051</v>
      </c>
      <c r="B3488" s="269" t="s">
        <v>8640</v>
      </c>
      <c r="C3488" s="268" t="s">
        <v>155</v>
      </c>
      <c r="D3488" s="267">
        <v>1848.85</v>
      </c>
    </row>
    <row r="3489" spans="1:4" ht="15" customHeight="1" x14ac:dyDescent="0.2">
      <c r="A3489" s="268">
        <v>5052</v>
      </c>
      <c r="B3489" s="269" t="s">
        <v>8641</v>
      </c>
      <c r="C3489" s="268" t="s">
        <v>155</v>
      </c>
      <c r="D3489" s="267">
        <v>1377.5</v>
      </c>
    </row>
    <row r="3490" spans="1:4" ht="15" customHeight="1" x14ac:dyDescent="0.2">
      <c r="A3490" s="268">
        <v>14162</v>
      </c>
      <c r="B3490" s="269" t="s">
        <v>8642</v>
      </c>
      <c r="C3490" s="268" t="s">
        <v>155</v>
      </c>
      <c r="D3490" s="267">
        <v>1846.17</v>
      </c>
    </row>
    <row r="3491" spans="1:4" ht="15" customHeight="1" x14ac:dyDescent="0.2">
      <c r="A3491" s="268">
        <v>14166</v>
      </c>
      <c r="B3491" s="269" t="s">
        <v>8643</v>
      </c>
      <c r="C3491" s="268" t="s">
        <v>155</v>
      </c>
      <c r="D3491" s="267">
        <v>1394.99</v>
      </c>
    </row>
    <row r="3492" spans="1:4" ht="15" customHeight="1" x14ac:dyDescent="0.2">
      <c r="A3492" s="268">
        <v>14165</v>
      </c>
      <c r="B3492" s="269" t="s">
        <v>8644</v>
      </c>
      <c r="C3492" s="268" t="s">
        <v>155</v>
      </c>
      <c r="D3492" s="267">
        <v>1932.56</v>
      </c>
    </row>
    <row r="3493" spans="1:4" ht="15" customHeight="1" x14ac:dyDescent="0.2">
      <c r="A3493" s="268">
        <v>5050</v>
      </c>
      <c r="B3493" s="269" t="s">
        <v>8645</v>
      </c>
      <c r="C3493" s="268" t="s">
        <v>155</v>
      </c>
      <c r="D3493" s="267">
        <v>475.65</v>
      </c>
    </row>
    <row r="3494" spans="1:4" ht="15" customHeight="1" x14ac:dyDescent="0.2">
      <c r="A3494" s="268">
        <v>12366</v>
      </c>
      <c r="B3494" s="269" t="s">
        <v>8646</v>
      </c>
      <c r="C3494" s="268" t="s">
        <v>155</v>
      </c>
      <c r="D3494" s="267">
        <v>1057.1500000000001</v>
      </c>
    </row>
    <row r="3495" spans="1:4" ht="15" customHeight="1" x14ac:dyDescent="0.2">
      <c r="A3495" s="268">
        <v>5045</v>
      </c>
      <c r="B3495" s="269" t="s">
        <v>8647</v>
      </c>
      <c r="C3495" s="268" t="s">
        <v>155</v>
      </c>
      <c r="D3495" s="267">
        <v>1460.4</v>
      </c>
    </row>
    <row r="3496" spans="1:4" ht="15" customHeight="1" x14ac:dyDescent="0.2">
      <c r="A3496" s="268">
        <v>5035</v>
      </c>
      <c r="B3496" s="269" t="s">
        <v>8648</v>
      </c>
      <c r="C3496" s="268" t="s">
        <v>155</v>
      </c>
      <c r="D3496" s="267">
        <v>1679.11</v>
      </c>
    </row>
    <row r="3497" spans="1:4" ht="15" customHeight="1" x14ac:dyDescent="0.2">
      <c r="A3497" s="268">
        <v>41180</v>
      </c>
      <c r="B3497" s="269" t="s">
        <v>8649</v>
      </c>
      <c r="C3497" s="268" t="s">
        <v>155</v>
      </c>
      <c r="D3497" s="267">
        <v>3774.61</v>
      </c>
    </row>
    <row r="3498" spans="1:4" ht="15" customHeight="1" x14ac:dyDescent="0.2">
      <c r="A3498" s="268">
        <v>41181</v>
      </c>
      <c r="B3498" s="269" t="s">
        <v>8650</v>
      </c>
      <c r="C3498" s="268" t="s">
        <v>155</v>
      </c>
      <c r="D3498" s="267">
        <v>4997.47</v>
      </c>
    </row>
    <row r="3499" spans="1:4" ht="15" customHeight="1" x14ac:dyDescent="0.2">
      <c r="A3499" s="268">
        <v>41182</v>
      </c>
      <c r="B3499" s="269" t="s">
        <v>8651</v>
      </c>
      <c r="C3499" s="268" t="s">
        <v>155</v>
      </c>
      <c r="D3499" s="267">
        <v>7169.29</v>
      </c>
    </row>
    <row r="3500" spans="1:4" ht="15" customHeight="1" x14ac:dyDescent="0.2">
      <c r="A3500" s="268">
        <v>41183</v>
      </c>
      <c r="B3500" s="269" t="s">
        <v>8652</v>
      </c>
      <c r="C3500" s="268" t="s">
        <v>155</v>
      </c>
      <c r="D3500" s="267">
        <v>8951</v>
      </c>
    </row>
    <row r="3501" spans="1:4" ht="15" customHeight="1" x14ac:dyDescent="0.2">
      <c r="A3501" s="268">
        <v>41184</v>
      </c>
      <c r="B3501" s="269" t="s">
        <v>8653</v>
      </c>
      <c r="C3501" s="268" t="s">
        <v>155</v>
      </c>
      <c r="D3501" s="267">
        <v>13628.45</v>
      </c>
    </row>
    <row r="3502" spans="1:4" ht="15" customHeight="1" x14ac:dyDescent="0.2">
      <c r="A3502" s="268">
        <v>41185</v>
      </c>
      <c r="B3502" s="269" t="s">
        <v>8654</v>
      </c>
      <c r="C3502" s="268" t="s">
        <v>155</v>
      </c>
      <c r="D3502" s="267">
        <v>5054.04</v>
      </c>
    </row>
    <row r="3503" spans="1:4" ht="15" customHeight="1" x14ac:dyDescent="0.2">
      <c r="A3503" s="268">
        <v>41186</v>
      </c>
      <c r="B3503" s="269" t="s">
        <v>8655</v>
      </c>
      <c r="C3503" s="268" t="s">
        <v>155</v>
      </c>
      <c r="D3503" s="267">
        <v>7082.65</v>
      </c>
    </row>
    <row r="3504" spans="1:4" ht="15" customHeight="1" x14ac:dyDescent="0.2">
      <c r="A3504" s="268">
        <v>41187</v>
      </c>
      <c r="B3504" s="269" t="s">
        <v>8656</v>
      </c>
      <c r="C3504" s="268" t="s">
        <v>155</v>
      </c>
      <c r="D3504" s="267">
        <v>9498.43</v>
      </c>
    </row>
    <row r="3505" spans="1:4" ht="15" customHeight="1" x14ac:dyDescent="0.2">
      <c r="A3505" s="268">
        <v>41188</v>
      </c>
      <c r="B3505" s="269" t="s">
        <v>8657</v>
      </c>
      <c r="C3505" s="268" t="s">
        <v>155</v>
      </c>
      <c r="D3505" s="267">
        <v>12146.37</v>
      </c>
    </row>
    <row r="3506" spans="1:4" ht="15" customHeight="1" x14ac:dyDescent="0.2">
      <c r="A3506" s="268">
        <v>5036</v>
      </c>
      <c r="B3506" s="269" t="s">
        <v>8658</v>
      </c>
      <c r="C3506" s="268" t="s">
        <v>155</v>
      </c>
      <c r="D3506" s="267">
        <v>2576.06</v>
      </c>
    </row>
    <row r="3507" spans="1:4" ht="15" customHeight="1" x14ac:dyDescent="0.2">
      <c r="A3507" s="268">
        <v>41189</v>
      </c>
      <c r="B3507" s="269" t="s">
        <v>8659</v>
      </c>
      <c r="C3507" s="268" t="s">
        <v>155</v>
      </c>
      <c r="D3507" s="267">
        <v>15615.43</v>
      </c>
    </row>
    <row r="3508" spans="1:4" ht="15" customHeight="1" x14ac:dyDescent="0.2">
      <c r="A3508" s="268">
        <v>41190</v>
      </c>
      <c r="B3508" s="269" t="s">
        <v>8660</v>
      </c>
      <c r="C3508" s="268" t="s">
        <v>155</v>
      </c>
      <c r="D3508" s="267">
        <v>5430.5</v>
      </c>
    </row>
    <row r="3509" spans="1:4" ht="15" customHeight="1" x14ac:dyDescent="0.2">
      <c r="A3509" s="268">
        <v>41191</v>
      </c>
      <c r="B3509" s="269" t="s">
        <v>8661</v>
      </c>
      <c r="C3509" s="268" t="s">
        <v>155</v>
      </c>
      <c r="D3509" s="267">
        <v>8327.4699999999993</v>
      </c>
    </row>
    <row r="3510" spans="1:4" ht="15" customHeight="1" x14ac:dyDescent="0.2">
      <c r="A3510" s="268">
        <v>41192</v>
      </c>
      <c r="B3510" s="269" t="s">
        <v>8662</v>
      </c>
      <c r="C3510" s="268" t="s">
        <v>155</v>
      </c>
      <c r="D3510" s="267">
        <v>8681.32</v>
      </c>
    </row>
    <row r="3511" spans="1:4" ht="15" customHeight="1" x14ac:dyDescent="0.2">
      <c r="A3511" s="268">
        <v>41193</v>
      </c>
      <c r="B3511" s="269" t="s">
        <v>8663</v>
      </c>
      <c r="C3511" s="268" t="s">
        <v>155</v>
      </c>
      <c r="D3511" s="267">
        <v>14184.99</v>
      </c>
    </row>
    <row r="3512" spans="1:4" ht="15" customHeight="1" x14ac:dyDescent="0.2">
      <c r="A3512" s="268">
        <v>41194</v>
      </c>
      <c r="B3512" s="269" t="s">
        <v>8664</v>
      </c>
      <c r="C3512" s="268" t="s">
        <v>155</v>
      </c>
      <c r="D3512" s="267">
        <v>16925.91</v>
      </c>
    </row>
    <row r="3513" spans="1:4" ht="15" customHeight="1" x14ac:dyDescent="0.2">
      <c r="A3513" s="268">
        <v>5044</v>
      </c>
      <c r="B3513" s="269" t="s">
        <v>8665</v>
      </c>
      <c r="C3513" s="268" t="s">
        <v>155</v>
      </c>
      <c r="D3513" s="267">
        <v>910.79</v>
      </c>
    </row>
    <row r="3514" spans="1:4" ht="15" customHeight="1" x14ac:dyDescent="0.2">
      <c r="A3514" s="268">
        <v>5059</v>
      </c>
      <c r="B3514" s="269" t="s">
        <v>8666</v>
      </c>
      <c r="C3514" s="268" t="s">
        <v>155</v>
      </c>
      <c r="D3514" s="267">
        <v>1089.19</v>
      </c>
    </row>
    <row r="3515" spans="1:4" ht="15" customHeight="1" x14ac:dyDescent="0.2">
      <c r="A3515" s="268">
        <v>41201</v>
      </c>
      <c r="B3515" s="269" t="s">
        <v>8667</v>
      </c>
      <c r="C3515" s="268" t="s">
        <v>155</v>
      </c>
      <c r="D3515" s="267">
        <v>2210.42</v>
      </c>
    </row>
    <row r="3516" spans="1:4" ht="15" customHeight="1" x14ac:dyDescent="0.2">
      <c r="A3516" s="268">
        <v>41199</v>
      </c>
      <c r="B3516" s="269" t="s">
        <v>8668</v>
      </c>
      <c r="C3516" s="268" t="s">
        <v>155</v>
      </c>
      <c r="D3516" s="267">
        <v>710.29</v>
      </c>
    </row>
    <row r="3517" spans="1:4" ht="15" customHeight="1" x14ac:dyDescent="0.2">
      <c r="A3517" s="268">
        <v>5057</v>
      </c>
      <c r="B3517" s="269" t="s">
        <v>8669</v>
      </c>
      <c r="C3517" s="268" t="s">
        <v>155</v>
      </c>
      <c r="D3517" s="267">
        <v>961.6</v>
      </c>
    </row>
    <row r="3518" spans="1:4" ht="15" customHeight="1" x14ac:dyDescent="0.2">
      <c r="A3518" s="268">
        <v>41200</v>
      </c>
      <c r="B3518" s="269" t="s">
        <v>8670</v>
      </c>
      <c r="C3518" s="268" t="s">
        <v>155</v>
      </c>
      <c r="D3518" s="267">
        <v>1382.48</v>
      </c>
    </row>
    <row r="3519" spans="1:4" ht="15" customHeight="1" x14ac:dyDescent="0.2">
      <c r="A3519" s="268">
        <v>41205</v>
      </c>
      <c r="B3519" s="269" t="s">
        <v>8671</v>
      </c>
      <c r="C3519" s="268" t="s">
        <v>155</v>
      </c>
      <c r="D3519" s="267">
        <v>2561.6999999999998</v>
      </c>
    </row>
    <row r="3520" spans="1:4" ht="15" customHeight="1" x14ac:dyDescent="0.2">
      <c r="A3520" s="268">
        <v>41202</v>
      </c>
      <c r="B3520" s="269" t="s">
        <v>8672</v>
      </c>
      <c r="C3520" s="268" t="s">
        <v>155</v>
      </c>
      <c r="D3520" s="267">
        <v>747.52</v>
      </c>
    </row>
    <row r="3521" spans="1:4" ht="15" customHeight="1" x14ac:dyDescent="0.2">
      <c r="A3521" s="268">
        <v>41206</v>
      </c>
      <c r="B3521" s="269" t="s">
        <v>8673</v>
      </c>
      <c r="C3521" s="268" t="s">
        <v>155</v>
      </c>
      <c r="D3521" s="267">
        <v>3377.49</v>
      </c>
    </row>
    <row r="3522" spans="1:4" ht="15" customHeight="1" x14ac:dyDescent="0.2">
      <c r="A3522" s="268">
        <v>12372</v>
      </c>
      <c r="B3522" s="269" t="s">
        <v>8674</v>
      </c>
      <c r="C3522" s="268" t="s">
        <v>155</v>
      </c>
      <c r="D3522" s="267">
        <v>784.9</v>
      </c>
    </row>
    <row r="3523" spans="1:4" ht="15" customHeight="1" x14ac:dyDescent="0.2">
      <c r="A3523" s="268">
        <v>41207</v>
      </c>
      <c r="B3523" s="269" t="s">
        <v>8675</v>
      </c>
      <c r="C3523" s="268" t="s">
        <v>155</v>
      </c>
      <c r="D3523" s="267">
        <v>4546.7700000000004</v>
      </c>
    </row>
    <row r="3524" spans="1:4" ht="15" customHeight="1" x14ac:dyDescent="0.2">
      <c r="A3524" s="268">
        <v>41203</v>
      </c>
      <c r="B3524" s="269" t="s">
        <v>8676</v>
      </c>
      <c r="C3524" s="268" t="s">
        <v>155</v>
      </c>
      <c r="D3524" s="267">
        <v>1197.45</v>
      </c>
    </row>
    <row r="3525" spans="1:4" ht="15" customHeight="1" x14ac:dyDescent="0.2">
      <c r="A3525" s="268">
        <v>41204</v>
      </c>
      <c r="B3525" s="269" t="s">
        <v>8677</v>
      </c>
      <c r="C3525" s="268" t="s">
        <v>155</v>
      </c>
      <c r="D3525" s="267">
        <v>1692.88</v>
      </c>
    </row>
    <row r="3526" spans="1:4" ht="15" customHeight="1" x14ac:dyDescent="0.2">
      <c r="A3526" s="268">
        <v>41210</v>
      </c>
      <c r="B3526" s="269" t="s">
        <v>8678</v>
      </c>
      <c r="C3526" s="268" t="s">
        <v>155</v>
      </c>
      <c r="D3526" s="267">
        <v>2827.92</v>
      </c>
    </row>
    <row r="3527" spans="1:4" ht="15" customHeight="1" x14ac:dyDescent="0.2">
      <c r="A3527" s="268">
        <v>41208</v>
      </c>
      <c r="B3527" s="269" t="s">
        <v>8679</v>
      </c>
      <c r="C3527" s="268" t="s">
        <v>155</v>
      </c>
      <c r="D3527" s="267">
        <v>989.94</v>
      </c>
    </row>
    <row r="3528" spans="1:4" ht="15" customHeight="1" x14ac:dyDescent="0.2">
      <c r="A3528" s="268">
        <v>41211</v>
      </c>
      <c r="B3528" s="269" t="s">
        <v>8680</v>
      </c>
      <c r="C3528" s="268" t="s">
        <v>155</v>
      </c>
      <c r="D3528" s="267">
        <v>3984.5</v>
      </c>
    </row>
    <row r="3529" spans="1:4" ht="15" customHeight="1" x14ac:dyDescent="0.2">
      <c r="A3529" s="268">
        <v>13339</v>
      </c>
      <c r="B3529" s="269" t="s">
        <v>8681</v>
      </c>
      <c r="C3529" s="268" t="s">
        <v>155</v>
      </c>
      <c r="D3529" s="267">
        <v>1341.6</v>
      </c>
    </row>
    <row r="3530" spans="1:4" ht="15" customHeight="1" x14ac:dyDescent="0.2">
      <c r="A3530" s="268">
        <v>41213</v>
      </c>
      <c r="B3530" s="269" t="s">
        <v>8682</v>
      </c>
      <c r="C3530" s="268" t="s">
        <v>155</v>
      </c>
      <c r="D3530" s="267">
        <v>8258.9</v>
      </c>
    </row>
    <row r="3531" spans="1:4" ht="15" customHeight="1" x14ac:dyDescent="0.2">
      <c r="A3531" s="268">
        <v>41209</v>
      </c>
      <c r="B3531" s="269" t="s">
        <v>8683</v>
      </c>
      <c r="C3531" s="268" t="s">
        <v>155</v>
      </c>
      <c r="D3531" s="267">
        <v>1845.88</v>
      </c>
    </row>
    <row r="3532" spans="1:4" ht="15" customHeight="1" x14ac:dyDescent="0.2">
      <c r="A3532" s="268">
        <v>41216</v>
      </c>
      <c r="B3532" s="269" t="s">
        <v>8684</v>
      </c>
      <c r="C3532" s="268" t="s">
        <v>155</v>
      </c>
      <c r="D3532" s="267">
        <v>3457.58</v>
      </c>
    </row>
    <row r="3533" spans="1:4" ht="15" customHeight="1" x14ac:dyDescent="0.2">
      <c r="A3533" s="268">
        <v>41217</v>
      </c>
      <c r="B3533" s="269" t="s">
        <v>8685</v>
      </c>
      <c r="C3533" s="268" t="s">
        <v>155</v>
      </c>
      <c r="D3533" s="267">
        <v>5543.73</v>
      </c>
    </row>
    <row r="3534" spans="1:4" ht="15" customHeight="1" x14ac:dyDescent="0.2">
      <c r="A3534" s="268">
        <v>41218</v>
      </c>
      <c r="B3534" s="269" t="s">
        <v>8686</v>
      </c>
      <c r="C3534" s="268" t="s">
        <v>155</v>
      </c>
      <c r="D3534" s="267">
        <v>7434.31</v>
      </c>
    </row>
    <row r="3535" spans="1:4" ht="15" customHeight="1" x14ac:dyDescent="0.2">
      <c r="A3535" s="268">
        <v>41214</v>
      </c>
      <c r="B3535" s="269" t="s">
        <v>8687</v>
      </c>
      <c r="C3535" s="268" t="s">
        <v>155</v>
      </c>
      <c r="D3535" s="267">
        <v>1567.51</v>
      </c>
    </row>
    <row r="3536" spans="1:4" ht="15" customHeight="1" x14ac:dyDescent="0.2">
      <c r="A3536" s="268">
        <v>41215</v>
      </c>
      <c r="B3536" s="269" t="s">
        <v>8688</v>
      </c>
      <c r="C3536" s="268" t="s">
        <v>155</v>
      </c>
      <c r="D3536" s="267">
        <v>2360.1</v>
      </c>
    </row>
    <row r="3537" spans="1:4" ht="15" customHeight="1" x14ac:dyDescent="0.2">
      <c r="A3537" s="268">
        <v>41221</v>
      </c>
      <c r="B3537" s="269" t="s">
        <v>8689</v>
      </c>
      <c r="C3537" s="268" t="s">
        <v>155</v>
      </c>
      <c r="D3537" s="267">
        <v>6833.7</v>
      </c>
    </row>
    <row r="3538" spans="1:4" ht="15" customHeight="1" x14ac:dyDescent="0.2">
      <c r="A3538" s="268">
        <v>41222</v>
      </c>
      <c r="B3538" s="269" t="s">
        <v>8690</v>
      </c>
      <c r="C3538" s="268" t="s">
        <v>155</v>
      </c>
      <c r="D3538" s="267">
        <v>9779.11</v>
      </c>
    </row>
    <row r="3539" spans="1:4" ht="15" customHeight="1" x14ac:dyDescent="0.2">
      <c r="A3539" s="268">
        <v>41195</v>
      </c>
      <c r="B3539" s="269" t="s">
        <v>8691</v>
      </c>
      <c r="C3539" s="268" t="s">
        <v>155</v>
      </c>
      <c r="D3539" s="267">
        <v>502.61</v>
      </c>
    </row>
    <row r="3540" spans="1:4" ht="15" customHeight="1" x14ac:dyDescent="0.2">
      <c r="A3540" s="268">
        <v>41198</v>
      </c>
      <c r="B3540" s="269" t="s">
        <v>8692</v>
      </c>
      <c r="C3540" s="268" t="s">
        <v>155</v>
      </c>
      <c r="D3540" s="267">
        <v>1964.11</v>
      </c>
    </row>
    <row r="3541" spans="1:4" ht="15" customHeight="1" x14ac:dyDescent="0.2">
      <c r="A3541" s="268">
        <v>41196</v>
      </c>
      <c r="B3541" s="269" t="s">
        <v>8693</v>
      </c>
      <c r="C3541" s="268" t="s">
        <v>155</v>
      </c>
      <c r="D3541" s="267">
        <v>623.02</v>
      </c>
    </row>
    <row r="3542" spans="1:4" ht="15" customHeight="1" x14ac:dyDescent="0.2">
      <c r="A3542" s="268">
        <v>5033</v>
      </c>
      <c r="B3542" s="269" t="s">
        <v>8694</v>
      </c>
      <c r="C3542" s="268" t="s">
        <v>155</v>
      </c>
      <c r="D3542" s="267">
        <v>818</v>
      </c>
    </row>
    <row r="3543" spans="1:4" ht="15" customHeight="1" x14ac:dyDescent="0.2">
      <c r="A3543" s="268">
        <v>41197</v>
      </c>
      <c r="B3543" s="269" t="s">
        <v>8695</v>
      </c>
      <c r="C3543" s="268" t="s">
        <v>155</v>
      </c>
      <c r="D3543" s="267">
        <v>1215.03</v>
      </c>
    </row>
    <row r="3544" spans="1:4" ht="15" customHeight="1" x14ac:dyDescent="0.2">
      <c r="A3544" s="268">
        <v>12388</v>
      </c>
      <c r="B3544" s="269" t="s">
        <v>8696</v>
      </c>
      <c r="C3544" s="268" t="s">
        <v>155</v>
      </c>
      <c r="D3544" s="267">
        <v>281.55</v>
      </c>
    </row>
    <row r="3545" spans="1:4" ht="15" customHeight="1" x14ac:dyDescent="0.2">
      <c r="A3545" s="268">
        <v>2731</v>
      </c>
      <c r="B3545" s="269" t="s">
        <v>8697</v>
      </c>
      <c r="C3545" s="268" t="s">
        <v>139</v>
      </c>
      <c r="D3545" s="267">
        <v>110.55</v>
      </c>
    </row>
    <row r="3546" spans="1:4" ht="15" customHeight="1" x14ac:dyDescent="0.2">
      <c r="A3546" s="268">
        <v>41457</v>
      </c>
      <c r="B3546" s="269" t="s">
        <v>8698</v>
      </c>
      <c r="C3546" s="268" t="s">
        <v>155</v>
      </c>
      <c r="D3546" s="267">
        <v>1543.34</v>
      </c>
    </row>
    <row r="3547" spans="1:4" ht="15" customHeight="1" x14ac:dyDescent="0.2">
      <c r="A3547" s="268">
        <v>41458</v>
      </c>
      <c r="B3547" s="269" t="s">
        <v>8699</v>
      </c>
      <c r="C3547" s="268" t="s">
        <v>155</v>
      </c>
      <c r="D3547" s="267">
        <v>2154.58</v>
      </c>
    </row>
    <row r="3548" spans="1:4" ht="15" customHeight="1" x14ac:dyDescent="0.2">
      <c r="A3548" s="268">
        <v>41459</v>
      </c>
      <c r="B3548" s="269" t="s">
        <v>8700</v>
      </c>
      <c r="C3548" s="268" t="s">
        <v>155</v>
      </c>
      <c r="D3548" s="267">
        <v>3005.47</v>
      </c>
    </row>
    <row r="3549" spans="1:4" ht="15" customHeight="1" x14ac:dyDescent="0.2">
      <c r="A3549" s="268">
        <v>41461</v>
      </c>
      <c r="B3549" s="269" t="s">
        <v>8701</v>
      </c>
      <c r="C3549" s="268" t="s">
        <v>155</v>
      </c>
      <c r="D3549" s="267">
        <v>4097.8</v>
      </c>
    </row>
    <row r="3550" spans="1:4" ht="15" customHeight="1" x14ac:dyDescent="0.2">
      <c r="A3550" s="268">
        <v>44537</v>
      </c>
      <c r="B3550" s="269" t="s">
        <v>8702</v>
      </c>
      <c r="C3550" s="268" t="s">
        <v>6310</v>
      </c>
      <c r="D3550" s="267">
        <v>340.42</v>
      </c>
    </row>
    <row r="3551" spans="1:4" ht="15" customHeight="1" x14ac:dyDescent="0.2">
      <c r="A3551" s="268">
        <v>11844</v>
      </c>
      <c r="B3551" s="269" t="s">
        <v>8703</v>
      </c>
      <c r="C3551" s="268" t="s">
        <v>139</v>
      </c>
      <c r="D3551" s="267">
        <v>66.239999999999995</v>
      </c>
    </row>
    <row r="3552" spans="1:4" ht="15" customHeight="1" x14ac:dyDescent="0.2">
      <c r="A3552" s="268">
        <v>4465</v>
      </c>
      <c r="B3552" s="269" t="s">
        <v>8704</v>
      </c>
      <c r="C3552" s="268" t="s">
        <v>139</v>
      </c>
      <c r="D3552" s="267">
        <v>55.05</v>
      </c>
    </row>
    <row r="3553" spans="1:4" ht="15" customHeight="1" x14ac:dyDescent="0.2">
      <c r="A3553" s="268">
        <v>35273</v>
      </c>
      <c r="B3553" s="269" t="s">
        <v>8705</v>
      </c>
      <c r="C3553" s="268" t="s">
        <v>139</v>
      </c>
      <c r="D3553" s="267">
        <v>66.02</v>
      </c>
    </row>
    <row r="3554" spans="1:4" ht="15" customHeight="1" x14ac:dyDescent="0.2">
      <c r="A3554" s="268">
        <v>4470</v>
      </c>
      <c r="B3554" s="269" t="s">
        <v>8706</v>
      </c>
      <c r="C3554" s="268" t="s">
        <v>139</v>
      </c>
      <c r="D3554" s="267">
        <v>152.36000000000001</v>
      </c>
    </row>
    <row r="3555" spans="1:4" ht="15" customHeight="1" x14ac:dyDescent="0.2">
      <c r="A3555" s="268">
        <v>20204</v>
      </c>
      <c r="B3555" s="269" t="s">
        <v>8707</v>
      </c>
      <c r="C3555" s="268" t="s">
        <v>139</v>
      </c>
      <c r="D3555" s="267">
        <v>101.57</v>
      </c>
    </row>
    <row r="3556" spans="1:4" ht="15" customHeight="1" x14ac:dyDescent="0.2">
      <c r="A3556" s="268">
        <v>20208</v>
      </c>
      <c r="B3556" s="269" t="s">
        <v>8708</v>
      </c>
      <c r="C3556" s="268" t="s">
        <v>139</v>
      </c>
      <c r="D3556" s="267">
        <v>137.12</v>
      </c>
    </row>
    <row r="3557" spans="1:4" ht="15" customHeight="1" x14ac:dyDescent="0.2">
      <c r="A3557" s="268">
        <v>4437</v>
      </c>
      <c r="B3557" s="269" t="s">
        <v>8709</v>
      </c>
      <c r="C3557" s="268" t="s">
        <v>139</v>
      </c>
      <c r="D3557" s="267">
        <v>114.27</v>
      </c>
    </row>
    <row r="3558" spans="1:4" ht="15" customHeight="1" x14ac:dyDescent="0.2">
      <c r="A3558" s="268">
        <v>14580</v>
      </c>
      <c r="B3558" s="269" t="s">
        <v>8710</v>
      </c>
      <c r="C3558" s="268" t="s">
        <v>139</v>
      </c>
      <c r="D3558" s="267">
        <v>114.27</v>
      </c>
    </row>
    <row r="3559" spans="1:4" ht="15" customHeight="1" x14ac:dyDescent="0.2">
      <c r="A3559" s="268">
        <v>5065</v>
      </c>
      <c r="B3559" s="269" t="s">
        <v>8711</v>
      </c>
      <c r="C3559" s="268" t="s">
        <v>477</v>
      </c>
      <c r="D3559" s="267">
        <v>21.73</v>
      </c>
    </row>
    <row r="3560" spans="1:4" ht="15" customHeight="1" x14ac:dyDescent="0.2">
      <c r="A3560" s="268">
        <v>5072</v>
      </c>
      <c r="B3560" s="269" t="s">
        <v>8712</v>
      </c>
      <c r="C3560" s="268" t="s">
        <v>477</v>
      </c>
      <c r="D3560" s="267">
        <v>20.100000000000001</v>
      </c>
    </row>
    <row r="3561" spans="1:4" ht="15" customHeight="1" x14ac:dyDescent="0.2">
      <c r="A3561" s="268">
        <v>5066</v>
      </c>
      <c r="B3561" s="269" t="s">
        <v>8713</v>
      </c>
      <c r="C3561" s="268" t="s">
        <v>477</v>
      </c>
      <c r="D3561" s="267">
        <v>15.05</v>
      </c>
    </row>
    <row r="3562" spans="1:4" ht="15" customHeight="1" x14ac:dyDescent="0.2">
      <c r="A3562" s="268">
        <v>5063</v>
      </c>
      <c r="B3562" s="269" t="s">
        <v>8714</v>
      </c>
      <c r="C3562" s="268" t="s">
        <v>477</v>
      </c>
      <c r="D3562" s="267">
        <v>13.63</v>
      </c>
    </row>
    <row r="3563" spans="1:4" ht="15" customHeight="1" x14ac:dyDescent="0.2">
      <c r="A3563" s="268">
        <v>20247</v>
      </c>
      <c r="B3563" s="269" t="s">
        <v>8715</v>
      </c>
      <c r="C3563" s="268" t="s">
        <v>477</v>
      </c>
      <c r="D3563" s="267">
        <v>12.65</v>
      </c>
    </row>
    <row r="3564" spans="1:4" ht="15" customHeight="1" x14ac:dyDescent="0.2">
      <c r="A3564" s="268">
        <v>5074</v>
      </c>
      <c r="B3564" s="269" t="s">
        <v>8716</v>
      </c>
      <c r="C3564" s="268" t="s">
        <v>477</v>
      </c>
      <c r="D3564" s="267">
        <v>12.8</v>
      </c>
    </row>
    <row r="3565" spans="1:4" ht="15" customHeight="1" x14ac:dyDescent="0.2">
      <c r="A3565" s="268">
        <v>5067</v>
      </c>
      <c r="B3565" s="269" t="s">
        <v>8717</v>
      </c>
      <c r="C3565" s="268" t="s">
        <v>477</v>
      </c>
      <c r="D3565" s="267">
        <v>12.17</v>
      </c>
    </row>
    <row r="3566" spans="1:4" ht="15" customHeight="1" x14ac:dyDescent="0.2">
      <c r="A3566" s="268">
        <v>5078</v>
      </c>
      <c r="B3566" s="269" t="s">
        <v>8718</v>
      </c>
      <c r="C3566" s="268" t="s">
        <v>477</v>
      </c>
      <c r="D3566" s="267">
        <v>12.03</v>
      </c>
    </row>
    <row r="3567" spans="1:4" ht="15" customHeight="1" x14ac:dyDescent="0.2">
      <c r="A3567" s="268">
        <v>5068</v>
      </c>
      <c r="B3567" s="269" t="s">
        <v>8719</v>
      </c>
      <c r="C3567" s="268" t="s">
        <v>477</v>
      </c>
      <c r="D3567" s="267">
        <v>11.42</v>
      </c>
    </row>
    <row r="3568" spans="1:4" ht="15" customHeight="1" x14ac:dyDescent="0.2">
      <c r="A3568" s="268">
        <v>5073</v>
      </c>
      <c r="B3568" s="269" t="s">
        <v>8720</v>
      </c>
      <c r="C3568" s="268" t="s">
        <v>477</v>
      </c>
      <c r="D3568" s="267">
        <v>11.64</v>
      </c>
    </row>
    <row r="3569" spans="1:4" ht="15" customHeight="1" x14ac:dyDescent="0.2">
      <c r="A3569" s="268">
        <v>5069</v>
      </c>
      <c r="B3569" s="269" t="s">
        <v>8721</v>
      </c>
      <c r="C3569" s="268" t="s">
        <v>477</v>
      </c>
      <c r="D3569" s="267">
        <v>11.64</v>
      </c>
    </row>
    <row r="3570" spans="1:4" ht="15" customHeight="1" x14ac:dyDescent="0.2">
      <c r="A3570" s="268">
        <v>5070</v>
      </c>
      <c r="B3570" s="269" t="s">
        <v>8722</v>
      </c>
      <c r="C3570" s="268" t="s">
        <v>477</v>
      </c>
      <c r="D3570" s="267">
        <v>11.77</v>
      </c>
    </row>
    <row r="3571" spans="1:4" ht="15" customHeight="1" x14ac:dyDescent="0.2">
      <c r="A3571" s="268">
        <v>5071</v>
      </c>
      <c r="B3571" s="269" t="s">
        <v>8723</v>
      </c>
      <c r="C3571" s="268" t="s">
        <v>477</v>
      </c>
      <c r="D3571" s="267">
        <v>11.42</v>
      </c>
    </row>
    <row r="3572" spans="1:4" ht="15" customHeight="1" x14ac:dyDescent="0.2">
      <c r="A3572" s="268">
        <v>5061</v>
      </c>
      <c r="B3572" s="269" t="s">
        <v>8724</v>
      </c>
      <c r="C3572" s="268" t="s">
        <v>477</v>
      </c>
      <c r="D3572" s="267">
        <v>11.23</v>
      </c>
    </row>
    <row r="3573" spans="1:4" ht="15" customHeight="1" x14ac:dyDescent="0.2">
      <c r="A3573" s="268">
        <v>5075</v>
      </c>
      <c r="B3573" s="269" t="s">
        <v>8725</v>
      </c>
      <c r="C3573" s="268" t="s">
        <v>477</v>
      </c>
      <c r="D3573" s="267">
        <v>11.42</v>
      </c>
    </row>
    <row r="3574" spans="1:4" ht="15" customHeight="1" x14ac:dyDescent="0.2">
      <c r="A3574" s="268">
        <v>5062</v>
      </c>
      <c r="B3574" s="269" t="s">
        <v>8726</v>
      </c>
      <c r="C3574" s="268" t="s">
        <v>477</v>
      </c>
      <c r="D3574" s="267">
        <v>11.57</v>
      </c>
    </row>
    <row r="3575" spans="1:4" ht="15" customHeight="1" x14ac:dyDescent="0.2">
      <c r="A3575" s="268">
        <v>39027</v>
      </c>
      <c r="B3575" s="269" t="s">
        <v>8727</v>
      </c>
      <c r="C3575" s="268" t="s">
        <v>477</v>
      </c>
      <c r="D3575" s="267">
        <v>11.41</v>
      </c>
    </row>
    <row r="3576" spans="1:4" ht="15" customHeight="1" x14ac:dyDescent="0.2">
      <c r="A3576" s="268">
        <v>40568</v>
      </c>
      <c r="B3576" s="269" t="s">
        <v>8728</v>
      </c>
      <c r="C3576" s="268" t="s">
        <v>477</v>
      </c>
      <c r="D3576" s="267">
        <v>11.51</v>
      </c>
    </row>
    <row r="3577" spans="1:4" ht="15" customHeight="1" x14ac:dyDescent="0.2">
      <c r="A3577" s="268">
        <v>40304</v>
      </c>
      <c r="B3577" s="269" t="s">
        <v>8729</v>
      </c>
      <c r="C3577" s="268" t="s">
        <v>477</v>
      </c>
      <c r="D3577" s="267">
        <v>14.1</v>
      </c>
    </row>
    <row r="3578" spans="1:4" ht="15" customHeight="1" x14ac:dyDescent="0.2">
      <c r="A3578" s="268">
        <v>39026</v>
      </c>
      <c r="B3578" s="269" t="s">
        <v>8730</v>
      </c>
      <c r="C3578" s="268" t="s">
        <v>477</v>
      </c>
      <c r="D3578" s="267">
        <v>12.84</v>
      </c>
    </row>
    <row r="3579" spans="1:4" ht="15" customHeight="1" x14ac:dyDescent="0.2">
      <c r="A3579" s="268">
        <v>42431</v>
      </c>
      <c r="B3579" s="269" t="s">
        <v>8731</v>
      </c>
      <c r="C3579" s="268" t="s">
        <v>155</v>
      </c>
      <c r="D3579" s="267">
        <v>3957.85</v>
      </c>
    </row>
    <row r="3580" spans="1:4" ht="15" customHeight="1" x14ac:dyDescent="0.2">
      <c r="A3580" s="268">
        <v>44074</v>
      </c>
      <c r="B3580" s="269" t="s">
        <v>8732</v>
      </c>
      <c r="C3580" s="268" t="s">
        <v>112</v>
      </c>
      <c r="D3580" s="267">
        <v>543.75</v>
      </c>
    </row>
    <row r="3581" spans="1:4" ht="15" customHeight="1" x14ac:dyDescent="0.2">
      <c r="A3581" s="268">
        <v>44072</v>
      </c>
      <c r="B3581" s="269" t="s">
        <v>8733</v>
      </c>
      <c r="C3581" s="268" t="s">
        <v>112</v>
      </c>
      <c r="D3581" s="267">
        <v>143.76</v>
      </c>
    </row>
    <row r="3582" spans="1:4" ht="15" customHeight="1" x14ac:dyDescent="0.2">
      <c r="A3582" s="268">
        <v>511</v>
      </c>
      <c r="B3582" s="269" t="s">
        <v>8734</v>
      </c>
      <c r="C3582" s="268" t="s">
        <v>112</v>
      </c>
      <c r="D3582" s="267">
        <v>19.18</v>
      </c>
    </row>
    <row r="3583" spans="1:4" ht="15" customHeight="1" x14ac:dyDescent="0.2">
      <c r="A3583" s="268">
        <v>37540</v>
      </c>
      <c r="B3583" s="269" t="s">
        <v>8735</v>
      </c>
      <c r="C3583" s="268" t="s">
        <v>155</v>
      </c>
      <c r="D3583" s="267">
        <v>84596.66</v>
      </c>
    </row>
    <row r="3584" spans="1:4" ht="15" customHeight="1" x14ac:dyDescent="0.2">
      <c r="A3584" s="268">
        <v>37548</v>
      </c>
      <c r="B3584" s="269" t="s">
        <v>8736</v>
      </c>
      <c r="C3584" s="268" t="s">
        <v>155</v>
      </c>
      <c r="D3584" s="267">
        <v>112132.45</v>
      </c>
    </row>
    <row r="3585" spans="1:4" ht="15" customHeight="1" x14ac:dyDescent="0.2">
      <c r="A3585" s="268">
        <v>39828</v>
      </c>
      <c r="B3585" s="269" t="s">
        <v>8737</v>
      </c>
      <c r="C3585" s="268" t="s">
        <v>155</v>
      </c>
      <c r="D3585" s="267">
        <v>672.68</v>
      </c>
    </row>
    <row r="3586" spans="1:4" ht="15" customHeight="1" x14ac:dyDescent="0.2">
      <c r="A3586" s="268">
        <v>38392</v>
      </c>
      <c r="B3586" s="269" t="s">
        <v>8738</v>
      </c>
      <c r="C3586" s="268" t="s">
        <v>155</v>
      </c>
      <c r="D3586" s="267">
        <v>64.02</v>
      </c>
    </row>
    <row r="3587" spans="1:4" ht="15" customHeight="1" x14ac:dyDescent="0.2">
      <c r="A3587" s="268">
        <v>11735</v>
      </c>
      <c r="B3587" s="269" t="s">
        <v>8739</v>
      </c>
      <c r="C3587" s="268" t="s">
        <v>155</v>
      </c>
      <c r="D3587" s="267">
        <v>9.9700000000000006</v>
      </c>
    </row>
    <row r="3588" spans="1:4" ht="15" customHeight="1" x14ac:dyDescent="0.2">
      <c r="A3588" s="268">
        <v>11737</v>
      </c>
      <c r="B3588" s="269" t="s">
        <v>8740</v>
      </c>
      <c r="C3588" s="268" t="s">
        <v>155</v>
      </c>
      <c r="D3588" s="267">
        <v>14.14</v>
      </c>
    </row>
    <row r="3589" spans="1:4" ht="15" customHeight="1" x14ac:dyDescent="0.2">
      <c r="A3589" s="268">
        <v>11738</v>
      </c>
      <c r="B3589" s="269" t="s">
        <v>8741</v>
      </c>
      <c r="C3589" s="268" t="s">
        <v>155</v>
      </c>
      <c r="D3589" s="267">
        <v>17.82</v>
      </c>
    </row>
    <row r="3590" spans="1:4" ht="15" customHeight="1" x14ac:dyDescent="0.2">
      <c r="A3590" s="268">
        <v>36143</v>
      </c>
      <c r="B3590" s="269" t="s">
        <v>8742</v>
      </c>
      <c r="C3590" s="268" t="s">
        <v>155</v>
      </c>
      <c r="D3590" s="267">
        <v>93.62</v>
      </c>
    </row>
    <row r="3591" spans="1:4" ht="15" customHeight="1" x14ac:dyDescent="0.2">
      <c r="A3591" s="268">
        <v>36142</v>
      </c>
      <c r="B3591" s="269" t="s">
        <v>8743</v>
      </c>
      <c r="C3591" s="268" t="s">
        <v>155</v>
      </c>
      <c r="D3591" s="267">
        <v>2.31</v>
      </c>
    </row>
    <row r="3592" spans="1:4" ht="15" customHeight="1" x14ac:dyDescent="0.2">
      <c r="A3592" s="268">
        <v>45227</v>
      </c>
      <c r="B3592" s="269" t="s">
        <v>8744</v>
      </c>
      <c r="C3592" s="268" t="s">
        <v>155</v>
      </c>
      <c r="D3592" s="267">
        <v>892.13</v>
      </c>
    </row>
    <row r="3593" spans="1:4" ht="15" customHeight="1" x14ac:dyDescent="0.2">
      <c r="A3593" s="268">
        <v>45209</v>
      </c>
      <c r="B3593" s="269" t="s">
        <v>8745</v>
      </c>
      <c r="C3593" s="268" t="s">
        <v>155</v>
      </c>
      <c r="D3593" s="267">
        <v>39.08</v>
      </c>
    </row>
    <row r="3594" spans="1:4" ht="15" customHeight="1" x14ac:dyDescent="0.2">
      <c r="A3594" s="268">
        <v>36146</v>
      </c>
      <c r="B3594" s="269" t="s">
        <v>8746</v>
      </c>
      <c r="C3594" s="268" t="s">
        <v>155</v>
      </c>
      <c r="D3594" s="267">
        <v>247.74</v>
      </c>
    </row>
    <row r="3595" spans="1:4" ht="15" customHeight="1" x14ac:dyDescent="0.2">
      <c r="A3595" s="268">
        <v>39015</v>
      </c>
      <c r="B3595" s="269" t="s">
        <v>8747</v>
      </c>
      <c r="C3595" s="268" t="s">
        <v>155</v>
      </c>
      <c r="D3595" s="267">
        <v>0.98</v>
      </c>
    </row>
    <row r="3596" spans="1:4" ht="15" customHeight="1" x14ac:dyDescent="0.2">
      <c r="A3596" s="268">
        <v>38377</v>
      </c>
      <c r="B3596" s="269" t="s">
        <v>8748</v>
      </c>
      <c r="C3596" s="268" t="s">
        <v>155</v>
      </c>
      <c r="D3596" s="267">
        <v>34.04</v>
      </c>
    </row>
    <row r="3597" spans="1:4" ht="15" customHeight="1" x14ac:dyDescent="0.2">
      <c r="A3597" s="268">
        <v>38376</v>
      </c>
      <c r="B3597" s="269" t="s">
        <v>8749</v>
      </c>
      <c r="C3597" s="268" t="s">
        <v>155</v>
      </c>
      <c r="D3597" s="267">
        <v>39.369999999999997</v>
      </c>
    </row>
    <row r="3598" spans="1:4" ht="15" customHeight="1" x14ac:dyDescent="0.2">
      <c r="A3598" s="268">
        <v>38116</v>
      </c>
      <c r="B3598" s="269" t="s">
        <v>8750</v>
      </c>
      <c r="C3598" s="268" t="s">
        <v>155</v>
      </c>
      <c r="D3598" s="267">
        <v>6.26</v>
      </c>
    </row>
    <row r="3599" spans="1:4" ht="15" customHeight="1" x14ac:dyDescent="0.2">
      <c r="A3599" s="268">
        <v>38066</v>
      </c>
      <c r="B3599" s="269" t="s">
        <v>8751</v>
      </c>
      <c r="C3599" s="268" t="s">
        <v>155</v>
      </c>
      <c r="D3599" s="267">
        <v>10.34</v>
      </c>
    </row>
    <row r="3600" spans="1:4" ht="15" customHeight="1" x14ac:dyDescent="0.2">
      <c r="A3600" s="268">
        <v>38117</v>
      </c>
      <c r="B3600" s="269" t="s">
        <v>8752</v>
      </c>
      <c r="C3600" s="268" t="s">
        <v>155</v>
      </c>
      <c r="D3600" s="267">
        <v>10.67</v>
      </c>
    </row>
    <row r="3601" spans="1:4" ht="15" customHeight="1" x14ac:dyDescent="0.2">
      <c r="A3601" s="268">
        <v>38067</v>
      </c>
      <c r="B3601" s="269" t="s">
        <v>8753</v>
      </c>
      <c r="C3601" s="268" t="s">
        <v>155</v>
      </c>
      <c r="D3601" s="267">
        <v>14.56</v>
      </c>
    </row>
    <row r="3602" spans="1:4" ht="15" customHeight="1" x14ac:dyDescent="0.2">
      <c r="A3602" s="268">
        <v>44313</v>
      </c>
      <c r="B3602" s="269" t="s">
        <v>8754</v>
      </c>
      <c r="C3602" s="268" t="s">
        <v>155</v>
      </c>
      <c r="D3602" s="267">
        <v>973.39</v>
      </c>
    </row>
    <row r="3603" spans="1:4" ht="15" customHeight="1" x14ac:dyDescent="0.2">
      <c r="A3603" s="268">
        <v>11522</v>
      </c>
      <c r="B3603" s="269" t="s">
        <v>8755</v>
      </c>
      <c r="C3603" s="268" t="s">
        <v>155</v>
      </c>
      <c r="D3603" s="267">
        <v>13.22</v>
      </c>
    </row>
    <row r="3604" spans="1:4" ht="15" customHeight="1" x14ac:dyDescent="0.2">
      <c r="A3604" s="268">
        <v>43600</v>
      </c>
      <c r="B3604" s="269" t="s">
        <v>8756</v>
      </c>
      <c r="C3604" s="268" t="s">
        <v>155</v>
      </c>
      <c r="D3604" s="267">
        <v>52.98</v>
      </c>
    </row>
    <row r="3605" spans="1:4" ht="15" customHeight="1" x14ac:dyDescent="0.2">
      <c r="A3605" s="268">
        <v>5080</v>
      </c>
      <c r="B3605" s="269" t="s">
        <v>8757</v>
      </c>
      <c r="C3605" s="268" t="s">
        <v>155</v>
      </c>
      <c r="D3605" s="267">
        <v>20.66</v>
      </c>
    </row>
    <row r="3606" spans="1:4" ht="15" customHeight="1" x14ac:dyDescent="0.2">
      <c r="A3606" s="268">
        <v>38168</v>
      </c>
      <c r="B3606" s="269" t="s">
        <v>8758</v>
      </c>
      <c r="C3606" s="268" t="s">
        <v>155</v>
      </c>
      <c r="D3606" s="267">
        <v>144.24</v>
      </c>
    </row>
    <row r="3607" spans="1:4" ht="15" customHeight="1" x14ac:dyDescent="0.2">
      <c r="A3607" s="268">
        <v>43601</v>
      </c>
      <c r="B3607" s="269" t="s">
        <v>8759</v>
      </c>
      <c r="C3607" s="268" t="s">
        <v>155</v>
      </c>
      <c r="D3607" s="267">
        <v>72.12</v>
      </c>
    </row>
    <row r="3608" spans="1:4" ht="15" customHeight="1" x14ac:dyDescent="0.2">
      <c r="A3608" s="268">
        <v>13393</v>
      </c>
      <c r="B3608" s="269" t="s">
        <v>8760</v>
      </c>
      <c r="C3608" s="268" t="s">
        <v>155</v>
      </c>
      <c r="D3608" s="267">
        <v>302.14</v>
      </c>
    </row>
    <row r="3609" spans="1:4" ht="15" customHeight="1" x14ac:dyDescent="0.2">
      <c r="A3609" s="268">
        <v>13395</v>
      </c>
      <c r="B3609" s="269" t="s">
        <v>8761</v>
      </c>
      <c r="C3609" s="268" t="s">
        <v>155</v>
      </c>
      <c r="D3609" s="267">
        <v>423.42</v>
      </c>
    </row>
    <row r="3610" spans="1:4" ht="15" customHeight="1" x14ac:dyDescent="0.2">
      <c r="A3610" s="268">
        <v>12039</v>
      </c>
      <c r="B3610" s="269" t="s">
        <v>8762</v>
      </c>
      <c r="C3610" s="268" t="s">
        <v>155</v>
      </c>
      <c r="D3610" s="267">
        <v>444.97</v>
      </c>
    </row>
    <row r="3611" spans="1:4" ht="15" customHeight="1" x14ac:dyDescent="0.2">
      <c r="A3611" s="268">
        <v>13396</v>
      </c>
      <c r="B3611" s="269" t="s">
        <v>8763</v>
      </c>
      <c r="C3611" s="268" t="s">
        <v>155</v>
      </c>
      <c r="D3611" s="267">
        <v>624.94000000000005</v>
      </c>
    </row>
    <row r="3612" spans="1:4" ht="15" customHeight="1" x14ac:dyDescent="0.2">
      <c r="A3612" s="268">
        <v>12041</v>
      </c>
      <c r="B3612" s="269" t="s">
        <v>8764</v>
      </c>
      <c r="C3612" s="268" t="s">
        <v>155</v>
      </c>
      <c r="D3612" s="267">
        <v>510.3</v>
      </c>
    </row>
    <row r="3613" spans="1:4" ht="15" customHeight="1" x14ac:dyDescent="0.2">
      <c r="A3613" s="268">
        <v>12043</v>
      </c>
      <c r="B3613" s="269" t="s">
        <v>8765</v>
      </c>
      <c r="C3613" s="268" t="s">
        <v>155</v>
      </c>
      <c r="D3613" s="267">
        <v>1077.42</v>
      </c>
    </row>
    <row r="3614" spans="1:4" ht="15" customHeight="1" x14ac:dyDescent="0.2">
      <c r="A3614" s="268">
        <v>39762</v>
      </c>
      <c r="B3614" s="269" t="s">
        <v>8766</v>
      </c>
      <c r="C3614" s="268" t="s">
        <v>155</v>
      </c>
      <c r="D3614" s="267">
        <v>512.88</v>
      </c>
    </row>
    <row r="3615" spans="1:4" ht="15" customHeight="1" x14ac:dyDescent="0.2">
      <c r="A3615" s="268">
        <v>12042</v>
      </c>
      <c r="B3615" s="269" t="s">
        <v>8767</v>
      </c>
      <c r="C3615" s="268" t="s">
        <v>155</v>
      </c>
      <c r="D3615" s="267">
        <v>748.79</v>
      </c>
    </row>
    <row r="3616" spans="1:4" ht="15" customHeight="1" x14ac:dyDescent="0.2">
      <c r="A3616" s="268">
        <v>39763</v>
      </c>
      <c r="B3616" s="269" t="s">
        <v>8768</v>
      </c>
      <c r="C3616" s="268" t="s">
        <v>155</v>
      </c>
      <c r="D3616" s="267">
        <v>876.36</v>
      </c>
    </row>
    <row r="3617" spans="1:4" ht="15" customHeight="1" x14ac:dyDescent="0.2">
      <c r="A3617" s="268">
        <v>39760</v>
      </c>
      <c r="B3617" s="269" t="s">
        <v>8769</v>
      </c>
      <c r="C3617" s="268" t="s">
        <v>155</v>
      </c>
      <c r="D3617" s="267">
        <v>873.48</v>
      </c>
    </row>
    <row r="3618" spans="1:4" ht="15" customHeight="1" x14ac:dyDescent="0.2">
      <c r="A3618" s="268">
        <v>39756</v>
      </c>
      <c r="B3618" s="269" t="s">
        <v>8770</v>
      </c>
      <c r="C3618" s="268" t="s">
        <v>155</v>
      </c>
      <c r="D3618" s="267">
        <v>313.63</v>
      </c>
    </row>
    <row r="3619" spans="1:4" ht="15" customHeight="1" x14ac:dyDescent="0.2">
      <c r="A3619" s="268">
        <v>12038</v>
      </c>
      <c r="B3619" s="269" t="s">
        <v>8771</v>
      </c>
      <c r="C3619" s="268" t="s">
        <v>155</v>
      </c>
      <c r="D3619" s="267">
        <v>391.89</v>
      </c>
    </row>
    <row r="3620" spans="1:4" ht="15" customHeight="1" x14ac:dyDescent="0.2">
      <c r="A3620" s="268">
        <v>39757</v>
      </c>
      <c r="B3620" s="269" t="s">
        <v>8772</v>
      </c>
      <c r="C3620" s="268" t="s">
        <v>155</v>
      </c>
      <c r="D3620" s="267">
        <v>362.38</v>
      </c>
    </row>
    <row r="3621" spans="1:4" ht="15" customHeight="1" x14ac:dyDescent="0.2">
      <c r="A3621" s="268">
        <v>39758</v>
      </c>
      <c r="B3621" s="269" t="s">
        <v>8773</v>
      </c>
      <c r="C3621" s="268" t="s">
        <v>155</v>
      </c>
      <c r="D3621" s="267">
        <v>528.11</v>
      </c>
    </row>
    <row r="3622" spans="1:4" ht="15" customHeight="1" x14ac:dyDescent="0.2">
      <c r="A3622" s="268">
        <v>39759</v>
      </c>
      <c r="B3622" s="269" t="s">
        <v>8774</v>
      </c>
      <c r="C3622" s="268" t="s">
        <v>155</v>
      </c>
      <c r="D3622" s="267">
        <v>652.22</v>
      </c>
    </row>
    <row r="3623" spans="1:4" ht="15" customHeight="1" x14ac:dyDescent="0.2">
      <c r="A3623" s="268">
        <v>39761</v>
      </c>
      <c r="B3623" s="269" t="s">
        <v>8775</v>
      </c>
      <c r="C3623" s="268" t="s">
        <v>155</v>
      </c>
      <c r="D3623" s="267">
        <v>783.99</v>
      </c>
    </row>
    <row r="3624" spans="1:4" ht="15" customHeight="1" x14ac:dyDescent="0.2">
      <c r="A3624" s="268">
        <v>39805</v>
      </c>
      <c r="B3624" s="269" t="s">
        <v>8776</v>
      </c>
      <c r="C3624" s="268" t="s">
        <v>155</v>
      </c>
      <c r="D3624" s="267">
        <v>137</v>
      </c>
    </row>
    <row r="3625" spans="1:4" ht="15" customHeight="1" x14ac:dyDescent="0.2">
      <c r="A3625" s="268">
        <v>39806</v>
      </c>
      <c r="B3625" s="269" t="s">
        <v>8777</v>
      </c>
      <c r="C3625" s="268" t="s">
        <v>155</v>
      </c>
      <c r="D3625" s="267">
        <v>253.83</v>
      </c>
    </row>
    <row r="3626" spans="1:4" ht="15" customHeight="1" x14ac:dyDescent="0.2">
      <c r="A3626" s="268">
        <v>39807</v>
      </c>
      <c r="B3626" s="269" t="s">
        <v>8778</v>
      </c>
      <c r="C3626" s="268" t="s">
        <v>155</v>
      </c>
      <c r="D3626" s="267">
        <v>550.1</v>
      </c>
    </row>
    <row r="3627" spans="1:4" ht="15" customHeight="1" x14ac:dyDescent="0.2">
      <c r="A3627" s="268">
        <v>43100</v>
      </c>
      <c r="B3627" s="269" t="s">
        <v>8779</v>
      </c>
      <c r="C3627" s="268" t="s">
        <v>155</v>
      </c>
      <c r="D3627" s="267">
        <v>430.06</v>
      </c>
    </row>
    <row r="3628" spans="1:4" ht="15" customHeight="1" x14ac:dyDescent="0.2">
      <c r="A3628" s="268">
        <v>39804</v>
      </c>
      <c r="B3628" s="269" t="s">
        <v>8780</v>
      </c>
      <c r="C3628" s="268" t="s">
        <v>155</v>
      </c>
      <c r="D3628" s="267">
        <v>80.45</v>
      </c>
    </row>
    <row r="3629" spans="1:4" ht="15" customHeight="1" x14ac:dyDescent="0.2">
      <c r="A3629" s="268">
        <v>39796</v>
      </c>
      <c r="B3629" s="269" t="s">
        <v>8781</v>
      </c>
      <c r="C3629" s="268" t="s">
        <v>155</v>
      </c>
      <c r="D3629" s="267">
        <v>83.32</v>
      </c>
    </row>
    <row r="3630" spans="1:4" ht="15" customHeight="1" x14ac:dyDescent="0.2">
      <c r="A3630" s="268">
        <v>39797</v>
      </c>
      <c r="B3630" s="269" t="s">
        <v>8782</v>
      </c>
      <c r="C3630" s="268" t="s">
        <v>155</v>
      </c>
      <c r="D3630" s="267">
        <v>130.80000000000001</v>
      </c>
    </row>
    <row r="3631" spans="1:4" ht="15" customHeight="1" x14ac:dyDescent="0.2">
      <c r="A3631" s="268">
        <v>39798</v>
      </c>
      <c r="B3631" s="269" t="s">
        <v>8783</v>
      </c>
      <c r="C3631" s="268" t="s">
        <v>155</v>
      </c>
      <c r="D3631" s="267">
        <v>224.36</v>
      </c>
    </row>
    <row r="3632" spans="1:4" ht="15" customHeight="1" x14ac:dyDescent="0.2">
      <c r="A3632" s="268">
        <v>39794</v>
      </c>
      <c r="B3632" s="269" t="s">
        <v>8784</v>
      </c>
      <c r="C3632" s="268" t="s">
        <v>155</v>
      </c>
      <c r="D3632" s="267">
        <v>35.369999999999997</v>
      </c>
    </row>
    <row r="3633" spans="1:4" ht="15" customHeight="1" x14ac:dyDescent="0.2">
      <c r="A3633" s="268">
        <v>39795</v>
      </c>
      <c r="B3633" s="269" t="s">
        <v>8785</v>
      </c>
      <c r="C3633" s="268" t="s">
        <v>155</v>
      </c>
      <c r="D3633" s="267">
        <v>55.87</v>
      </c>
    </row>
    <row r="3634" spans="1:4" ht="15" customHeight="1" x14ac:dyDescent="0.2">
      <c r="A3634" s="268">
        <v>39801</v>
      </c>
      <c r="B3634" s="269" t="s">
        <v>8786</v>
      </c>
      <c r="C3634" s="268" t="s">
        <v>155</v>
      </c>
      <c r="D3634" s="267">
        <v>117.99</v>
      </c>
    </row>
    <row r="3635" spans="1:4" ht="15" customHeight="1" x14ac:dyDescent="0.2">
      <c r="A3635" s="268">
        <v>39802</v>
      </c>
      <c r="B3635" s="269" t="s">
        <v>8787</v>
      </c>
      <c r="C3635" s="268" t="s">
        <v>155</v>
      </c>
      <c r="D3635" s="267">
        <v>172.95</v>
      </c>
    </row>
    <row r="3636" spans="1:4" ht="15" customHeight="1" x14ac:dyDescent="0.2">
      <c r="A3636" s="268">
        <v>39803</v>
      </c>
      <c r="B3636" s="269" t="s">
        <v>8788</v>
      </c>
      <c r="C3636" s="268" t="s">
        <v>155</v>
      </c>
      <c r="D3636" s="267">
        <v>241.27</v>
      </c>
    </row>
    <row r="3637" spans="1:4" ht="15" customHeight="1" x14ac:dyDescent="0.2">
      <c r="A3637" s="268">
        <v>39799</v>
      </c>
      <c r="B3637" s="269" t="s">
        <v>8789</v>
      </c>
      <c r="C3637" s="268" t="s">
        <v>155</v>
      </c>
      <c r="D3637" s="267">
        <v>41.22</v>
      </c>
    </row>
    <row r="3638" spans="1:4" ht="15" customHeight="1" x14ac:dyDescent="0.2">
      <c r="A3638" s="268">
        <v>39800</v>
      </c>
      <c r="B3638" s="269" t="s">
        <v>8790</v>
      </c>
      <c r="C3638" s="268" t="s">
        <v>155</v>
      </c>
      <c r="D3638" s="267">
        <v>70.23</v>
      </c>
    </row>
    <row r="3639" spans="1:4" ht="15" customHeight="1" x14ac:dyDescent="0.2">
      <c r="A3639" s="268">
        <v>43837</v>
      </c>
      <c r="B3639" s="269" t="s">
        <v>8791</v>
      </c>
      <c r="C3639" s="268" t="s">
        <v>155</v>
      </c>
      <c r="D3639" s="267">
        <v>1195.78</v>
      </c>
    </row>
    <row r="3640" spans="1:4" ht="15" customHeight="1" x14ac:dyDescent="0.2">
      <c r="A3640" s="268">
        <v>43836</v>
      </c>
      <c r="B3640" s="269" t="s">
        <v>8792</v>
      </c>
      <c r="C3640" s="268" t="s">
        <v>155</v>
      </c>
      <c r="D3640" s="267">
        <v>2433.21</v>
      </c>
    </row>
    <row r="3641" spans="1:4" ht="15" customHeight="1" x14ac:dyDescent="0.2">
      <c r="A3641" s="268">
        <v>21059</v>
      </c>
      <c r="B3641" s="269" t="s">
        <v>8793</v>
      </c>
      <c r="C3641" s="268" t="s">
        <v>155</v>
      </c>
      <c r="D3641" s="267">
        <v>54.23</v>
      </c>
    </row>
    <row r="3642" spans="1:4" ht="15" customHeight="1" x14ac:dyDescent="0.2">
      <c r="A3642" s="268">
        <v>11234</v>
      </c>
      <c r="B3642" s="269" t="s">
        <v>8794</v>
      </c>
      <c r="C3642" s="268" t="s">
        <v>155</v>
      </c>
      <c r="D3642" s="267">
        <v>81.739999999999995</v>
      </c>
    </row>
    <row r="3643" spans="1:4" ht="15" customHeight="1" x14ac:dyDescent="0.2">
      <c r="A3643" s="268">
        <v>21060</v>
      </c>
      <c r="B3643" s="269" t="s">
        <v>8795</v>
      </c>
      <c r="C3643" s="268" t="s">
        <v>155</v>
      </c>
      <c r="D3643" s="267">
        <v>100.61</v>
      </c>
    </row>
    <row r="3644" spans="1:4" ht="15" customHeight="1" x14ac:dyDescent="0.2">
      <c r="A3644" s="268">
        <v>21061</v>
      </c>
      <c r="B3644" s="269" t="s">
        <v>8796</v>
      </c>
      <c r="C3644" s="268" t="s">
        <v>155</v>
      </c>
      <c r="D3644" s="267">
        <v>125.76</v>
      </c>
    </row>
    <row r="3645" spans="1:4" ht="15" customHeight="1" x14ac:dyDescent="0.2">
      <c r="A3645" s="268">
        <v>21062</v>
      </c>
      <c r="B3645" s="269" t="s">
        <v>8797</v>
      </c>
      <c r="C3645" s="268" t="s">
        <v>155</v>
      </c>
      <c r="D3645" s="267">
        <v>198.08</v>
      </c>
    </row>
    <row r="3646" spans="1:4" ht="15" customHeight="1" x14ac:dyDescent="0.2">
      <c r="A3646" s="268">
        <v>11708</v>
      </c>
      <c r="B3646" s="269" t="s">
        <v>8798</v>
      </c>
      <c r="C3646" s="268" t="s">
        <v>155</v>
      </c>
      <c r="D3646" s="267">
        <v>21.61</v>
      </c>
    </row>
    <row r="3647" spans="1:4" ht="15" customHeight="1" x14ac:dyDescent="0.2">
      <c r="A3647" s="268">
        <v>11709</v>
      </c>
      <c r="B3647" s="269" t="s">
        <v>8799</v>
      </c>
      <c r="C3647" s="268" t="s">
        <v>155</v>
      </c>
      <c r="D3647" s="267">
        <v>50.77</v>
      </c>
    </row>
    <row r="3648" spans="1:4" ht="15" customHeight="1" x14ac:dyDescent="0.2">
      <c r="A3648" s="268">
        <v>11710</v>
      </c>
      <c r="B3648" s="269" t="s">
        <v>8800</v>
      </c>
      <c r="C3648" s="268" t="s">
        <v>155</v>
      </c>
      <c r="D3648" s="267">
        <v>116.72</v>
      </c>
    </row>
    <row r="3649" spans="1:4" ht="15" customHeight="1" x14ac:dyDescent="0.2">
      <c r="A3649" s="268">
        <v>11707</v>
      </c>
      <c r="B3649" s="269" t="s">
        <v>8801</v>
      </c>
      <c r="C3649" s="268" t="s">
        <v>155</v>
      </c>
      <c r="D3649" s="267">
        <v>16.190000000000001</v>
      </c>
    </row>
    <row r="3650" spans="1:4" ht="15" customHeight="1" x14ac:dyDescent="0.2">
      <c r="A3650" s="268">
        <v>5102</v>
      </c>
      <c r="B3650" s="269" t="s">
        <v>8802</v>
      </c>
      <c r="C3650" s="268" t="s">
        <v>155</v>
      </c>
      <c r="D3650" s="267">
        <v>14.01</v>
      </c>
    </row>
    <row r="3651" spans="1:4" ht="15" customHeight="1" x14ac:dyDescent="0.2">
      <c r="A3651" s="268">
        <v>11711</v>
      </c>
      <c r="B3651" s="269" t="s">
        <v>8803</v>
      </c>
      <c r="C3651" s="268" t="s">
        <v>155</v>
      </c>
      <c r="D3651" s="267">
        <v>11.67</v>
      </c>
    </row>
    <row r="3652" spans="1:4" ht="15" customHeight="1" x14ac:dyDescent="0.2">
      <c r="A3652" s="268">
        <v>11739</v>
      </c>
      <c r="B3652" s="269" t="s">
        <v>8804</v>
      </c>
      <c r="C3652" s="268" t="s">
        <v>155</v>
      </c>
      <c r="D3652" s="267">
        <v>9.98</v>
      </c>
    </row>
    <row r="3653" spans="1:4" ht="15" customHeight="1" x14ac:dyDescent="0.2">
      <c r="A3653" s="268">
        <v>11741</v>
      </c>
      <c r="B3653" s="269" t="s">
        <v>8805</v>
      </c>
      <c r="C3653" s="268" t="s">
        <v>155</v>
      </c>
      <c r="D3653" s="267">
        <v>12.71</v>
      </c>
    </row>
    <row r="3654" spans="1:4" ht="15" customHeight="1" x14ac:dyDescent="0.2">
      <c r="A3654" s="268">
        <v>11745</v>
      </c>
      <c r="B3654" s="269" t="s">
        <v>8806</v>
      </c>
      <c r="C3654" s="268" t="s">
        <v>155</v>
      </c>
      <c r="D3654" s="267">
        <v>16.75</v>
      </c>
    </row>
    <row r="3655" spans="1:4" ht="15" customHeight="1" x14ac:dyDescent="0.2">
      <c r="A3655" s="268">
        <v>11743</v>
      </c>
      <c r="B3655" s="269" t="s">
        <v>8807</v>
      </c>
      <c r="C3655" s="268" t="s">
        <v>155</v>
      </c>
      <c r="D3655" s="267">
        <v>10.67</v>
      </c>
    </row>
    <row r="3656" spans="1:4" ht="15" customHeight="1" x14ac:dyDescent="0.2">
      <c r="A3656" s="268">
        <v>5104</v>
      </c>
      <c r="B3656" s="269" t="s">
        <v>8808</v>
      </c>
      <c r="C3656" s="268" t="s">
        <v>477</v>
      </c>
      <c r="D3656" s="267">
        <v>70.37</v>
      </c>
    </row>
    <row r="3657" spans="1:4" ht="15" customHeight="1" x14ac:dyDescent="0.2">
      <c r="A3657" s="268">
        <v>44530</v>
      </c>
      <c r="B3657" s="269" t="s">
        <v>8809</v>
      </c>
      <c r="C3657" s="268" t="s">
        <v>155</v>
      </c>
      <c r="D3657" s="267">
        <v>73.86</v>
      </c>
    </row>
    <row r="3658" spans="1:4" ht="15" customHeight="1" x14ac:dyDescent="0.2">
      <c r="A3658" s="268">
        <v>2710</v>
      </c>
      <c r="B3658" s="269" t="s">
        <v>8810</v>
      </c>
      <c r="C3658" s="268" t="s">
        <v>155</v>
      </c>
      <c r="D3658" s="267">
        <v>63.74</v>
      </c>
    </row>
    <row r="3659" spans="1:4" ht="15" customHeight="1" x14ac:dyDescent="0.2">
      <c r="A3659" s="268">
        <v>14575</v>
      </c>
      <c r="B3659" s="269" t="s">
        <v>8811</v>
      </c>
      <c r="C3659" s="268" t="s">
        <v>155</v>
      </c>
      <c r="D3659" s="267">
        <v>5491575.1299999999</v>
      </c>
    </row>
    <row r="3660" spans="1:4" ht="15" customHeight="1" x14ac:dyDescent="0.2">
      <c r="A3660" s="268">
        <v>44048</v>
      </c>
      <c r="B3660" s="269" t="s">
        <v>8812</v>
      </c>
      <c r="C3660" s="268" t="s">
        <v>155</v>
      </c>
      <c r="D3660" s="267">
        <v>80.13</v>
      </c>
    </row>
    <row r="3661" spans="1:4" ht="15" customHeight="1" x14ac:dyDescent="0.2">
      <c r="A3661" s="268">
        <v>44026</v>
      </c>
      <c r="B3661" s="269" t="s">
        <v>8813</v>
      </c>
      <c r="C3661" s="268" t="s">
        <v>155</v>
      </c>
      <c r="D3661" s="267">
        <v>99.51</v>
      </c>
    </row>
    <row r="3662" spans="1:4" ht="15" customHeight="1" x14ac:dyDescent="0.2">
      <c r="A3662" s="268">
        <v>44024</v>
      </c>
      <c r="B3662" s="269" t="s">
        <v>8814</v>
      </c>
      <c r="C3662" s="268" t="s">
        <v>155</v>
      </c>
      <c r="D3662" s="267">
        <v>47.9</v>
      </c>
    </row>
    <row r="3663" spans="1:4" ht="15" customHeight="1" x14ac:dyDescent="0.2">
      <c r="A3663" s="268">
        <v>44025</v>
      </c>
      <c r="B3663" s="269" t="s">
        <v>8815</v>
      </c>
      <c r="C3663" s="268" t="s">
        <v>155</v>
      </c>
      <c r="D3663" s="267">
        <v>55.83</v>
      </c>
    </row>
    <row r="3664" spans="1:4" ht="15" customHeight="1" x14ac:dyDescent="0.2">
      <c r="A3664" s="268">
        <v>44022</v>
      </c>
      <c r="B3664" s="269" t="s">
        <v>8816</v>
      </c>
      <c r="C3664" s="268" t="s">
        <v>155</v>
      </c>
      <c r="D3664" s="267">
        <v>28.52</v>
      </c>
    </row>
    <row r="3665" spans="1:4" ht="15" customHeight="1" x14ac:dyDescent="0.2">
      <c r="A3665" s="268">
        <v>44023</v>
      </c>
      <c r="B3665" s="269" t="s">
        <v>8817</v>
      </c>
      <c r="C3665" s="268" t="s">
        <v>155</v>
      </c>
      <c r="D3665" s="267">
        <v>38.61</v>
      </c>
    </row>
    <row r="3666" spans="1:4" ht="15" customHeight="1" x14ac:dyDescent="0.2">
      <c r="A3666" s="268">
        <v>43966</v>
      </c>
      <c r="B3666" s="269" t="s">
        <v>8818</v>
      </c>
      <c r="C3666" s="268" t="s">
        <v>155</v>
      </c>
      <c r="D3666" s="267">
        <v>9.64</v>
      </c>
    </row>
    <row r="3667" spans="1:4" ht="15" customHeight="1" x14ac:dyDescent="0.2">
      <c r="A3667" s="268">
        <v>43967</v>
      </c>
      <c r="B3667" s="269" t="s">
        <v>8819</v>
      </c>
      <c r="C3667" s="268" t="s">
        <v>155</v>
      </c>
      <c r="D3667" s="267">
        <v>11.21</v>
      </c>
    </row>
    <row r="3668" spans="1:4" ht="15" customHeight="1" x14ac:dyDescent="0.2">
      <c r="A3668" s="268">
        <v>43968</v>
      </c>
      <c r="B3668" s="269" t="s">
        <v>8820</v>
      </c>
      <c r="C3668" s="268" t="s">
        <v>155</v>
      </c>
      <c r="D3668" s="267">
        <v>12.49</v>
      </c>
    </row>
    <row r="3669" spans="1:4" ht="15" customHeight="1" x14ac:dyDescent="0.2">
      <c r="A3669" s="268">
        <v>43969</v>
      </c>
      <c r="B3669" s="269" t="s">
        <v>8821</v>
      </c>
      <c r="C3669" s="268" t="s">
        <v>155</v>
      </c>
      <c r="D3669" s="267">
        <v>14.7</v>
      </c>
    </row>
    <row r="3670" spans="1:4" ht="15" customHeight="1" x14ac:dyDescent="0.2">
      <c r="A3670" s="268">
        <v>44021</v>
      </c>
      <c r="B3670" s="269" t="s">
        <v>8822</v>
      </c>
      <c r="C3670" s="268" t="s">
        <v>155</v>
      </c>
      <c r="D3670" s="267">
        <v>16.850000000000001</v>
      </c>
    </row>
    <row r="3671" spans="1:4" ht="15" customHeight="1" x14ac:dyDescent="0.2">
      <c r="A3671" s="268">
        <v>43970</v>
      </c>
      <c r="B3671" s="269" t="s">
        <v>8823</v>
      </c>
      <c r="C3671" s="268" t="s">
        <v>155</v>
      </c>
      <c r="D3671" s="267">
        <v>8.5500000000000007</v>
      </c>
    </row>
    <row r="3672" spans="1:4" ht="15" customHeight="1" x14ac:dyDescent="0.2">
      <c r="A3672" s="268">
        <v>20043</v>
      </c>
      <c r="B3672" s="269" t="s">
        <v>8824</v>
      </c>
      <c r="C3672" s="268" t="s">
        <v>155</v>
      </c>
      <c r="D3672" s="267">
        <v>10.78</v>
      </c>
    </row>
    <row r="3673" spans="1:4" ht="15" customHeight="1" x14ac:dyDescent="0.2">
      <c r="A3673" s="268">
        <v>20044</v>
      </c>
      <c r="B3673" s="269" t="s">
        <v>8825</v>
      </c>
      <c r="C3673" s="268" t="s">
        <v>155</v>
      </c>
      <c r="D3673" s="267">
        <v>12.5</v>
      </c>
    </row>
    <row r="3674" spans="1:4" ht="15" customHeight="1" x14ac:dyDescent="0.2">
      <c r="A3674" s="268">
        <v>20042</v>
      </c>
      <c r="B3674" s="269" t="s">
        <v>8826</v>
      </c>
      <c r="C3674" s="268" t="s">
        <v>155</v>
      </c>
      <c r="D3674" s="267">
        <v>9.35</v>
      </c>
    </row>
    <row r="3675" spans="1:4" ht="15" customHeight="1" x14ac:dyDescent="0.2">
      <c r="A3675" s="268">
        <v>20046</v>
      </c>
      <c r="B3675" s="269" t="s">
        <v>8827</v>
      </c>
      <c r="C3675" s="268" t="s">
        <v>155</v>
      </c>
      <c r="D3675" s="267">
        <v>22.13</v>
      </c>
    </row>
    <row r="3676" spans="1:4" ht="15" customHeight="1" x14ac:dyDescent="0.2">
      <c r="A3676" s="268">
        <v>20047</v>
      </c>
      <c r="B3676" s="269" t="s">
        <v>8828</v>
      </c>
      <c r="C3676" s="268" t="s">
        <v>155</v>
      </c>
      <c r="D3676" s="267">
        <v>66.36</v>
      </c>
    </row>
    <row r="3677" spans="1:4" ht="15" customHeight="1" x14ac:dyDescent="0.2">
      <c r="A3677" s="268">
        <v>20045</v>
      </c>
      <c r="B3677" s="269" t="s">
        <v>8829</v>
      </c>
      <c r="C3677" s="268" t="s">
        <v>155</v>
      </c>
      <c r="D3677" s="267">
        <v>11.19</v>
      </c>
    </row>
    <row r="3678" spans="1:4" ht="15" customHeight="1" x14ac:dyDescent="0.2">
      <c r="A3678" s="268">
        <v>20972</v>
      </c>
      <c r="B3678" s="269" t="s">
        <v>8830</v>
      </c>
      <c r="C3678" s="268" t="s">
        <v>155</v>
      </c>
      <c r="D3678" s="267">
        <v>244.99</v>
      </c>
    </row>
    <row r="3679" spans="1:4" ht="15" customHeight="1" x14ac:dyDescent="0.2">
      <c r="A3679" s="268">
        <v>11321</v>
      </c>
      <c r="B3679" s="269" t="s">
        <v>8831</v>
      </c>
      <c r="C3679" s="268" t="s">
        <v>155</v>
      </c>
      <c r="D3679" s="267">
        <v>36.19</v>
      </c>
    </row>
    <row r="3680" spans="1:4" ht="15" customHeight="1" x14ac:dyDescent="0.2">
      <c r="A3680" s="268">
        <v>11323</v>
      </c>
      <c r="B3680" s="269" t="s">
        <v>8832</v>
      </c>
      <c r="C3680" s="268" t="s">
        <v>155</v>
      </c>
      <c r="D3680" s="267">
        <v>41.63</v>
      </c>
    </row>
    <row r="3681" spans="1:4" ht="15" customHeight="1" x14ac:dyDescent="0.2">
      <c r="A3681" s="268">
        <v>20327</v>
      </c>
      <c r="B3681" s="269" t="s">
        <v>8833</v>
      </c>
      <c r="C3681" s="268" t="s">
        <v>155</v>
      </c>
      <c r="D3681" s="267">
        <v>23.62</v>
      </c>
    </row>
    <row r="3682" spans="1:4" ht="15" customHeight="1" x14ac:dyDescent="0.2">
      <c r="A3682" s="268">
        <v>6034</v>
      </c>
      <c r="B3682" s="269" t="s">
        <v>8834</v>
      </c>
      <c r="C3682" s="268" t="s">
        <v>155</v>
      </c>
      <c r="D3682" s="267">
        <v>13.68</v>
      </c>
    </row>
    <row r="3683" spans="1:4" ht="15" customHeight="1" x14ac:dyDescent="0.2">
      <c r="A3683" s="268">
        <v>6036</v>
      </c>
      <c r="B3683" s="269" t="s">
        <v>8835</v>
      </c>
      <c r="C3683" s="268" t="s">
        <v>155</v>
      </c>
      <c r="D3683" s="267">
        <v>18.64</v>
      </c>
    </row>
    <row r="3684" spans="1:4" ht="15" customHeight="1" x14ac:dyDescent="0.2">
      <c r="A3684" s="268">
        <v>6031</v>
      </c>
      <c r="B3684" s="269" t="s">
        <v>8836</v>
      </c>
      <c r="C3684" s="268" t="s">
        <v>155</v>
      </c>
      <c r="D3684" s="267">
        <v>21.9</v>
      </c>
    </row>
    <row r="3685" spans="1:4" ht="15" customHeight="1" x14ac:dyDescent="0.2">
      <c r="A3685" s="268">
        <v>6029</v>
      </c>
      <c r="B3685" s="269" t="s">
        <v>8837</v>
      </c>
      <c r="C3685" s="268" t="s">
        <v>155</v>
      </c>
      <c r="D3685" s="267">
        <v>22.13</v>
      </c>
    </row>
    <row r="3686" spans="1:4" ht="15" customHeight="1" x14ac:dyDescent="0.2">
      <c r="A3686" s="268">
        <v>6033</v>
      </c>
      <c r="B3686" s="269" t="s">
        <v>8838</v>
      </c>
      <c r="C3686" s="268" t="s">
        <v>155</v>
      </c>
      <c r="D3686" s="267">
        <v>29.17</v>
      </c>
    </row>
    <row r="3687" spans="1:4" ht="15" customHeight="1" x14ac:dyDescent="0.2">
      <c r="A3687" s="268">
        <v>11672</v>
      </c>
      <c r="B3687" s="269" t="s">
        <v>8839</v>
      </c>
      <c r="C3687" s="268" t="s">
        <v>155</v>
      </c>
      <c r="D3687" s="267">
        <v>63.45</v>
      </c>
    </row>
    <row r="3688" spans="1:4" ht="15" customHeight="1" x14ac:dyDescent="0.2">
      <c r="A3688" s="268">
        <v>11669</v>
      </c>
      <c r="B3688" s="269" t="s">
        <v>8840</v>
      </c>
      <c r="C3688" s="268" t="s">
        <v>155</v>
      </c>
      <c r="D3688" s="267">
        <v>60.43</v>
      </c>
    </row>
    <row r="3689" spans="1:4" ht="15" customHeight="1" x14ac:dyDescent="0.2">
      <c r="A3689" s="268">
        <v>20055</v>
      </c>
      <c r="B3689" s="269" t="s">
        <v>8841</v>
      </c>
      <c r="C3689" s="268" t="s">
        <v>155</v>
      </c>
      <c r="D3689" s="267">
        <v>45.26</v>
      </c>
    </row>
    <row r="3690" spans="1:4" ht="15" customHeight="1" x14ac:dyDescent="0.2">
      <c r="A3690" s="268">
        <v>11670</v>
      </c>
      <c r="B3690" s="269" t="s">
        <v>8842</v>
      </c>
      <c r="C3690" s="268" t="s">
        <v>155</v>
      </c>
      <c r="D3690" s="267">
        <v>23.15</v>
      </c>
    </row>
    <row r="3691" spans="1:4" ht="15" customHeight="1" x14ac:dyDescent="0.2">
      <c r="A3691" s="268">
        <v>11671</v>
      </c>
      <c r="B3691" s="269" t="s">
        <v>8843</v>
      </c>
      <c r="C3691" s="268" t="s">
        <v>155</v>
      </c>
      <c r="D3691" s="267">
        <v>97.11</v>
      </c>
    </row>
    <row r="3692" spans="1:4" ht="15" customHeight="1" x14ac:dyDescent="0.2">
      <c r="A3692" s="268">
        <v>6032</v>
      </c>
      <c r="B3692" s="269" t="s">
        <v>8844</v>
      </c>
      <c r="C3692" s="268" t="s">
        <v>155</v>
      </c>
      <c r="D3692" s="267">
        <v>27.74</v>
      </c>
    </row>
    <row r="3693" spans="1:4" ht="15" customHeight="1" x14ac:dyDescent="0.2">
      <c r="A3693" s="268">
        <v>11673</v>
      </c>
      <c r="B3693" s="269" t="s">
        <v>8845</v>
      </c>
      <c r="C3693" s="268" t="s">
        <v>155</v>
      </c>
      <c r="D3693" s="267">
        <v>21.84</v>
      </c>
    </row>
    <row r="3694" spans="1:4" ht="15" customHeight="1" x14ac:dyDescent="0.2">
      <c r="A3694" s="268">
        <v>11674</v>
      </c>
      <c r="B3694" s="269" t="s">
        <v>8846</v>
      </c>
      <c r="C3694" s="268" t="s">
        <v>155</v>
      </c>
      <c r="D3694" s="267">
        <v>28.13</v>
      </c>
    </row>
    <row r="3695" spans="1:4" ht="15" customHeight="1" x14ac:dyDescent="0.2">
      <c r="A3695" s="268">
        <v>11675</v>
      </c>
      <c r="B3695" s="269" t="s">
        <v>8847</v>
      </c>
      <c r="C3695" s="268" t="s">
        <v>155</v>
      </c>
      <c r="D3695" s="267">
        <v>44.66</v>
      </c>
    </row>
    <row r="3696" spans="1:4" ht="15" customHeight="1" x14ac:dyDescent="0.2">
      <c r="A3696" s="268">
        <v>11676</v>
      </c>
      <c r="B3696" s="269" t="s">
        <v>8848</v>
      </c>
      <c r="C3696" s="268" t="s">
        <v>155</v>
      </c>
      <c r="D3696" s="267">
        <v>59.72</v>
      </c>
    </row>
    <row r="3697" spans="1:4" ht="15" customHeight="1" x14ac:dyDescent="0.2">
      <c r="A3697" s="268">
        <v>11677</v>
      </c>
      <c r="B3697" s="269" t="s">
        <v>8849</v>
      </c>
      <c r="C3697" s="268" t="s">
        <v>155</v>
      </c>
      <c r="D3697" s="267">
        <v>61.68</v>
      </c>
    </row>
    <row r="3698" spans="1:4" ht="15" customHeight="1" x14ac:dyDescent="0.2">
      <c r="A3698" s="268">
        <v>11678</v>
      </c>
      <c r="B3698" s="269" t="s">
        <v>8850</v>
      </c>
      <c r="C3698" s="268" t="s">
        <v>155</v>
      </c>
      <c r="D3698" s="267">
        <v>112.96</v>
      </c>
    </row>
    <row r="3699" spans="1:4" ht="15" customHeight="1" x14ac:dyDescent="0.2">
      <c r="A3699" s="268">
        <v>6038</v>
      </c>
      <c r="B3699" s="269" t="s">
        <v>8851</v>
      </c>
      <c r="C3699" s="268" t="s">
        <v>155</v>
      </c>
      <c r="D3699" s="267">
        <v>7.16</v>
      </c>
    </row>
    <row r="3700" spans="1:4" ht="15" customHeight="1" x14ac:dyDescent="0.2">
      <c r="A3700" s="268">
        <v>11718</v>
      </c>
      <c r="B3700" s="269" t="s">
        <v>8852</v>
      </c>
      <c r="C3700" s="268" t="s">
        <v>155</v>
      </c>
      <c r="D3700" s="267">
        <v>20.43</v>
      </c>
    </row>
    <row r="3701" spans="1:4" ht="15" customHeight="1" x14ac:dyDescent="0.2">
      <c r="A3701" s="268">
        <v>6037</v>
      </c>
      <c r="B3701" s="269" t="s">
        <v>8853</v>
      </c>
      <c r="C3701" s="268" t="s">
        <v>155</v>
      </c>
      <c r="D3701" s="267">
        <v>14.91</v>
      </c>
    </row>
    <row r="3702" spans="1:4" ht="15" customHeight="1" x14ac:dyDescent="0.2">
      <c r="A3702" s="268">
        <v>11719</v>
      </c>
      <c r="B3702" s="269" t="s">
        <v>8854</v>
      </c>
      <c r="C3702" s="268" t="s">
        <v>155</v>
      </c>
      <c r="D3702" s="267">
        <v>16.579999999999998</v>
      </c>
    </row>
    <row r="3703" spans="1:4" ht="15" customHeight="1" x14ac:dyDescent="0.2">
      <c r="A3703" s="268">
        <v>6010</v>
      </c>
      <c r="B3703" s="269" t="s">
        <v>8855</v>
      </c>
      <c r="C3703" s="268" t="s">
        <v>155</v>
      </c>
      <c r="D3703" s="267">
        <v>77.930000000000007</v>
      </c>
    </row>
    <row r="3704" spans="1:4" ht="15" customHeight="1" x14ac:dyDescent="0.2">
      <c r="A3704" s="268">
        <v>6017</v>
      </c>
      <c r="B3704" s="269" t="s">
        <v>8856</v>
      </c>
      <c r="C3704" s="268" t="s">
        <v>155</v>
      </c>
      <c r="D3704" s="267">
        <v>61.72</v>
      </c>
    </row>
    <row r="3705" spans="1:4" ht="15" customHeight="1" x14ac:dyDescent="0.2">
      <c r="A3705" s="268">
        <v>6019</v>
      </c>
      <c r="B3705" s="269" t="s">
        <v>8857</v>
      </c>
      <c r="C3705" s="268" t="s">
        <v>155</v>
      </c>
      <c r="D3705" s="267">
        <v>45.29</v>
      </c>
    </row>
    <row r="3706" spans="1:4" ht="15" customHeight="1" x14ac:dyDescent="0.2">
      <c r="A3706" s="268">
        <v>6020</v>
      </c>
      <c r="B3706" s="269" t="s">
        <v>8858</v>
      </c>
      <c r="C3706" s="268" t="s">
        <v>155</v>
      </c>
      <c r="D3706" s="267">
        <v>27.2</v>
      </c>
    </row>
    <row r="3707" spans="1:4" ht="15" customHeight="1" x14ac:dyDescent="0.2">
      <c r="A3707" s="268">
        <v>6011</v>
      </c>
      <c r="B3707" s="269" t="s">
        <v>8859</v>
      </c>
      <c r="C3707" s="268" t="s">
        <v>155</v>
      </c>
      <c r="D3707" s="267">
        <v>225.11</v>
      </c>
    </row>
    <row r="3708" spans="1:4" ht="15" customHeight="1" x14ac:dyDescent="0.2">
      <c r="A3708" s="268">
        <v>6028</v>
      </c>
      <c r="B3708" s="269" t="s">
        <v>8860</v>
      </c>
      <c r="C3708" s="268" t="s">
        <v>155</v>
      </c>
      <c r="D3708" s="267">
        <v>108.54</v>
      </c>
    </row>
    <row r="3709" spans="1:4" ht="15" customHeight="1" x14ac:dyDescent="0.2">
      <c r="A3709" s="268">
        <v>6012</v>
      </c>
      <c r="B3709" s="269" t="s">
        <v>8861</v>
      </c>
      <c r="C3709" s="268" t="s">
        <v>155</v>
      </c>
      <c r="D3709" s="267">
        <v>272.52999999999997</v>
      </c>
    </row>
    <row r="3710" spans="1:4" ht="15" customHeight="1" x14ac:dyDescent="0.2">
      <c r="A3710" s="268">
        <v>6016</v>
      </c>
      <c r="B3710" s="269" t="s">
        <v>8862</v>
      </c>
      <c r="C3710" s="268" t="s">
        <v>155</v>
      </c>
      <c r="D3710" s="267">
        <v>28.69</v>
      </c>
    </row>
    <row r="3711" spans="1:4" ht="15" customHeight="1" x14ac:dyDescent="0.2">
      <c r="A3711" s="268">
        <v>6027</v>
      </c>
      <c r="B3711" s="269" t="s">
        <v>8863</v>
      </c>
      <c r="C3711" s="268" t="s">
        <v>155</v>
      </c>
      <c r="D3711" s="267">
        <v>567.87</v>
      </c>
    </row>
    <row r="3712" spans="1:4" ht="15" customHeight="1" x14ac:dyDescent="0.2">
      <c r="A3712" s="268">
        <v>6015</v>
      </c>
      <c r="B3712" s="269" t="s">
        <v>8864</v>
      </c>
      <c r="C3712" s="268" t="s">
        <v>155</v>
      </c>
      <c r="D3712" s="267">
        <v>124.61</v>
      </c>
    </row>
    <row r="3713" spans="1:4" ht="15" customHeight="1" x14ac:dyDescent="0.2">
      <c r="A3713" s="268">
        <v>6014</v>
      </c>
      <c r="B3713" s="269" t="s">
        <v>8865</v>
      </c>
      <c r="C3713" s="268" t="s">
        <v>155</v>
      </c>
      <c r="D3713" s="267">
        <v>119.14</v>
      </c>
    </row>
    <row r="3714" spans="1:4" ht="15" customHeight="1" x14ac:dyDescent="0.2">
      <c r="A3714" s="268">
        <v>6013</v>
      </c>
      <c r="B3714" s="269" t="s">
        <v>8866</v>
      </c>
      <c r="C3714" s="268" t="s">
        <v>155</v>
      </c>
      <c r="D3714" s="267">
        <v>85.69</v>
      </c>
    </row>
    <row r="3715" spans="1:4" ht="15" customHeight="1" x14ac:dyDescent="0.2">
      <c r="A3715" s="268">
        <v>6006</v>
      </c>
      <c r="B3715" s="269" t="s">
        <v>8867</v>
      </c>
      <c r="C3715" s="268" t="s">
        <v>155</v>
      </c>
      <c r="D3715" s="267">
        <v>62.05</v>
      </c>
    </row>
    <row r="3716" spans="1:4" ht="15" customHeight="1" x14ac:dyDescent="0.2">
      <c r="A3716" s="268">
        <v>6005</v>
      </c>
      <c r="B3716" s="269" t="s">
        <v>8868</v>
      </c>
      <c r="C3716" s="268" t="s">
        <v>155</v>
      </c>
      <c r="D3716" s="267">
        <v>70</v>
      </c>
    </row>
    <row r="3717" spans="1:4" ht="15" customHeight="1" x14ac:dyDescent="0.2">
      <c r="A3717" s="268">
        <v>11756</v>
      </c>
      <c r="B3717" s="269" t="s">
        <v>8869</v>
      </c>
      <c r="C3717" s="268" t="s">
        <v>155</v>
      </c>
      <c r="D3717" s="267">
        <v>33.43</v>
      </c>
    </row>
    <row r="3718" spans="1:4" ht="15" customHeight="1" x14ac:dyDescent="0.2">
      <c r="A3718" s="268">
        <v>10904</v>
      </c>
      <c r="B3718" s="269" t="s">
        <v>8870</v>
      </c>
      <c r="C3718" s="268" t="s">
        <v>155</v>
      </c>
      <c r="D3718" s="267">
        <v>343</v>
      </c>
    </row>
    <row r="3719" spans="1:4" ht="15" customHeight="1" x14ac:dyDescent="0.2">
      <c r="A3719" s="268">
        <v>11752</v>
      </c>
      <c r="B3719" s="269" t="s">
        <v>8871</v>
      </c>
      <c r="C3719" s="268" t="s">
        <v>155</v>
      </c>
      <c r="D3719" s="267">
        <v>19.28</v>
      </c>
    </row>
    <row r="3720" spans="1:4" ht="15" customHeight="1" x14ac:dyDescent="0.2">
      <c r="A3720" s="268">
        <v>11753</v>
      </c>
      <c r="B3720" s="269" t="s">
        <v>8872</v>
      </c>
      <c r="C3720" s="268" t="s">
        <v>155</v>
      </c>
      <c r="D3720" s="267">
        <v>23.01</v>
      </c>
    </row>
    <row r="3721" spans="1:4" ht="15" customHeight="1" x14ac:dyDescent="0.2">
      <c r="A3721" s="268">
        <v>6021</v>
      </c>
      <c r="B3721" s="269" t="s">
        <v>8873</v>
      </c>
      <c r="C3721" s="268" t="s">
        <v>155</v>
      </c>
      <c r="D3721" s="267">
        <v>63.87</v>
      </c>
    </row>
    <row r="3722" spans="1:4" ht="15" customHeight="1" x14ac:dyDescent="0.2">
      <c r="A3722" s="268">
        <v>6024</v>
      </c>
      <c r="B3722" s="269" t="s">
        <v>8874</v>
      </c>
      <c r="C3722" s="268" t="s">
        <v>155</v>
      </c>
      <c r="D3722" s="267">
        <v>66.02</v>
      </c>
    </row>
    <row r="3723" spans="1:4" ht="15" customHeight="1" x14ac:dyDescent="0.2">
      <c r="A3723" s="268">
        <v>45394</v>
      </c>
      <c r="B3723" s="269" t="s">
        <v>8875</v>
      </c>
      <c r="C3723" s="268" t="s">
        <v>155</v>
      </c>
      <c r="D3723" s="267">
        <v>43.34</v>
      </c>
    </row>
    <row r="3724" spans="1:4" ht="15" customHeight="1" x14ac:dyDescent="0.2">
      <c r="A3724" s="268">
        <v>13897</v>
      </c>
      <c r="B3724" s="269" t="s">
        <v>8876</v>
      </c>
      <c r="C3724" s="268" t="s">
        <v>155</v>
      </c>
      <c r="D3724" s="267">
        <v>8550.7900000000009</v>
      </c>
    </row>
    <row r="3725" spans="1:4" ht="15" customHeight="1" x14ac:dyDescent="0.2">
      <c r="A3725" s="268">
        <v>34357</v>
      </c>
      <c r="B3725" s="269" t="s">
        <v>8877</v>
      </c>
      <c r="C3725" s="268" t="s">
        <v>477</v>
      </c>
      <c r="D3725" s="267">
        <v>4.6900000000000004</v>
      </c>
    </row>
    <row r="3726" spans="1:4" ht="15" customHeight="1" x14ac:dyDescent="0.2">
      <c r="A3726" s="268">
        <v>37329</v>
      </c>
      <c r="B3726" s="269" t="s">
        <v>8878</v>
      </c>
      <c r="C3726" s="268" t="s">
        <v>477</v>
      </c>
      <c r="D3726" s="267">
        <v>98.93</v>
      </c>
    </row>
    <row r="3727" spans="1:4" ht="15" customHeight="1" x14ac:dyDescent="0.2">
      <c r="A3727" s="268">
        <v>2510</v>
      </c>
      <c r="B3727" s="269" t="s">
        <v>8879</v>
      </c>
      <c r="C3727" s="268" t="s">
        <v>155</v>
      </c>
      <c r="D3727" s="267">
        <v>30.21</v>
      </c>
    </row>
    <row r="3728" spans="1:4" ht="15" customHeight="1" x14ac:dyDescent="0.2">
      <c r="A3728" s="268">
        <v>12359</v>
      </c>
      <c r="B3728" s="269" t="s">
        <v>8880</v>
      </c>
      <c r="C3728" s="268" t="s">
        <v>155</v>
      </c>
      <c r="D3728" s="267">
        <v>130.80000000000001</v>
      </c>
    </row>
    <row r="3729" spans="1:4" ht="15" customHeight="1" x14ac:dyDescent="0.2">
      <c r="A3729" s="268">
        <v>7353</v>
      </c>
      <c r="B3729" s="269" t="s">
        <v>8881</v>
      </c>
      <c r="C3729" s="268" t="s">
        <v>112</v>
      </c>
      <c r="D3729" s="267">
        <v>37.22</v>
      </c>
    </row>
    <row r="3730" spans="1:4" ht="15" customHeight="1" x14ac:dyDescent="0.2">
      <c r="A3730" s="268">
        <v>45264</v>
      </c>
      <c r="B3730" s="269" t="s">
        <v>8882</v>
      </c>
      <c r="C3730" s="268" t="s">
        <v>155</v>
      </c>
      <c r="D3730" s="267">
        <v>29.15</v>
      </c>
    </row>
    <row r="3731" spans="1:4" ht="15" customHeight="1" x14ac:dyDescent="0.2">
      <c r="A3731" s="268">
        <v>36144</v>
      </c>
      <c r="B3731" s="269" t="s">
        <v>8883</v>
      </c>
      <c r="C3731" s="268" t="s">
        <v>155</v>
      </c>
      <c r="D3731" s="267">
        <v>1.81</v>
      </c>
    </row>
    <row r="3732" spans="1:4" ht="15" customHeight="1" x14ac:dyDescent="0.2">
      <c r="A3732" s="268">
        <v>10518</v>
      </c>
      <c r="B3732" s="269" t="s">
        <v>8884</v>
      </c>
      <c r="C3732" s="268" t="s">
        <v>155</v>
      </c>
      <c r="D3732" s="267">
        <v>116.96</v>
      </c>
    </row>
    <row r="3733" spans="1:4" ht="15" customHeight="1" x14ac:dyDescent="0.2">
      <c r="A3733" s="268">
        <v>36530</v>
      </c>
      <c r="B3733" s="269" t="s">
        <v>8885</v>
      </c>
      <c r="C3733" s="268" t="s">
        <v>155</v>
      </c>
      <c r="D3733" s="267">
        <v>414878.04</v>
      </c>
    </row>
    <row r="3734" spans="1:4" ht="15" customHeight="1" x14ac:dyDescent="0.2">
      <c r="A3734" s="268">
        <v>6046</v>
      </c>
      <c r="B3734" s="269" t="s">
        <v>8886</v>
      </c>
      <c r="C3734" s="268" t="s">
        <v>155</v>
      </c>
      <c r="D3734" s="267">
        <v>450000</v>
      </c>
    </row>
    <row r="3735" spans="1:4" ht="15" customHeight="1" x14ac:dyDescent="0.2">
      <c r="A3735" s="268">
        <v>36531</v>
      </c>
      <c r="B3735" s="269" t="s">
        <v>8887</v>
      </c>
      <c r="C3735" s="268" t="s">
        <v>155</v>
      </c>
      <c r="D3735" s="267">
        <v>466463.38</v>
      </c>
    </row>
    <row r="3736" spans="1:4" ht="15" customHeight="1" x14ac:dyDescent="0.2">
      <c r="A3736" s="268">
        <v>34684</v>
      </c>
      <c r="B3736" s="269" t="s">
        <v>8888</v>
      </c>
      <c r="C3736" s="268" t="s">
        <v>136</v>
      </c>
      <c r="D3736" s="267">
        <v>280.27</v>
      </c>
    </row>
    <row r="3737" spans="1:4" ht="15" customHeight="1" x14ac:dyDescent="0.2">
      <c r="A3737" s="268">
        <v>34683</v>
      </c>
      <c r="B3737" s="269" t="s">
        <v>8889</v>
      </c>
      <c r="C3737" s="268" t="s">
        <v>136</v>
      </c>
      <c r="D3737" s="267">
        <v>175.17</v>
      </c>
    </row>
    <row r="3738" spans="1:4" ht="15" customHeight="1" x14ac:dyDescent="0.2">
      <c r="A3738" s="268">
        <v>44954</v>
      </c>
      <c r="B3738" s="269" t="s">
        <v>8890</v>
      </c>
      <c r="C3738" s="268" t="s">
        <v>136</v>
      </c>
      <c r="D3738" s="267">
        <v>100.64</v>
      </c>
    </row>
    <row r="3739" spans="1:4" ht="15" customHeight="1" x14ac:dyDescent="0.2">
      <c r="A3739" s="268">
        <v>44955</v>
      </c>
      <c r="B3739" s="269" t="s">
        <v>8891</v>
      </c>
      <c r="C3739" s="268" t="s">
        <v>136</v>
      </c>
      <c r="D3739" s="267">
        <v>147.07</v>
      </c>
    </row>
    <row r="3740" spans="1:4" ht="15" customHeight="1" x14ac:dyDescent="0.2">
      <c r="A3740" s="268">
        <v>10515</v>
      </c>
      <c r="B3740" s="269" t="s">
        <v>8892</v>
      </c>
      <c r="C3740" s="268" t="s">
        <v>136</v>
      </c>
      <c r="D3740" s="267">
        <v>49.96</v>
      </c>
    </row>
    <row r="3741" spans="1:4" ht="15" customHeight="1" x14ac:dyDescent="0.2">
      <c r="A3741" s="268">
        <v>153</v>
      </c>
      <c r="B3741" s="269" t="s">
        <v>8893</v>
      </c>
      <c r="C3741" s="268" t="s">
        <v>112</v>
      </c>
      <c r="D3741" s="267">
        <v>94.28</v>
      </c>
    </row>
    <row r="3742" spans="1:4" ht="15" customHeight="1" x14ac:dyDescent="0.2">
      <c r="A3742" s="268">
        <v>34682</v>
      </c>
      <c r="B3742" s="269" t="s">
        <v>8894</v>
      </c>
      <c r="C3742" s="268" t="s">
        <v>136</v>
      </c>
      <c r="D3742" s="267">
        <v>133.94999999999999</v>
      </c>
    </row>
    <row r="3743" spans="1:4" ht="15" customHeight="1" x14ac:dyDescent="0.2">
      <c r="A3743" s="268">
        <v>536</v>
      </c>
      <c r="B3743" s="269" t="s">
        <v>8895</v>
      </c>
      <c r="C3743" s="268" t="s">
        <v>136</v>
      </c>
      <c r="D3743" s="267">
        <v>28.14</v>
      </c>
    </row>
    <row r="3744" spans="1:4" ht="15" customHeight="1" x14ac:dyDescent="0.2">
      <c r="A3744" s="268">
        <v>20205</v>
      </c>
      <c r="B3744" s="269" t="s">
        <v>8896</v>
      </c>
      <c r="C3744" s="268" t="s">
        <v>139</v>
      </c>
      <c r="D3744" s="267">
        <v>4.2300000000000004</v>
      </c>
    </row>
    <row r="3745" spans="1:4" ht="15" customHeight="1" x14ac:dyDescent="0.2">
      <c r="A3745" s="268">
        <v>4412</v>
      </c>
      <c r="B3745" s="269" t="s">
        <v>8897</v>
      </c>
      <c r="C3745" s="268" t="s">
        <v>139</v>
      </c>
      <c r="D3745" s="267">
        <v>2.5299999999999998</v>
      </c>
    </row>
    <row r="3746" spans="1:4" ht="15" customHeight="1" x14ac:dyDescent="0.2">
      <c r="A3746" s="268">
        <v>4408</v>
      </c>
      <c r="B3746" s="269" t="s">
        <v>8898</v>
      </c>
      <c r="C3746" s="268" t="s">
        <v>139</v>
      </c>
      <c r="D3746" s="267">
        <v>3.16</v>
      </c>
    </row>
    <row r="3747" spans="1:4" ht="15" customHeight="1" x14ac:dyDescent="0.2">
      <c r="A3747" s="268">
        <v>45213</v>
      </c>
      <c r="B3747" s="269" t="s">
        <v>8899</v>
      </c>
      <c r="C3747" s="268" t="s">
        <v>155</v>
      </c>
      <c r="D3747" s="267">
        <v>39.89</v>
      </c>
    </row>
    <row r="3748" spans="1:4" ht="15" customHeight="1" x14ac:dyDescent="0.2">
      <c r="A3748" s="268">
        <v>36250</v>
      </c>
      <c r="B3748" s="269" t="s">
        <v>8900</v>
      </c>
      <c r="C3748" s="268" t="s">
        <v>139</v>
      </c>
      <c r="D3748" s="267">
        <v>4.63</v>
      </c>
    </row>
    <row r="3749" spans="1:4" ht="15" customHeight="1" x14ac:dyDescent="0.2">
      <c r="A3749" s="268">
        <v>10857</v>
      </c>
      <c r="B3749" s="269" t="s">
        <v>8901</v>
      </c>
      <c r="C3749" s="268" t="s">
        <v>139</v>
      </c>
      <c r="D3749" s="267">
        <v>17.53</v>
      </c>
    </row>
    <row r="3750" spans="1:4" ht="15" customHeight="1" x14ac:dyDescent="0.2">
      <c r="A3750" s="268">
        <v>4803</v>
      </c>
      <c r="B3750" s="269" t="s">
        <v>8902</v>
      </c>
      <c r="C3750" s="268" t="s">
        <v>139</v>
      </c>
      <c r="D3750" s="267">
        <v>31.31</v>
      </c>
    </row>
    <row r="3751" spans="1:4" ht="15" customHeight="1" x14ac:dyDescent="0.2">
      <c r="A3751" s="268">
        <v>6186</v>
      </c>
      <c r="B3751" s="269" t="s">
        <v>8903</v>
      </c>
      <c r="C3751" s="268" t="s">
        <v>139</v>
      </c>
      <c r="D3751" s="267">
        <v>27.77</v>
      </c>
    </row>
    <row r="3752" spans="1:4" ht="15" customHeight="1" x14ac:dyDescent="0.2">
      <c r="A3752" s="268">
        <v>4829</v>
      </c>
      <c r="B3752" s="269" t="s">
        <v>8904</v>
      </c>
      <c r="C3752" s="268" t="s">
        <v>139</v>
      </c>
      <c r="D3752" s="267">
        <v>63.61</v>
      </c>
    </row>
    <row r="3753" spans="1:4" ht="15" customHeight="1" x14ac:dyDescent="0.2">
      <c r="A3753" s="268">
        <v>39829</v>
      </c>
      <c r="B3753" s="269" t="s">
        <v>8905</v>
      </c>
      <c r="C3753" s="268" t="s">
        <v>139</v>
      </c>
      <c r="D3753" s="267">
        <v>35.369999999999997</v>
      </c>
    </row>
    <row r="3754" spans="1:4" ht="15" customHeight="1" x14ac:dyDescent="0.2">
      <c r="A3754" s="268">
        <v>20231</v>
      </c>
      <c r="B3754" s="269" t="s">
        <v>8906</v>
      </c>
      <c r="C3754" s="268" t="s">
        <v>139</v>
      </c>
      <c r="D3754" s="267">
        <v>66.23</v>
      </c>
    </row>
    <row r="3755" spans="1:4" ht="15" customHeight="1" x14ac:dyDescent="0.2">
      <c r="A3755" s="268">
        <v>4804</v>
      </c>
      <c r="B3755" s="269" t="s">
        <v>8907</v>
      </c>
      <c r="C3755" s="268" t="s">
        <v>139</v>
      </c>
      <c r="D3755" s="267">
        <v>24.04</v>
      </c>
    </row>
    <row r="3756" spans="1:4" ht="15" customHeight="1" x14ac:dyDescent="0.2">
      <c r="A3756" s="268">
        <v>34680</v>
      </c>
      <c r="B3756" s="269" t="s">
        <v>8908</v>
      </c>
      <c r="C3756" s="268" t="s">
        <v>139</v>
      </c>
      <c r="D3756" s="267">
        <v>41.21</v>
      </c>
    </row>
    <row r="3757" spans="1:4" ht="15" customHeight="1" x14ac:dyDescent="0.2">
      <c r="A3757" s="268">
        <v>11573</v>
      </c>
      <c r="B3757" s="269" t="s">
        <v>8909</v>
      </c>
      <c r="C3757" s="268" t="s">
        <v>155</v>
      </c>
      <c r="D3757" s="267">
        <v>5.91</v>
      </c>
    </row>
    <row r="3758" spans="1:4" ht="15" customHeight="1" x14ac:dyDescent="0.2">
      <c r="A3758" s="268">
        <v>38401</v>
      </c>
      <c r="B3758" s="269" t="s">
        <v>8910</v>
      </c>
      <c r="C3758" s="268" t="s">
        <v>155</v>
      </c>
      <c r="D3758" s="267">
        <v>58.33</v>
      </c>
    </row>
    <row r="3759" spans="1:4" ht="15" customHeight="1" x14ac:dyDescent="0.2">
      <c r="A3759" s="268">
        <v>11575</v>
      </c>
      <c r="B3759" s="269" t="s">
        <v>8911</v>
      </c>
      <c r="C3759" s="268" t="s">
        <v>155</v>
      </c>
      <c r="D3759" s="267">
        <v>57.05</v>
      </c>
    </row>
    <row r="3760" spans="1:4" ht="15" customHeight="1" x14ac:dyDescent="0.2">
      <c r="A3760" s="268">
        <v>38179</v>
      </c>
      <c r="B3760" s="269" t="s">
        <v>8912</v>
      </c>
      <c r="C3760" s="268" t="s">
        <v>155</v>
      </c>
      <c r="D3760" s="267">
        <v>47.17</v>
      </c>
    </row>
    <row r="3761" spans="1:4" ht="15" customHeight="1" x14ac:dyDescent="0.2">
      <c r="A3761" s="268">
        <v>20256</v>
      </c>
      <c r="B3761" s="269" t="s">
        <v>8913</v>
      </c>
      <c r="C3761" s="268" t="s">
        <v>155</v>
      </c>
      <c r="D3761" s="267">
        <v>0.37</v>
      </c>
    </row>
    <row r="3762" spans="1:4" ht="15" customHeight="1" x14ac:dyDescent="0.2">
      <c r="A3762" s="268">
        <v>14511</v>
      </c>
      <c r="B3762" s="269" t="s">
        <v>8914</v>
      </c>
      <c r="C3762" s="268" t="s">
        <v>155</v>
      </c>
      <c r="D3762" s="267">
        <v>878935.57</v>
      </c>
    </row>
    <row r="3763" spans="1:4" ht="15" customHeight="1" x14ac:dyDescent="0.2">
      <c r="A3763" s="268">
        <v>10642</v>
      </c>
      <c r="B3763" s="269" t="s">
        <v>8915</v>
      </c>
      <c r="C3763" s="268" t="s">
        <v>155</v>
      </c>
      <c r="D3763" s="267">
        <v>828000</v>
      </c>
    </row>
    <row r="3764" spans="1:4" ht="15" customHeight="1" x14ac:dyDescent="0.2">
      <c r="A3764" s="268">
        <v>14489</v>
      </c>
      <c r="B3764" s="269" t="s">
        <v>8916</v>
      </c>
      <c r="C3764" s="268" t="s">
        <v>155</v>
      </c>
      <c r="D3764" s="267">
        <v>734420.59</v>
      </c>
    </row>
    <row r="3765" spans="1:4" ht="15" customHeight="1" x14ac:dyDescent="0.2">
      <c r="A3765" s="268">
        <v>14513</v>
      </c>
      <c r="B3765" s="269" t="s">
        <v>8917</v>
      </c>
      <c r="C3765" s="268" t="s">
        <v>155</v>
      </c>
      <c r="D3765" s="267">
        <v>550832.87</v>
      </c>
    </row>
    <row r="3766" spans="1:4" ht="15" customHeight="1" x14ac:dyDescent="0.2">
      <c r="A3766" s="268">
        <v>10646</v>
      </c>
      <c r="B3766" s="269" t="s">
        <v>8918</v>
      </c>
      <c r="C3766" s="268" t="s">
        <v>155</v>
      </c>
      <c r="D3766" s="267">
        <v>529801.51</v>
      </c>
    </row>
    <row r="3767" spans="1:4" ht="15" customHeight="1" x14ac:dyDescent="0.2">
      <c r="A3767" s="268">
        <v>6070</v>
      </c>
      <c r="B3767" s="269" t="s">
        <v>8919</v>
      </c>
      <c r="C3767" s="268" t="s">
        <v>155</v>
      </c>
      <c r="D3767" s="267">
        <v>723908.55</v>
      </c>
    </row>
    <row r="3768" spans="1:4" ht="15" customHeight="1" x14ac:dyDescent="0.2">
      <c r="A3768" s="268">
        <v>6069</v>
      </c>
      <c r="B3768" s="269" t="s">
        <v>8920</v>
      </c>
      <c r="C3768" s="268" t="s">
        <v>155</v>
      </c>
      <c r="D3768" s="267">
        <v>159922.32</v>
      </c>
    </row>
    <row r="3769" spans="1:4" ht="15" customHeight="1" x14ac:dyDescent="0.2">
      <c r="A3769" s="268">
        <v>14626</v>
      </c>
      <c r="B3769" s="269" t="s">
        <v>8921</v>
      </c>
      <c r="C3769" s="268" t="s">
        <v>155</v>
      </c>
      <c r="D3769" s="267">
        <v>792514.32</v>
      </c>
    </row>
    <row r="3770" spans="1:4" ht="15" customHeight="1" x14ac:dyDescent="0.2">
      <c r="A3770" s="268">
        <v>6067</v>
      </c>
      <c r="B3770" s="269" t="s">
        <v>8922</v>
      </c>
      <c r="C3770" s="268" t="s">
        <v>155</v>
      </c>
      <c r="D3770" s="267">
        <v>650571.43999999994</v>
      </c>
    </row>
    <row r="3771" spans="1:4" ht="15" customHeight="1" x14ac:dyDescent="0.2">
      <c r="A3771" s="268">
        <v>38393</v>
      </c>
      <c r="B3771" s="269" t="s">
        <v>8923</v>
      </c>
      <c r="C3771" s="268" t="s">
        <v>155</v>
      </c>
      <c r="D3771" s="267">
        <v>20.49</v>
      </c>
    </row>
    <row r="3772" spans="1:4" ht="15" customHeight="1" x14ac:dyDescent="0.2">
      <c r="A3772" s="268">
        <v>45233</v>
      </c>
      <c r="B3772" s="269" t="s">
        <v>8924</v>
      </c>
      <c r="C3772" s="268" t="s">
        <v>155</v>
      </c>
      <c r="D3772" s="267">
        <v>8.7899999999999991</v>
      </c>
    </row>
    <row r="3773" spans="1:4" ht="15" customHeight="1" x14ac:dyDescent="0.2">
      <c r="A3773" s="268">
        <v>38390</v>
      </c>
      <c r="B3773" s="269" t="s">
        <v>8925</v>
      </c>
      <c r="C3773" s="268" t="s">
        <v>155</v>
      </c>
      <c r="D3773" s="267">
        <v>50.34</v>
      </c>
    </row>
    <row r="3774" spans="1:4" ht="15" customHeight="1" x14ac:dyDescent="0.2">
      <c r="A3774" s="268">
        <v>11578</v>
      </c>
      <c r="B3774" s="269" t="s">
        <v>8926</v>
      </c>
      <c r="C3774" s="268" t="s">
        <v>155</v>
      </c>
      <c r="D3774" s="267">
        <v>12.32</v>
      </c>
    </row>
    <row r="3775" spans="1:4" ht="15" customHeight="1" x14ac:dyDescent="0.2">
      <c r="A3775" s="268">
        <v>11577</v>
      </c>
      <c r="B3775" s="269" t="s">
        <v>8927</v>
      </c>
      <c r="C3775" s="268" t="s">
        <v>155</v>
      </c>
      <c r="D3775" s="267">
        <v>11.76</v>
      </c>
    </row>
    <row r="3776" spans="1:4" ht="15" customHeight="1" x14ac:dyDescent="0.2">
      <c r="A3776" s="268">
        <v>42432</v>
      </c>
      <c r="B3776" s="269" t="s">
        <v>8928</v>
      </c>
      <c r="C3776" s="268" t="s">
        <v>155</v>
      </c>
      <c r="D3776" s="267">
        <v>2424.64</v>
      </c>
    </row>
    <row r="3777" spans="1:4" ht="15" customHeight="1" x14ac:dyDescent="0.2">
      <c r="A3777" s="268">
        <v>42437</v>
      </c>
      <c r="B3777" s="269" t="s">
        <v>8929</v>
      </c>
      <c r="C3777" s="268" t="s">
        <v>155</v>
      </c>
      <c r="D3777" s="267">
        <v>1843.37</v>
      </c>
    </row>
    <row r="3778" spans="1:4" ht="15" customHeight="1" x14ac:dyDescent="0.2">
      <c r="A3778" s="268">
        <v>1116</v>
      </c>
      <c r="B3778" s="269" t="s">
        <v>8930</v>
      </c>
      <c r="C3778" s="268" t="s">
        <v>139</v>
      </c>
      <c r="D3778" s="267">
        <v>17.36</v>
      </c>
    </row>
    <row r="3779" spans="1:4" ht="15" customHeight="1" x14ac:dyDescent="0.2">
      <c r="A3779" s="268">
        <v>1115</v>
      </c>
      <c r="B3779" s="269" t="s">
        <v>8931</v>
      </c>
      <c r="C3779" s="268" t="s">
        <v>139</v>
      </c>
      <c r="D3779" s="267">
        <v>20.8</v>
      </c>
    </row>
    <row r="3780" spans="1:4" ht="15" customHeight="1" x14ac:dyDescent="0.2">
      <c r="A3780" s="268">
        <v>1113</v>
      </c>
      <c r="B3780" s="269" t="s">
        <v>8932</v>
      </c>
      <c r="C3780" s="268" t="s">
        <v>139</v>
      </c>
      <c r="D3780" s="267">
        <v>24.32</v>
      </c>
    </row>
    <row r="3781" spans="1:4" ht="15" customHeight="1" x14ac:dyDescent="0.2">
      <c r="A3781" s="268">
        <v>1114</v>
      </c>
      <c r="B3781" s="269" t="s">
        <v>8933</v>
      </c>
      <c r="C3781" s="268" t="s">
        <v>139</v>
      </c>
      <c r="D3781" s="267">
        <v>28.97</v>
      </c>
    </row>
    <row r="3782" spans="1:4" ht="15" customHeight="1" x14ac:dyDescent="0.2">
      <c r="A3782" s="268">
        <v>40873</v>
      </c>
      <c r="B3782" s="269" t="s">
        <v>8934</v>
      </c>
      <c r="C3782" s="268" t="s">
        <v>139</v>
      </c>
      <c r="D3782" s="267">
        <v>22.67</v>
      </c>
    </row>
    <row r="3783" spans="1:4" ht="15" customHeight="1" x14ac:dyDescent="0.2">
      <c r="A3783" s="268">
        <v>20214</v>
      </c>
      <c r="B3783" s="269" t="s">
        <v>8935</v>
      </c>
      <c r="C3783" s="268" t="s">
        <v>155</v>
      </c>
      <c r="D3783" s="267">
        <v>50.42</v>
      </c>
    </row>
    <row r="3784" spans="1:4" ht="15" customHeight="1" x14ac:dyDescent="0.2">
      <c r="A3784" s="268">
        <v>7237</v>
      </c>
      <c r="B3784" s="269" t="s">
        <v>8936</v>
      </c>
      <c r="C3784" s="268" t="s">
        <v>155</v>
      </c>
      <c r="D3784" s="267">
        <v>49.36</v>
      </c>
    </row>
    <row r="3785" spans="1:4" ht="15" customHeight="1" x14ac:dyDescent="0.2">
      <c r="A3785" s="268">
        <v>11757</v>
      </c>
      <c r="B3785" s="269" t="s">
        <v>8937</v>
      </c>
      <c r="C3785" s="268" t="s">
        <v>155</v>
      </c>
      <c r="D3785" s="267">
        <v>46</v>
      </c>
    </row>
    <row r="3786" spans="1:4" ht="15" customHeight="1" x14ac:dyDescent="0.2">
      <c r="A3786" s="268">
        <v>11758</v>
      </c>
      <c r="B3786" s="269" t="s">
        <v>8938</v>
      </c>
      <c r="C3786" s="268" t="s">
        <v>155</v>
      </c>
      <c r="D3786" s="267">
        <v>57.76</v>
      </c>
    </row>
    <row r="3787" spans="1:4" ht="15" customHeight="1" x14ac:dyDescent="0.2">
      <c r="A3787" s="268">
        <v>37526</v>
      </c>
      <c r="B3787" s="269" t="s">
        <v>8939</v>
      </c>
      <c r="C3787" s="268" t="s">
        <v>155</v>
      </c>
      <c r="D3787" s="267">
        <v>6.1</v>
      </c>
    </row>
    <row r="3788" spans="1:4" ht="15" customHeight="1" x14ac:dyDescent="0.2">
      <c r="A3788" s="268">
        <v>6076</v>
      </c>
      <c r="B3788" s="269" t="s">
        <v>8940</v>
      </c>
      <c r="C3788" s="268" t="s">
        <v>315</v>
      </c>
      <c r="D3788" s="267">
        <v>69</v>
      </c>
    </row>
    <row r="3789" spans="1:4" ht="15" customHeight="1" x14ac:dyDescent="0.2">
      <c r="A3789" s="268">
        <v>13109</v>
      </c>
      <c r="B3789" s="269" t="s">
        <v>8941</v>
      </c>
      <c r="C3789" s="268" t="s">
        <v>155</v>
      </c>
      <c r="D3789" s="267">
        <v>270.93</v>
      </c>
    </row>
    <row r="3790" spans="1:4" ht="15" customHeight="1" x14ac:dyDescent="0.2">
      <c r="A3790" s="268">
        <v>13110</v>
      </c>
      <c r="B3790" s="269" t="s">
        <v>8942</v>
      </c>
      <c r="C3790" s="268" t="s">
        <v>155</v>
      </c>
      <c r="D3790" s="267">
        <v>356.56</v>
      </c>
    </row>
    <row r="3791" spans="1:4" ht="15" customHeight="1" x14ac:dyDescent="0.2">
      <c r="A3791" s="268">
        <v>7581</v>
      </c>
      <c r="B3791" s="269" t="s">
        <v>8943</v>
      </c>
      <c r="C3791" s="268" t="s">
        <v>155</v>
      </c>
      <c r="D3791" s="267">
        <v>3.44</v>
      </c>
    </row>
    <row r="3792" spans="1:4" ht="15" customHeight="1" x14ac:dyDescent="0.2">
      <c r="A3792" s="268">
        <v>4509</v>
      </c>
      <c r="B3792" s="269" t="s">
        <v>8944</v>
      </c>
      <c r="C3792" s="268" t="s">
        <v>139</v>
      </c>
      <c r="D3792" s="267">
        <v>4.13</v>
      </c>
    </row>
    <row r="3793" spans="1:4" ht="15" customHeight="1" x14ac:dyDescent="0.2">
      <c r="A3793" s="268">
        <v>4512</v>
      </c>
      <c r="B3793" s="269" t="s">
        <v>8945</v>
      </c>
      <c r="C3793" s="268" t="s">
        <v>139</v>
      </c>
      <c r="D3793" s="267">
        <v>1.97</v>
      </c>
    </row>
    <row r="3794" spans="1:4" ht="15" customHeight="1" x14ac:dyDescent="0.2">
      <c r="A3794" s="268">
        <v>4517</v>
      </c>
      <c r="B3794" s="269" t="s">
        <v>8946</v>
      </c>
      <c r="C3794" s="268" t="s">
        <v>139</v>
      </c>
      <c r="D3794" s="267">
        <v>2.85</v>
      </c>
    </row>
    <row r="3795" spans="1:4" ht="15" customHeight="1" x14ac:dyDescent="0.2">
      <c r="A3795" s="268">
        <v>20206</v>
      </c>
      <c r="B3795" s="269" t="s">
        <v>8947</v>
      </c>
      <c r="C3795" s="268" t="s">
        <v>139</v>
      </c>
      <c r="D3795" s="267">
        <v>11.42</v>
      </c>
    </row>
    <row r="3796" spans="1:4" ht="15" customHeight="1" x14ac:dyDescent="0.2">
      <c r="A3796" s="268">
        <v>4460</v>
      </c>
      <c r="B3796" s="269" t="s">
        <v>8948</v>
      </c>
      <c r="C3796" s="268" t="s">
        <v>139</v>
      </c>
      <c r="D3796" s="267">
        <v>11.73</v>
      </c>
    </row>
    <row r="3797" spans="1:4" ht="15" customHeight="1" x14ac:dyDescent="0.2">
      <c r="A3797" s="268">
        <v>4415</v>
      </c>
      <c r="B3797" s="269" t="s">
        <v>8949</v>
      </c>
      <c r="C3797" s="268" t="s">
        <v>139</v>
      </c>
      <c r="D3797" s="267">
        <v>6.28</v>
      </c>
    </row>
    <row r="3798" spans="1:4" ht="15" customHeight="1" x14ac:dyDescent="0.2">
      <c r="A3798" s="268">
        <v>4417</v>
      </c>
      <c r="B3798" s="269" t="s">
        <v>8950</v>
      </c>
      <c r="C3798" s="268" t="s">
        <v>139</v>
      </c>
      <c r="D3798" s="267">
        <v>9.0399999999999991</v>
      </c>
    </row>
    <row r="3799" spans="1:4" ht="15" customHeight="1" x14ac:dyDescent="0.2">
      <c r="A3799" s="268">
        <v>37373</v>
      </c>
      <c r="B3799" s="269" t="s">
        <v>8951</v>
      </c>
      <c r="C3799" s="268" t="s">
        <v>20</v>
      </c>
      <c r="D3799" s="267">
        <v>0.11</v>
      </c>
    </row>
    <row r="3800" spans="1:4" ht="15" customHeight="1" x14ac:dyDescent="0.2">
      <c r="A3800" s="268">
        <v>40864</v>
      </c>
      <c r="B3800" s="269" t="s">
        <v>8952</v>
      </c>
      <c r="C3800" s="268" t="s">
        <v>130</v>
      </c>
      <c r="D3800" s="267">
        <v>18.28</v>
      </c>
    </row>
    <row r="3801" spans="1:4" ht="15" customHeight="1" x14ac:dyDescent="0.2">
      <c r="A3801" s="268">
        <v>4734</v>
      </c>
      <c r="B3801" s="269" t="s">
        <v>8953</v>
      </c>
      <c r="C3801" s="268" t="s">
        <v>315</v>
      </c>
      <c r="D3801" s="267">
        <v>255.68</v>
      </c>
    </row>
    <row r="3802" spans="1:4" ht="15" customHeight="1" x14ac:dyDescent="0.2">
      <c r="A3802" s="268">
        <v>6085</v>
      </c>
      <c r="B3802" s="269" t="s">
        <v>8954</v>
      </c>
      <c r="C3802" s="268" t="s">
        <v>112</v>
      </c>
      <c r="D3802" s="267">
        <v>12.51</v>
      </c>
    </row>
    <row r="3803" spans="1:4" ht="15" customHeight="1" x14ac:dyDescent="0.2">
      <c r="A3803" s="268">
        <v>38396</v>
      </c>
      <c r="B3803" s="269" t="s">
        <v>8955</v>
      </c>
      <c r="C3803" s="268" t="s">
        <v>155</v>
      </c>
      <c r="D3803" s="267">
        <v>977.86</v>
      </c>
    </row>
    <row r="3804" spans="1:4" ht="15" customHeight="1" x14ac:dyDescent="0.2">
      <c r="A3804" s="268">
        <v>11622</v>
      </c>
      <c r="B3804" s="269" t="s">
        <v>8956</v>
      </c>
      <c r="C3804" s="268" t="s">
        <v>477</v>
      </c>
      <c r="D3804" s="267">
        <v>71.040000000000006</v>
      </c>
    </row>
    <row r="3805" spans="1:4" ht="15" customHeight="1" x14ac:dyDescent="0.2">
      <c r="A3805" s="268">
        <v>43143</v>
      </c>
      <c r="B3805" s="269" t="s">
        <v>8957</v>
      </c>
      <c r="C3805" s="268" t="s">
        <v>112</v>
      </c>
      <c r="D3805" s="267">
        <v>26.83</v>
      </c>
    </row>
    <row r="3806" spans="1:4" ht="15" customHeight="1" x14ac:dyDescent="0.2">
      <c r="A3806" s="268">
        <v>7317</v>
      </c>
      <c r="B3806" s="269" t="s">
        <v>8958</v>
      </c>
      <c r="C3806" s="268" t="s">
        <v>477</v>
      </c>
      <c r="D3806" s="267">
        <v>37.450000000000003</v>
      </c>
    </row>
    <row r="3807" spans="1:4" ht="15" customHeight="1" x14ac:dyDescent="0.2">
      <c r="A3807" s="268">
        <v>142</v>
      </c>
      <c r="B3807" s="269" t="s">
        <v>8959</v>
      </c>
      <c r="C3807" s="268" t="s">
        <v>8960</v>
      </c>
      <c r="D3807" s="267">
        <v>33.520000000000003</v>
      </c>
    </row>
    <row r="3808" spans="1:4" ht="15" customHeight="1" x14ac:dyDescent="0.2">
      <c r="A3808" s="268">
        <v>43142</v>
      </c>
      <c r="B3808" s="269" t="s">
        <v>8961</v>
      </c>
      <c r="C3808" s="268" t="s">
        <v>112</v>
      </c>
      <c r="D3808" s="267">
        <v>152.27000000000001</v>
      </c>
    </row>
    <row r="3809" spans="1:4" ht="15" customHeight="1" x14ac:dyDescent="0.2">
      <c r="A3809" s="268">
        <v>38123</v>
      </c>
      <c r="B3809" s="269" t="s">
        <v>8962</v>
      </c>
      <c r="C3809" s="268" t="s">
        <v>477</v>
      </c>
      <c r="D3809" s="267">
        <v>79.09</v>
      </c>
    </row>
    <row r="3810" spans="1:4" ht="15" customHeight="1" x14ac:dyDescent="0.2">
      <c r="A3810" s="268">
        <v>42699</v>
      </c>
      <c r="B3810" s="269" t="s">
        <v>8963</v>
      </c>
      <c r="C3810" s="268" t="s">
        <v>155</v>
      </c>
      <c r="D3810" s="267">
        <v>38.770000000000003</v>
      </c>
    </row>
    <row r="3811" spans="1:4" ht="15" customHeight="1" x14ac:dyDescent="0.2">
      <c r="A3811" s="268">
        <v>37743</v>
      </c>
      <c r="B3811" s="269" t="s">
        <v>8964</v>
      </c>
      <c r="C3811" s="268" t="s">
        <v>155</v>
      </c>
      <c r="D3811" s="267">
        <v>237841.37</v>
      </c>
    </row>
    <row r="3812" spans="1:4" ht="15" customHeight="1" x14ac:dyDescent="0.2">
      <c r="A3812" s="268">
        <v>37744</v>
      </c>
      <c r="B3812" s="269" t="s">
        <v>8965</v>
      </c>
      <c r="C3812" s="268" t="s">
        <v>155</v>
      </c>
      <c r="D3812" s="267">
        <v>279656.7</v>
      </c>
    </row>
    <row r="3813" spans="1:4" ht="15" customHeight="1" x14ac:dyDescent="0.2">
      <c r="A3813" s="268">
        <v>37741</v>
      </c>
      <c r="B3813" s="269" t="s">
        <v>8966</v>
      </c>
      <c r="C3813" s="268" t="s">
        <v>155</v>
      </c>
      <c r="D3813" s="267">
        <v>216267.85</v>
      </c>
    </row>
    <row r="3814" spans="1:4" ht="15" customHeight="1" x14ac:dyDescent="0.2">
      <c r="A3814" s="268">
        <v>39396</v>
      </c>
      <c r="B3814" s="269" t="s">
        <v>8967</v>
      </c>
      <c r="C3814" s="268" t="s">
        <v>155</v>
      </c>
      <c r="D3814" s="267">
        <v>59.16</v>
      </c>
    </row>
    <row r="3815" spans="1:4" ht="15" customHeight="1" x14ac:dyDescent="0.2">
      <c r="A3815" s="268">
        <v>39392</v>
      </c>
      <c r="B3815" s="269" t="s">
        <v>8968</v>
      </c>
      <c r="C3815" s="268" t="s">
        <v>155</v>
      </c>
      <c r="D3815" s="267">
        <v>66.73</v>
      </c>
    </row>
    <row r="3816" spans="1:4" ht="15" customHeight="1" x14ac:dyDescent="0.2">
      <c r="A3816" s="268">
        <v>39393</v>
      </c>
      <c r="B3816" s="269" t="s">
        <v>8969</v>
      </c>
      <c r="C3816" s="268" t="s">
        <v>155</v>
      </c>
      <c r="D3816" s="267">
        <v>41.27</v>
      </c>
    </row>
    <row r="3817" spans="1:4" ht="15" customHeight="1" x14ac:dyDescent="0.2">
      <c r="A3817" s="268">
        <v>39394</v>
      </c>
      <c r="B3817" s="269" t="s">
        <v>8970</v>
      </c>
      <c r="C3817" s="268" t="s">
        <v>155</v>
      </c>
      <c r="D3817" s="267">
        <v>46.45</v>
      </c>
    </row>
    <row r="3818" spans="1:4" ht="15" customHeight="1" x14ac:dyDescent="0.2">
      <c r="A3818" s="268">
        <v>39395</v>
      </c>
      <c r="B3818" s="269" t="s">
        <v>8971</v>
      </c>
      <c r="C3818" s="268" t="s">
        <v>155</v>
      </c>
      <c r="D3818" s="267">
        <v>43.19</v>
      </c>
    </row>
    <row r="3819" spans="1:4" ht="15" customHeight="1" x14ac:dyDescent="0.2">
      <c r="A3819" s="268">
        <v>14618</v>
      </c>
      <c r="B3819" s="269" t="s">
        <v>8972</v>
      </c>
      <c r="C3819" s="268" t="s">
        <v>155</v>
      </c>
      <c r="D3819" s="267">
        <v>1252.51</v>
      </c>
    </row>
    <row r="3820" spans="1:4" ht="15" customHeight="1" x14ac:dyDescent="0.2">
      <c r="A3820" s="268">
        <v>6110</v>
      </c>
      <c r="B3820" s="269" t="s">
        <v>8973</v>
      </c>
      <c r="C3820" s="268" t="s">
        <v>20</v>
      </c>
      <c r="D3820" s="267">
        <v>24.74</v>
      </c>
    </row>
    <row r="3821" spans="1:4" ht="15" customHeight="1" x14ac:dyDescent="0.2">
      <c r="A3821" s="268">
        <v>40910</v>
      </c>
      <c r="B3821" s="269" t="s">
        <v>8974</v>
      </c>
      <c r="C3821" s="268" t="s">
        <v>130</v>
      </c>
      <c r="D3821" s="267">
        <v>4336.72</v>
      </c>
    </row>
    <row r="3822" spans="1:4" ht="15" customHeight="1" x14ac:dyDescent="0.2">
      <c r="A3822" s="268">
        <v>45255</v>
      </c>
      <c r="B3822" s="269" t="s">
        <v>8975</v>
      </c>
      <c r="C3822" s="268" t="s">
        <v>155</v>
      </c>
      <c r="D3822" s="267">
        <v>45.44</v>
      </c>
    </row>
    <row r="3823" spans="1:4" ht="15" customHeight="1" x14ac:dyDescent="0.2">
      <c r="A3823" s="268">
        <v>6111</v>
      </c>
      <c r="B3823" s="269" t="s">
        <v>8976</v>
      </c>
      <c r="C3823" s="268" t="s">
        <v>20</v>
      </c>
      <c r="D3823" s="267">
        <v>19.899999999999999</v>
      </c>
    </row>
    <row r="3824" spans="1:4" ht="15" customHeight="1" x14ac:dyDescent="0.2">
      <c r="A3824" s="268">
        <v>41084</v>
      </c>
      <c r="B3824" s="269" t="s">
        <v>8977</v>
      </c>
      <c r="C3824" s="268" t="s">
        <v>130</v>
      </c>
      <c r="D3824" s="267">
        <v>3487.22</v>
      </c>
    </row>
    <row r="3825" spans="1:4" ht="15" customHeight="1" x14ac:dyDescent="0.2">
      <c r="A3825" s="268">
        <v>44535</v>
      </c>
      <c r="B3825" s="269" t="s">
        <v>8978</v>
      </c>
      <c r="C3825" s="268" t="s">
        <v>315</v>
      </c>
      <c r="D3825" s="267">
        <v>43.81</v>
      </c>
    </row>
    <row r="3826" spans="1:4" ht="15" customHeight="1" x14ac:dyDescent="0.2">
      <c r="A3826" s="268">
        <v>44945</v>
      </c>
      <c r="B3826" s="269" t="s">
        <v>8979</v>
      </c>
      <c r="C3826" s="268" t="s">
        <v>155</v>
      </c>
      <c r="D3826" s="267">
        <v>10</v>
      </c>
    </row>
    <row r="3827" spans="1:4" ht="15" customHeight="1" x14ac:dyDescent="0.2">
      <c r="A3827" s="268">
        <v>38637</v>
      </c>
      <c r="B3827" s="269" t="s">
        <v>8980</v>
      </c>
      <c r="C3827" s="268" t="s">
        <v>155</v>
      </c>
      <c r="D3827" s="267">
        <v>201.01</v>
      </c>
    </row>
    <row r="3828" spans="1:4" ht="15" customHeight="1" x14ac:dyDescent="0.2">
      <c r="A3828" s="268">
        <v>6150</v>
      </c>
      <c r="B3828" s="269" t="s">
        <v>8981</v>
      </c>
      <c r="C3828" s="268" t="s">
        <v>155</v>
      </c>
      <c r="D3828" s="267">
        <v>203.47</v>
      </c>
    </row>
    <row r="3829" spans="1:4" ht="15" customHeight="1" x14ac:dyDescent="0.2">
      <c r="A3829" s="268">
        <v>6136</v>
      </c>
      <c r="B3829" s="269" t="s">
        <v>8982</v>
      </c>
      <c r="C3829" s="268" t="s">
        <v>155</v>
      </c>
      <c r="D3829" s="267">
        <v>159.94</v>
      </c>
    </row>
    <row r="3830" spans="1:4" ht="15" customHeight="1" x14ac:dyDescent="0.2">
      <c r="A3830" s="268">
        <v>38638</v>
      </c>
      <c r="B3830" s="269" t="s">
        <v>8983</v>
      </c>
      <c r="C3830" s="268" t="s">
        <v>155</v>
      </c>
      <c r="D3830" s="267">
        <v>169.39</v>
      </c>
    </row>
    <row r="3831" spans="1:4" ht="15" customHeight="1" x14ac:dyDescent="0.2">
      <c r="A3831" s="268">
        <v>20262</v>
      </c>
      <c r="B3831" s="269" t="s">
        <v>8984</v>
      </c>
      <c r="C3831" s="268" t="s">
        <v>155</v>
      </c>
      <c r="D3831" s="267">
        <v>18.309999999999999</v>
      </c>
    </row>
    <row r="3832" spans="1:4" ht="15" customHeight="1" x14ac:dyDescent="0.2">
      <c r="A3832" s="268">
        <v>6145</v>
      </c>
      <c r="B3832" s="269" t="s">
        <v>8985</v>
      </c>
      <c r="C3832" s="268" t="s">
        <v>155</v>
      </c>
      <c r="D3832" s="267">
        <v>20.23</v>
      </c>
    </row>
    <row r="3833" spans="1:4" ht="15" customHeight="1" x14ac:dyDescent="0.2">
      <c r="A3833" s="268">
        <v>6149</v>
      </c>
      <c r="B3833" s="269" t="s">
        <v>8986</v>
      </c>
      <c r="C3833" s="268" t="s">
        <v>155</v>
      </c>
      <c r="D3833" s="267">
        <v>13.37</v>
      </c>
    </row>
    <row r="3834" spans="1:4" ht="15" customHeight="1" x14ac:dyDescent="0.2">
      <c r="A3834" s="268">
        <v>6146</v>
      </c>
      <c r="B3834" s="269" t="s">
        <v>8987</v>
      </c>
      <c r="C3834" s="268" t="s">
        <v>155</v>
      </c>
      <c r="D3834" s="267">
        <v>19.22</v>
      </c>
    </row>
    <row r="3835" spans="1:4" ht="15" customHeight="1" x14ac:dyDescent="0.2">
      <c r="A3835" s="268">
        <v>44536</v>
      </c>
      <c r="B3835" s="269" t="s">
        <v>8988</v>
      </c>
      <c r="C3835" s="268" t="s">
        <v>477</v>
      </c>
      <c r="D3835" s="267">
        <v>2.82</v>
      </c>
    </row>
    <row r="3836" spans="1:4" ht="15" customHeight="1" x14ac:dyDescent="0.2">
      <c r="A3836" s="268">
        <v>39961</v>
      </c>
      <c r="B3836" s="269" t="s">
        <v>8989</v>
      </c>
      <c r="C3836" s="268" t="s">
        <v>155</v>
      </c>
      <c r="D3836" s="267">
        <v>22.15</v>
      </c>
    </row>
    <row r="3837" spans="1:4" ht="15" customHeight="1" x14ac:dyDescent="0.2">
      <c r="A3837" s="268">
        <v>42433</v>
      </c>
      <c r="B3837" s="269" t="s">
        <v>8990</v>
      </c>
      <c r="C3837" s="268" t="s">
        <v>155</v>
      </c>
      <c r="D3837" s="267">
        <v>4789.18</v>
      </c>
    </row>
    <row r="3838" spans="1:4" ht="15" customHeight="1" x14ac:dyDescent="0.2">
      <c r="A3838" s="268">
        <v>42434</v>
      </c>
      <c r="B3838" s="269" t="s">
        <v>8991</v>
      </c>
      <c r="C3838" s="268" t="s">
        <v>155</v>
      </c>
      <c r="D3838" s="267">
        <v>5175.3999999999996</v>
      </c>
    </row>
    <row r="3839" spans="1:4" ht="15" customHeight="1" x14ac:dyDescent="0.2">
      <c r="A3839" s="268">
        <v>42435</v>
      </c>
      <c r="B3839" s="269" t="s">
        <v>8992</v>
      </c>
      <c r="C3839" s="268" t="s">
        <v>155</v>
      </c>
      <c r="D3839" s="267">
        <v>2580.7800000000002</v>
      </c>
    </row>
    <row r="3840" spans="1:4" ht="15" customHeight="1" x14ac:dyDescent="0.2">
      <c r="A3840" s="268">
        <v>38061</v>
      </c>
      <c r="B3840" s="269" t="s">
        <v>8993</v>
      </c>
      <c r="C3840" s="268" t="s">
        <v>155</v>
      </c>
      <c r="D3840" s="267">
        <v>46.66</v>
      </c>
    </row>
    <row r="3841" spans="1:4" ht="15" customHeight="1" x14ac:dyDescent="0.2">
      <c r="A3841" s="268">
        <v>20250</v>
      </c>
      <c r="B3841" s="269" t="s">
        <v>8994</v>
      </c>
      <c r="C3841" s="268" t="s">
        <v>477</v>
      </c>
      <c r="D3841" s="267">
        <v>27.49</v>
      </c>
    </row>
    <row r="3842" spans="1:4" ht="15" customHeight="1" x14ac:dyDescent="0.2">
      <c r="A3842" s="268">
        <v>13388</v>
      </c>
      <c r="B3842" s="269" t="s">
        <v>8995</v>
      </c>
      <c r="C3842" s="268" t="s">
        <v>477</v>
      </c>
      <c r="D3842" s="267">
        <v>252.27</v>
      </c>
    </row>
    <row r="3843" spans="1:4" ht="15" customHeight="1" x14ac:dyDescent="0.2">
      <c r="A3843" s="268">
        <v>39914</v>
      </c>
      <c r="B3843" s="269" t="s">
        <v>8996</v>
      </c>
      <c r="C3843" s="268" t="s">
        <v>477</v>
      </c>
      <c r="D3843" s="267">
        <v>274.74</v>
      </c>
    </row>
    <row r="3844" spans="1:4" ht="15" customHeight="1" x14ac:dyDescent="0.2">
      <c r="A3844" s="268">
        <v>12732</v>
      </c>
      <c r="B3844" s="269" t="s">
        <v>8997</v>
      </c>
      <c r="C3844" s="268" t="s">
        <v>155</v>
      </c>
      <c r="D3844" s="267">
        <v>317.01</v>
      </c>
    </row>
    <row r="3845" spans="1:4" ht="15" customHeight="1" x14ac:dyDescent="0.2">
      <c r="A3845" s="268">
        <v>6160</v>
      </c>
      <c r="B3845" s="269" t="s">
        <v>8998</v>
      </c>
      <c r="C3845" s="268" t="s">
        <v>20</v>
      </c>
      <c r="D3845" s="267">
        <v>27.87</v>
      </c>
    </row>
    <row r="3846" spans="1:4" ht="15" customHeight="1" x14ac:dyDescent="0.2">
      <c r="A3846" s="268">
        <v>41087</v>
      </c>
      <c r="B3846" s="269" t="s">
        <v>8999</v>
      </c>
      <c r="C3846" s="268" t="s">
        <v>130</v>
      </c>
      <c r="D3846" s="267">
        <v>4882.1000000000004</v>
      </c>
    </row>
    <row r="3847" spans="1:4" ht="15" customHeight="1" x14ac:dyDescent="0.2">
      <c r="A3847" s="268">
        <v>6166</v>
      </c>
      <c r="B3847" s="269" t="s">
        <v>9000</v>
      </c>
      <c r="C3847" s="268" t="s">
        <v>20</v>
      </c>
      <c r="D3847" s="267">
        <v>30.02</v>
      </c>
    </row>
    <row r="3848" spans="1:4" ht="15" customHeight="1" x14ac:dyDescent="0.2">
      <c r="A3848" s="268">
        <v>41088</v>
      </c>
      <c r="B3848" s="269" t="s">
        <v>9001</v>
      </c>
      <c r="C3848" s="268" t="s">
        <v>130</v>
      </c>
      <c r="D3848" s="267">
        <v>5261.29</v>
      </c>
    </row>
    <row r="3849" spans="1:4" ht="15" customHeight="1" x14ac:dyDescent="0.2">
      <c r="A3849" s="268">
        <v>20232</v>
      </c>
      <c r="B3849" s="269" t="s">
        <v>9002</v>
      </c>
      <c r="C3849" s="268" t="s">
        <v>139</v>
      </c>
      <c r="D3849" s="267">
        <v>93.75</v>
      </c>
    </row>
    <row r="3850" spans="1:4" ht="15" customHeight="1" x14ac:dyDescent="0.2">
      <c r="A3850" s="268">
        <v>10856</v>
      </c>
      <c r="B3850" s="269" t="s">
        <v>9003</v>
      </c>
      <c r="C3850" s="268" t="s">
        <v>139</v>
      </c>
      <c r="D3850" s="267">
        <v>113.34</v>
      </c>
    </row>
    <row r="3851" spans="1:4" ht="15" customHeight="1" x14ac:dyDescent="0.2">
      <c r="A3851" s="268">
        <v>4828</v>
      </c>
      <c r="B3851" s="269" t="s">
        <v>9004</v>
      </c>
      <c r="C3851" s="268" t="s">
        <v>139</v>
      </c>
      <c r="D3851" s="267">
        <v>94.94</v>
      </c>
    </row>
    <row r="3852" spans="1:4" ht="15" customHeight="1" x14ac:dyDescent="0.2">
      <c r="A3852" s="268">
        <v>20249</v>
      </c>
      <c r="B3852" s="269" t="s">
        <v>9005</v>
      </c>
      <c r="C3852" s="268" t="s">
        <v>139</v>
      </c>
      <c r="D3852" s="267">
        <v>51.99</v>
      </c>
    </row>
    <row r="3853" spans="1:4" ht="15" customHeight="1" x14ac:dyDescent="0.2">
      <c r="A3853" s="268">
        <v>11609</v>
      </c>
      <c r="B3853" s="269" t="s">
        <v>9006</v>
      </c>
      <c r="C3853" s="268" t="s">
        <v>112</v>
      </c>
      <c r="D3853" s="267">
        <v>11.8</v>
      </c>
    </row>
    <row r="3854" spans="1:4" ht="15" customHeight="1" x14ac:dyDescent="0.2">
      <c r="A3854" s="268">
        <v>20083</v>
      </c>
      <c r="B3854" s="269" t="s">
        <v>9007</v>
      </c>
      <c r="C3854" s="268" t="s">
        <v>155</v>
      </c>
      <c r="D3854" s="267">
        <v>68.52</v>
      </c>
    </row>
    <row r="3855" spans="1:4" ht="15" customHeight="1" x14ac:dyDescent="0.2">
      <c r="A3855" s="268">
        <v>12295</v>
      </c>
      <c r="B3855" s="269" t="s">
        <v>9008</v>
      </c>
      <c r="C3855" s="268" t="s">
        <v>155</v>
      </c>
      <c r="D3855" s="267">
        <v>3.13</v>
      </c>
    </row>
    <row r="3856" spans="1:4" ht="15" customHeight="1" x14ac:dyDescent="0.2">
      <c r="A3856" s="268">
        <v>12296</v>
      </c>
      <c r="B3856" s="269" t="s">
        <v>9009</v>
      </c>
      <c r="C3856" s="268" t="s">
        <v>155</v>
      </c>
      <c r="D3856" s="267">
        <v>4.05</v>
      </c>
    </row>
    <row r="3857" spans="1:4" ht="15" customHeight="1" x14ac:dyDescent="0.2">
      <c r="A3857" s="268">
        <v>12294</v>
      </c>
      <c r="B3857" s="269" t="s">
        <v>9010</v>
      </c>
      <c r="C3857" s="268" t="s">
        <v>155</v>
      </c>
      <c r="D3857" s="267">
        <v>9.73</v>
      </c>
    </row>
    <row r="3858" spans="1:4" ht="15" customHeight="1" x14ac:dyDescent="0.2">
      <c r="A3858" s="268">
        <v>14543</v>
      </c>
      <c r="B3858" s="269" t="s">
        <v>9011</v>
      </c>
      <c r="C3858" s="268" t="s">
        <v>155</v>
      </c>
      <c r="D3858" s="267">
        <v>6.95</v>
      </c>
    </row>
    <row r="3859" spans="1:4" ht="15" customHeight="1" x14ac:dyDescent="0.2">
      <c r="A3859" s="268">
        <v>13329</v>
      </c>
      <c r="B3859" s="269" t="s">
        <v>9012</v>
      </c>
      <c r="C3859" s="268" t="s">
        <v>155</v>
      </c>
      <c r="D3859" s="267">
        <v>4.08</v>
      </c>
    </row>
    <row r="3860" spans="1:4" ht="15" customHeight="1" x14ac:dyDescent="0.2">
      <c r="A3860" s="268">
        <v>21047</v>
      </c>
      <c r="B3860" s="269" t="s">
        <v>9013</v>
      </c>
      <c r="C3860" s="268" t="s">
        <v>155</v>
      </c>
      <c r="D3860" s="267">
        <v>55.29</v>
      </c>
    </row>
    <row r="3861" spans="1:4" ht="15" customHeight="1" x14ac:dyDescent="0.2">
      <c r="A3861" s="268">
        <v>21042</v>
      </c>
      <c r="B3861" s="269" t="s">
        <v>9014</v>
      </c>
      <c r="C3861" s="268" t="s">
        <v>155</v>
      </c>
      <c r="D3861" s="267">
        <v>42.62</v>
      </c>
    </row>
    <row r="3862" spans="1:4" ht="15" customHeight="1" x14ac:dyDescent="0.2">
      <c r="A3862" s="268">
        <v>21043</v>
      </c>
      <c r="B3862" s="269" t="s">
        <v>9015</v>
      </c>
      <c r="C3862" s="268" t="s">
        <v>155</v>
      </c>
      <c r="D3862" s="267">
        <v>53.83</v>
      </c>
    </row>
    <row r="3863" spans="1:4" ht="15" customHeight="1" x14ac:dyDescent="0.2">
      <c r="A3863" s="268">
        <v>21044</v>
      </c>
      <c r="B3863" s="269" t="s">
        <v>9016</v>
      </c>
      <c r="C3863" s="268" t="s">
        <v>155</v>
      </c>
      <c r="D3863" s="267">
        <v>37.5</v>
      </c>
    </row>
    <row r="3864" spans="1:4" ht="15" customHeight="1" x14ac:dyDescent="0.2">
      <c r="A3864" s="268">
        <v>21045</v>
      </c>
      <c r="B3864" s="269" t="s">
        <v>9017</v>
      </c>
      <c r="C3864" s="268" t="s">
        <v>155</v>
      </c>
      <c r="D3864" s="267">
        <v>51.37</v>
      </c>
    </row>
    <row r="3865" spans="1:4" ht="15" customHeight="1" x14ac:dyDescent="0.2">
      <c r="A3865" s="268">
        <v>21041</v>
      </c>
      <c r="B3865" s="269" t="s">
        <v>9018</v>
      </c>
      <c r="C3865" s="268" t="s">
        <v>155</v>
      </c>
      <c r="D3865" s="267">
        <v>44.3</v>
      </c>
    </row>
    <row r="3866" spans="1:4" ht="15" customHeight="1" x14ac:dyDescent="0.2">
      <c r="A3866" s="268">
        <v>21040</v>
      </c>
      <c r="B3866" s="269" t="s">
        <v>9019</v>
      </c>
      <c r="C3866" s="268" t="s">
        <v>155</v>
      </c>
      <c r="D3866" s="267">
        <v>36.700000000000003</v>
      </c>
    </row>
    <row r="3867" spans="1:4" ht="15" customHeight="1" x14ac:dyDescent="0.2">
      <c r="A3867" s="268">
        <v>14149</v>
      </c>
      <c r="B3867" s="269" t="s">
        <v>9020</v>
      </c>
      <c r="C3867" s="268" t="s">
        <v>7221</v>
      </c>
      <c r="D3867" s="267">
        <v>197.93</v>
      </c>
    </row>
    <row r="3868" spans="1:4" ht="15" customHeight="1" x14ac:dyDescent="0.2">
      <c r="A3868" s="268">
        <v>38099</v>
      </c>
      <c r="B3868" s="269" t="s">
        <v>9021</v>
      </c>
      <c r="C3868" s="268" t="s">
        <v>155</v>
      </c>
      <c r="D3868" s="267">
        <v>1.64</v>
      </c>
    </row>
    <row r="3869" spans="1:4" ht="15" customHeight="1" x14ac:dyDescent="0.2">
      <c r="A3869" s="268">
        <v>38100</v>
      </c>
      <c r="B3869" s="269" t="s">
        <v>9022</v>
      </c>
      <c r="C3869" s="268" t="s">
        <v>155</v>
      </c>
      <c r="D3869" s="267">
        <v>2.69</v>
      </c>
    </row>
    <row r="3870" spans="1:4" ht="15" customHeight="1" x14ac:dyDescent="0.2">
      <c r="A3870" s="268">
        <v>7576</v>
      </c>
      <c r="B3870" s="269" t="s">
        <v>9023</v>
      </c>
      <c r="C3870" s="268" t="s">
        <v>155</v>
      </c>
      <c r="D3870" s="267">
        <v>141.30000000000001</v>
      </c>
    </row>
    <row r="3871" spans="1:4" ht="15" customHeight="1" x14ac:dyDescent="0.2">
      <c r="A3871" s="268">
        <v>3384</v>
      </c>
      <c r="B3871" s="269" t="s">
        <v>9024</v>
      </c>
      <c r="C3871" s="268" t="s">
        <v>155</v>
      </c>
      <c r="D3871" s="267">
        <v>8.36</v>
      </c>
    </row>
    <row r="3872" spans="1:4" ht="15" customHeight="1" x14ac:dyDescent="0.2">
      <c r="A3872" s="268">
        <v>7572</v>
      </c>
      <c r="B3872" s="269" t="s">
        <v>9025</v>
      </c>
      <c r="C3872" s="268" t="s">
        <v>155</v>
      </c>
      <c r="D3872" s="267">
        <v>7.63</v>
      </c>
    </row>
    <row r="3873" spans="1:4" ht="15" customHeight="1" x14ac:dyDescent="0.2">
      <c r="A3873" s="268">
        <v>3396</v>
      </c>
      <c r="B3873" s="269" t="s">
        <v>9026</v>
      </c>
      <c r="C3873" s="268" t="s">
        <v>155</v>
      </c>
      <c r="D3873" s="267">
        <v>5.16</v>
      </c>
    </row>
    <row r="3874" spans="1:4" ht="15" customHeight="1" x14ac:dyDescent="0.2">
      <c r="A3874" s="268">
        <v>45230</v>
      </c>
      <c r="B3874" s="269" t="s">
        <v>9027</v>
      </c>
      <c r="C3874" s="268" t="s">
        <v>155</v>
      </c>
      <c r="D3874" s="267">
        <v>41.53</v>
      </c>
    </row>
    <row r="3875" spans="1:4" ht="15" customHeight="1" x14ac:dyDescent="0.2">
      <c r="A3875" s="268">
        <v>37590</v>
      </c>
      <c r="B3875" s="269" t="s">
        <v>9028</v>
      </c>
      <c r="C3875" s="268" t="s">
        <v>155</v>
      </c>
      <c r="D3875" s="267">
        <v>16.86</v>
      </c>
    </row>
    <row r="3876" spans="1:4" ht="15" customHeight="1" x14ac:dyDescent="0.2">
      <c r="A3876" s="268">
        <v>37591</v>
      </c>
      <c r="B3876" s="269" t="s">
        <v>9029</v>
      </c>
      <c r="C3876" s="268" t="s">
        <v>155</v>
      </c>
      <c r="D3876" s="267">
        <v>20.27</v>
      </c>
    </row>
    <row r="3877" spans="1:4" ht="15" customHeight="1" x14ac:dyDescent="0.2">
      <c r="A3877" s="268">
        <v>12626</v>
      </c>
      <c r="B3877" s="269" t="s">
        <v>9030</v>
      </c>
      <c r="C3877" s="268" t="s">
        <v>155</v>
      </c>
      <c r="D3877" s="267">
        <v>49.05</v>
      </c>
    </row>
    <row r="3878" spans="1:4" ht="15" customHeight="1" x14ac:dyDescent="0.2">
      <c r="A3878" s="268">
        <v>11033</v>
      </c>
      <c r="B3878" s="269" t="s">
        <v>9031</v>
      </c>
      <c r="C3878" s="268" t="s">
        <v>155</v>
      </c>
      <c r="D3878" s="267">
        <v>7.17</v>
      </c>
    </row>
    <row r="3879" spans="1:4" ht="15" customHeight="1" x14ac:dyDescent="0.2">
      <c r="A3879" s="268">
        <v>390</v>
      </c>
      <c r="B3879" s="269" t="s">
        <v>9032</v>
      </c>
      <c r="C3879" s="268" t="s">
        <v>155</v>
      </c>
      <c r="D3879" s="267">
        <v>9.33</v>
      </c>
    </row>
    <row r="3880" spans="1:4" ht="15" customHeight="1" x14ac:dyDescent="0.2">
      <c r="A3880" s="268">
        <v>42436</v>
      </c>
      <c r="B3880" s="269" t="s">
        <v>9033</v>
      </c>
      <c r="C3880" s="268" t="s">
        <v>155</v>
      </c>
      <c r="D3880" s="267">
        <v>2701.34</v>
      </c>
    </row>
    <row r="3881" spans="1:4" ht="15" customHeight="1" x14ac:dyDescent="0.2">
      <c r="A3881" s="268">
        <v>6194</v>
      </c>
      <c r="B3881" s="269" t="s">
        <v>9034</v>
      </c>
      <c r="C3881" s="268" t="s">
        <v>139</v>
      </c>
      <c r="D3881" s="267">
        <v>5.81</v>
      </c>
    </row>
    <row r="3882" spans="1:4" ht="15" customHeight="1" x14ac:dyDescent="0.2">
      <c r="A3882" s="268">
        <v>10567</v>
      </c>
      <c r="B3882" s="269" t="s">
        <v>9035</v>
      </c>
      <c r="C3882" s="268" t="s">
        <v>139</v>
      </c>
      <c r="D3882" s="267">
        <v>9.1999999999999993</v>
      </c>
    </row>
    <row r="3883" spans="1:4" ht="15" customHeight="1" x14ac:dyDescent="0.2">
      <c r="A3883" s="268">
        <v>6212</v>
      </c>
      <c r="B3883" s="269" t="s">
        <v>9036</v>
      </c>
      <c r="C3883" s="268" t="s">
        <v>139</v>
      </c>
      <c r="D3883" s="267">
        <v>13.5</v>
      </c>
    </row>
    <row r="3884" spans="1:4" ht="15" customHeight="1" x14ac:dyDescent="0.2">
      <c r="A3884" s="268">
        <v>3993</v>
      </c>
      <c r="B3884" s="269" t="s">
        <v>9037</v>
      </c>
      <c r="C3884" s="268" t="s">
        <v>136</v>
      </c>
      <c r="D3884" s="267">
        <v>151.81</v>
      </c>
    </row>
    <row r="3885" spans="1:4" ht="15" customHeight="1" x14ac:dyDescent="0.2">
      <c r="A3885" s="268">
        <v>3990</v>
      </c>
      <c r="B3885" s="269" t="s">
        <v>9038</v>
      </c>
      <c r="C3885" s="268" t="s">
        <v>139</v>
      </c>
      <c r="D3885" s="267">
        <v>28.56</v>
      </c>
    </row>
    <row r="3886" spans="1:4" ht="15" customHeight="1" x14ac:dyDescent="0.2">
      <c r="A3886" s="268">
        <v>3992</v>
      </c>
      <c r="B3886" s="269" t="s">
        <v>9039</v>
      </c>
      <c r="C3886" s="268" t="s">
        <v>139</v>
      </c>
      <c r="D3886" s="267">
        <v>38.56</v>
      </c>
    </row>
    <row r="3887" spans="1:4" ht="15" customHeight="1" x14ac:dyDescent="0.2">
      <c r="A3887" s="268">
        <v>6178</v>
      </c>
      <c r="B3887" s="269" t="s">
        <v>9040</v>
      </c>
      <c r="C3887" s="268" t="s">
        <v>136</v>
      </c>
      <c r="D3887" s="267">
        <v>463.28</v>
      </c>
    </row>
    <row r="3888" spans="1:4" ht="15" customHeight="1" x14ac:dyDescent="0.2">
      <c r="A3888" s="268">
        <v>6180</v>
      </c>
      <c r="B3888" s="269" t="s">
        <v>9041</v>
      </c>
      <c r="C3888" s="268" t="s">
        <v>136</v>
      </c>
      <c r="D3888" s="267">
        <v>500</v>
      </c>
    </row>
    <row r="3889" spans="1:4" ht="15" customHeight="1" x14ac:dyDescent="0.2">
      <c r="A3889" s="268">
        <v>6182</v>
      </c>
      <c r="B3889" s="269" t="s">
        <v>9042</v>
      </c>
      <c r="C3889" s="268" t="s">
        <v>136</v>
      </c>
      <c r="D3889" s="267">
        <v>620.62</v>
      </c>
    </row>
    <row r="3890" spans="1:4" ht="15" customHeight="1" x14ac:dyDescent="0.2">
      <c r="A3890" s="268">
        <v>43614</v>
      </c>
      <c r="B3890" s="269" t="s">
        <v>9043</v>
      </c>
      <c r="C3890" s="268" t="s">
        <v>139</v>
      </c>
      <c r="D3890" s="267">
        <v>19.29</v>
      </c>
    </row>
    <row r="3891" spans="1:4" ht="15" customHeight="1" x14ac:dyDescent="0.2">
      <c r="A3891" s="268">
        <v>6193</v>
      </c>
      <c r="B3891" s="269" t="s">
        <v>9044</v>
      </c>
      <c r="C3891" s="268" t="s">
        <v>139</v>
      </c>
      <c r="D3891" s="267">
        <v>23.48</v>
      </c>
    </row>
    <row r="3892" spans="1:4" ht="15" customHeight="1" x14ac:dyDescent="0.2">
      <c r="A3892" s="268">
        <v>6189</v>
      </c>
      <c r="B3892" s="269" t="s">
        <v>9045</v>
      </c>
      <c r="C3892" s="268" t="s">
        <v>139</v>
      </c>
      <c r="D3892" s="267">
        <v>34.28</v>
      </c>
    </row>
    <row r="3893" spans="1:4" ht="15" customHeight="1" x14ac:dyDescent="0.2">
      <c r="A3893" s="268">
        <v>6214</v>
      </c>
      <c r="B3893" s="269" t="s">
        <v>9046</v>
      </c>
      <c r="C3893" s="268" t="s">
        <v>136</v>
      </c>
      <c r="D3893" s="267">
        <v>290.2</v>
      </c>
    </row>
    <row r="3894" spans="1:4" ht="15" customHeight="1" x14ac:dyDescent="0.2">
      <c r="A3894" s="268">
        <v>44027</v>
      </c>
      <c r="B3894" s="269" t="s">
        <v>9047</v>
      </c>
      <c r="C3894" s="268" t="s">
        <v>155</v>
      </c>
      <c r="D3894" s="267">
        <v>1.1599999999999999</v>
      </c>
    </row>
    <row r="3895" spans="1:4" ht="15" customHeight="1" x14ac:dyDescent="0.2">
      <c r="A3895" s="268">
        <v>36153</v>
      </c>
      <c r="B3895" s="269" t="s">
        <v>9048</v>
      </c>
      <c r="C3895" s="268" t="s">
        <v>155</v>
      </c>
      <c r="D3895" s="267">
        <v>219.15</v>
      </c>
    </row>
    <row r="3896" spans="1:4" ht="15" customHeight="1" x14ac:dyDescent="0.2">
      <c r="A3896" s="268">
        <v>10742</v>
      </c>
      <c r="B3896" s="269" t="s">
        <v>9049</v>
      </c>
      <c r="C3896" s="268" t="s">
        <v>155</v>
      </c>
      <c r="D3896" s="267">
        <v>889.9</v>
      </c>
    </row>
    <row r="3897" spans="1:4" ht="15" customHeight="1" x14ac:dyDescent="0.2">
      <c r="A3897" s="268">
        <v>45239</v>
      </c>
      <c r="B3897" s="269" t="s">
        <v>9050</v>
      </c>
      <c r="C3897" s="268" t="s">
        <v>155</v>
      </c>
      <c r="D3897" s="267">
        <v>29.71</v>
      </c>
    </row>
    <row r="3898" spans="1:4" ht="15" customHeight="1" x14ac:dyDescent="0.2">
      <c r="A3898" s="268">
        <v>38465</v>
      </c>
      <c r="B3898" s="269" t="s">
        <v>9051</v>
      </c>
      <c r="C3898" s="268" t="s">
        <v>155</v>
      </c>
      <c r="D3898" s="267">
        <v>82.08</v>
      </c>
    </row>
    <row r="3899" spans="1:4" ht="15" customHeight="1" x14ac:dyDescent="0.2">
      <c r="A3899" s="268">
        <v>7543</v>
      </c>
      <c r="B3899" s="269" t="s">
        <v>9052</v>
      </c>
      <c r="C3899" s="268" t="s">
        <v>155</v>
      </c>
      <c r="D3899" s="267">
        <v>4.3499999999999996</v>
      </c>
    </row>
    <row r="3900" spans="1:4" ht="15" customHeight="1" x14ac:dyDescent="0.2">
      <c r="A3900" s="268">
        <v>43427</v>
      </c>
      <c r="B3900" s="269" t="s">
        <v>9053</v>
      </c>
      <c r="C3900" s="268" t="s">
        <v>155</v>
      </c>
      <c r="D3900" s="267">
        <v>2171.34</v>
      </c>
    </row>
    <row r="3901" spans="1:4" ht="15" customHeight="1" x14ac:dyDescent="0.2">
      <c r="A3901" s="268">
        <v>41613</v>
      </c>
      <c r="B3901" s="269" t="s">
        <v>9054</v>
      </c>
      <c r="C3901" s="268" t="s">
        <v>155</v>
      </c>
      <c r="D3901" s="267">
        <v>139.57</v>
      </c>
    </row>
    <row r="3902" spans="1:4" ht="15" customHeight="1" x14ac:dyDescent="0.2">
      <c r="A3902" s="268">
        <v>41614</v>
      </c>
      <c r="B3902" s="269" t="s">
        <v>9055</v>
      </c>
      <c r="C3902" s="268" t="s">
        <v>155</v>
      </c>
      <c r="D3902" s="267">
        <v>177.84</v>
      </c>
    </row>
    <row r="3903" spans="1:4" ht="15" customHeight="1" x14ac:dyDescent="0.2">
      <c r="A3903" s="268">
        <v>41615</v>
      </c>
      <c r="B3903" s="269" t="s">
        <v>9056</v>
      </c>
      <c r="C3903" s="268" t="s">
        <v>155</v>
      </c>
      <c r="D3903" s="267">
        <v>274.87</v>
      </c>
    </row>
    <row r="3904" spans="1:4" ht="15" customHeight="1" x14ac:dyDescent="0.2">
      <c r="A3904" s="268">
        <v>41616</v>
      </c>
      <c r="B3904" s="269" t="s">
        <v>9057</v>
      </c>
      <c r="C3904" s="268" t="s">
        <v>155</v>
      </c>
      <c r="D3904" s="267">
        <v>410.7</v>
      </c>
    </row>
    <row r="3905" spans="1:4" ht="15" customHeight="1" x14ac:dyDescent="0.2">
      <c r="A3905" s="268">
        <v>41617</v>
      </c>
      <c r="B3905" s="269" t="s">
        <v>9058</v>
      </c>
      <c r="C3905" s="268" t="s">
        <v>155</v>
      </c>
      <c r="D3905" s="267">
        <v>816.64</v>
      </c>
    </row>
    <row r="3906" spans="1:4" ht="15" customHeight="1" x14ac:dyDescent="0.2">
      <c r="A3906" s="268">
        <v>41618</v>
      </c>
      <c r="B3906" s="269" t="s">
        <v>9059</v>
      </c>
      <c r="C3906" s="268" t="s">
        <v>155</v>
      </c>
      <c r="D3906" s="267">
        <v>1503.39</v>
      </c>
    </row>
    <row r="3907" spans="1:4" ht="15" customHeight="1" x14ac:dyDescent="0.2">
      <c r="A3907" s="268">
        <v>43428</v>
      </c>
      <c r="B3907" s="269" t="s">
        <v>9060</v>
      </c>
      <c r="C3907" s="268" t="s">
        <v>155</v>
      </c>
      <c r="D3907" s="267">
        <v>2640.72</v>
      </c>
    </row>
    <row r="3908" spans="1:4" ht="15" customHeight="1" x14ac:dyDescent="0.2">
      <c r="A3908" s="268">
        <v>41619</v>
      </c>
      <c r="B3908" s="269" t="s">
        <v>9061</v>
      </c>
      <c r="C3908" s="268" t="s">
        <v>155</v>
      </c>
      <c r="D3908" s="267">
        <v>171.09</v>
      </c>
    </row>
    <row r="3909" spans="1:4" ht="15" customHeight="1" x14ac:dyDescent="0.2">
      <c r="A3909" s="268">
        <v>41620</v>
      </c>
      <c r="B3909" s="269" t="s">
        <v>9062</v>
      </c>
      <c r="C3909" s="268" t="s">
        <v>155</v>
      </c>
      <c r="D3909" s="267">
        <v>216.12</v>
      </c>
    </row>
    <row r="3910" spans="1:4" ht="15" customHeight="1" x14ac:dyDescent="0.2">
      <c r="A3910" s="268">
        <v>41622</v>
      </c>
      <c r="B3910" s="269" t="s">
        <v>9063</v>
      </c>
      <c r="C3910" s="268" t="s">
        <v>155</v>
      </c>
      <c r="D3910" s="267">
        <v>374.83</v>
      </c>
    </row>
    <row r="3911" spans="1:4" ht="15" customHeight="1" x14ac:dyDescent="0.2">
      <c r="A3911" s="268">
        <v>41623</v>
      </c>
      <c r="B3911" s="269" t="s">
        <v>9064</v>
      </c>
      <c r="C3911" s="268" t="s">
        <v>155</v>
      </c>
      <c r="D3911" s="267">
        <v>576.32000000000005</v>
      </c>
    </row>
    <row r="3912" spans="1:4" ht="15" customHeight="1" x14ac:dyDescent="0.2">
      <c r="A3912" s="268">
        <v>41624</v>
      </c>
      <c r="B3912" s="269" t="s">
        <v>9065</v>
      </c>
      <c r="C3912" s="268" t="s">
        <v>155</v>
      </c>
      <c r="D3912" s="267">
        <v>1080.5999999999999</v>
      </c>
    </row>
    <row r="3913" spans="1:4" ht="15" customHeight="1" x14ac:dyDescent="0.2">
      <c r="A3913" s="268">
        <v>41625</v>
      </c>
      <c r="B3913" s="269" t="s">
        <v>9066</v>
      </c>
      <c r="C3913" s="268" t="s">
        <v>155</v>
      </c>
      <c r="D3913" s="267">
        <v>1662.55</v>
      </c>
    </row>
    <row r="3914" spans="1:4" ht="15" customHeight="1" x14ac:dyDescent="0.2">
      <c r="A3914" s="268">
        <v>39346</v>
      </c>
      <c r="B3914" s="269" t="s">
        <v>9067</v>
      </c>
      <c r="C3914" s="268" t="s">
        <v>155</v>
      </c>
      <c r="D3914" s="267">
        <v>2.69</v>
      </c>
    </row>
    <row r="3915" spans="1:4" ht="15" customHeight="1" x14ac:dyDescent="0.2">
      <c r="A3915" s="268">
        <v>39350</v>
      </c>
      <c r="B3915" s="269" t="s">
        <v>9068</v>
      </c>
      <c r="C3915" s="268" t="s">
        <v>155</v>
      </c>
      <c r="D3915" s="267">
        <v>2.89</v>
      </c>
    </row>
    <row r="3916" spans="1:4" ht="15" customHeight="1" x14ac:dyDescent="0.2">
      <c r="A3916" s="268">
        <v>39351</v>
      </c>
      <c r="B3916" s="269" t="s">
        <v>9069</v>
      </c>
      <c r="C3916" s="268" t="s">
        <v>155</v>
      </c>
      <c r="D3916" s="267">
        <v>3.35</v>
      </c>
    </row>
    <row r="3917" spans="1:4" ht="15" customHeight="1" x14ac:dyDescent="0.2">
      <c r="A3917" s="268">
        <v>39352</v>
      </c>
      <c r="B3917" s="269" t="s">
        <v>9070</v>
      </c>
      <c r="C3917" s="268" t="s">
        <v>155</v>
      </c>
      <c r="D3917" s="267">
        <v>2.69</v>
      </c>
    </row>
    <row r="3918" spans="1:4" ht="15" customHeight="1" x14ac:dyDescent="0.2">
      <c r="A3918" s="268">
        <v>38837</v>
      </c>
      <c r="B3918" s="269" t="s">
        <v>9071</v>
      </c>
      <c r="C3918" s="268" t="s">
        <v>155</v>
      </c>
      <c r="D3918" s="267">
        <v>8.81</v>
      </c>
    </row>
    <row r="3919" spans="1:4" ht="15" customHeight="1" x14ac:dyDescent="0.2">
      <c r="A3919" s="268">
        <v>38836</v>
      </c>
      <c r="B3919" s="269" t="s">
        <v>9072</v>
      </c>
      <c r="C3919" s="268" t="s">
        <v>155</v>
      </c>
      <c r="D3919" s="267">
        <v>6.15</v>
      </c>
    </row>
    <row r="3920" spans="1:4" ht="15" customHeight="1" x14ac:dyDescent="0.2">
      <c r="A3920" s="268">
        <v>2666</v>
      </c>
      <c r="B3920" s="269" t="s">
        <v>9073</v>
      </c>
      <c r="C3920" s="268" t="s">
        <v>155</v>
      </c>
      <c r="D3920" s="267">
        <v>6.78</v>
      </c>
    </row>
    <row r="3921" spans="1:4" ht="15" customHeight="1" x14ac:dyDescent="0.2">
      <c r="A3921" s="268">
        <v>2668</v>
      </c>
      <c r="B3921" s="269" t="s">
        <v>9074</v>
      </c>
      <c r="C3921" s="268" t="s">
        <v>155</v>
      </c>
      <c r="D3921" s="267">
        <v>7.74</v>
      </c>
    </row>
    <row r="3922" spans="1:4" ht="15" customHeight="1" x14ac:dyDescent="0.2">
      <c r="A3922" s="268">
        <v>2664</v>
      </c>
      <c r="B3922" s="269" t="s">
        <v>9075</v>
      </c>
      <c r="C3922" s="268" t="s">
        <v>155</v>
      </c>
      <c r="D3922" s="267">
        <v>11.42</v>
      </c>
    </row>
    <row r="3923" spans="1:4" ht="15" customHeight="1" x14ac:dyDescent="0.2">
      <c r="A3923" s="268">
        <v>2662</v>
      </c>
      <c r="B3923" s="269" t="s">
        <v>9076</v>
      </c>
      <c r="C3923" s="268" t="s">
        <v>155</v>
      </c>
      <c r="D3923" s="267">
        <v>14.01</v>
      </c>
    </row>
    <row r="3924" spans="1:4" ht="15" customHeight="1" x14ac:dyDescent="0.2">
      <c r="A3924" s="268">
        <v>20964</v>
      </c>
      <c r="B3924" s="269" t="s">
        <v>9077</v>
      </c>
      <c r="C3924" s="268" t="s">
        <v>155</v>
      </c>
      <c r="D3924" s="267">
        <v>133.93</v>
      </c>
    </row>
    <row r="3925" spans="1:4" ht="15" customHeight="1" x14ac:dyDescent="0.2">
      <c r="A3925" s="268">
        <v>10905</v>
      </c>
      <c r="B3925" s="269" t="s">
        <v>9078</v>
      </c>
      <c r="C3925" s="268" t="s">
        <v>155</v>
      </c>
      <c r="D3925" s="267">
        <v>179.66</v>
      </c>
    </row>
    <row r="3926" spans="1:4" ht="15" customHeight="1" x14ac:dyDescent="0.2">
      <c r="A3926" s="268">
        <v>11289</v>
      </c>
      <c r="B3926" s="269" t="s">
        <v>9079</v>
      </c>
      <c r="C3926" s="268" t="s">
        <v>155</v>
      </c>
      <c r="D3926" s="267">
        <v>88.03</v>
      </c>
    </row>
    <row r="3927" spans="1:4" ht="15" customHeight="1" x14ac:dyDescent="0.2">
      <c r="A3927" s="268">
        <v>11241</v>
      </c>
      <c r="B3927" s="269" t="s">
        <v>9080</v>
      </c>
      <c r="C3927" s="268" t="s">
        <v>155</v>
      </c>
      <c r="D3927" s="267">
        <v>220.09</v>
      </c>
    </row>
    <row r="3928" spans="1:4" ht="15" customHeight="1" x14ac:dyDescent="0.2">
      <c r="A3928" s="268">
        <v>11301</v>
      </c>
      <c r="B3928" s="269" t="s">
        <v>9081</v>
      </c>
      <c r="C3928" s="268" t="s">
        <v>155</v>
      </c>
      <c r="D3928" s="267">
        <v>558.09</v>
      </c>
    </row>
    <row r="3929" spans="1:4" ht="15" customHeight="1" x14ac:dyDescent="0.2">
      <c r="A3929" s="268">
        <v>21090</v>
      </c>
      <c r="B3929" s="269" t="s">
        <v>9082</v>
      </c>
      <c r="C3929" s="268" t="s">
        <v>155</v>
      </c>
      <c r="D3929" s="267">
        <v>683.86</v>
      </c>
    </row>
    <row r="3930" spans="1:4" ht="15" customHeight="1" x14ac:dyDescent="0.2">
      <c r="A3930" s="268">
        <v>11315</v>
      </c>
      <c r="B3930" s="269" t="s">
        <v>9083</v>
      </c>
      <c r="C3930" s="268" t="s">
        <v>155</v>
      </c>
      <c r="D3930" s="267">
        <v>133.62</v>
      </c>
    </row>
    <row r="3931" spans="1:4" ht="15" customHeight="1" x14ac:dyDescent="0.2">
      <c r="A3931" s="268">
        <v>21071</v>
      </c>
      <c r="B3931" s="269" t="s">
        <v>9084</v>
      </c>
      <c r="C3931" s="268" t="s">
        <v>155</v>
      </c>
      <c r="D3931" s="267">
        <v>204.37</v>
      </c>
    </row>
    <row r="3932" spans="1:4" ht="15" customHeight="1" x14ac:dyDescent="0.2">
      <c r="A3932" s="268">
        <v>14112</v>
      </c>
      <c r="B3932" s="269" t="s">
        <v>9085</v>
      </c>
      <c r="C3932" s="268" t="s">
        <v>155</v>
      </c>
      <c r="D3932" s="267">
        <v>285.33</v>
      </c>
    </row>
    <row r="3933" spans="1:4" ht="15" customHeight="1" x14ac:dyDescent="0.2">
      <c r="A3933" s="268">
        <v>11316</v>
      </c>
      <c r="B3933" s="269" t="s">
        <v>9086</v>
      </c>
      <c r="C3933" s="268" t="s">
        <v>155</v>
      </c>
      <c r="D3933" s="267">
        <v>440.18</v>
      </c>
    </row>
    <row r="3934" spans="1:4" ht="15" customHeight="1" x14ac:dyDescent="0.2">
      <c r="A3934" s="268">
        <v>6243</v>
      </c>
      <c r="B3934" s="269" t="s">
        <v>9087</v>
      </c>
      <c r="C3934" s="268" t="s">
        <v>155</v>
      </c>
      <c r="D3934" s="267">
        <v>507</v>
      </c>
    </row>
    <row r="3935" spans="1:4" ht="15" customHeight="1" x14ac:dyDescent="0.2">
      <c r="A3935" s="268">
        <v>6240</v>
      </c>
      <c r="B3935" s="269" t="s">
        <v>9088</v>
      </c>
      <c r="C3935" s="268" t="s">
        <v>155</v>
      </c>
      <c r="D3935" s="267">
        <v>671.28</v>
      </c>
    </row>
    <row r="3936" spans="1:4" ht="15" customHeight="1" x14ac:dyDescent="0.2">
      <c r="A3936" s="268">
        <v>11296</v>
      </c>
      <c r="B3936" s="269" t="s">
        <v>9089</v>
      </c>
      <c r="C3936" s="268" t="s">
        <v>155</v>
      </c>
      <c r="D3936" s="267">
        <v>2138.83</v>
      </c>
    </row>
    <row r="3937" spans="1:4" ht="15" customHeight="1" x14ac:dyDescent="0.2">
      <c r="A3937" s="268">
        <v>11299</v>
      </c>
      <c r="B3937" s="269" t="s">
        <v>9090</v>
      </c>
      <c r="C3937" s="268" t="s">
        <v>155</v>
      </c>
      <c r="D3937" s="267">
        <v>723.94</v>
      </c>
    </row>
    <row r="3938" spans="1:4" ht="15" customHeight="1" x14ac:dyDescent="0.2">
      <c r="A3938" s="268">
        <v>11688</v>
      </c>
      <c r="B3938" s="269" t="s">
        <v>9091</v>
      </c>
      <c r="C3938" s="268" t="s">
        <v>155</v>
      </c>
      <c r="D3938" s="267">
        <v>496.85</v>
      </c>
    </row>
    <row r="3939" spans="1:4" ht="15" customHeight="1" x14ac:dyDescent="0.2">
      <c r="A3939" s="268">
        <v>37736</v>
      </c>
      <c r="B3939" s="269" t="s">
        <v>9092</v>
      </c>
      <c r="C3939" s="268" t="s">
        <v>155</v>
      </c>
      <c r="D3939" s="267">
        <v>91750</v>
      </c>
    </row>
    <row r="3940" spans="1:4" ht="15" customHeight="1" x14ac:dyDescent="0.2">
      <c r="A3940" s="268">
        <v>37739</v>
      </c>
      <c r="B3940" s="269" t="s">
        <v>9093</v>
      </c>
      <c r="C3940" s="268" t="s">
        <v>155</v>
      </c>
      <c r="D3940" s="267">
        <v>112923.07</v>
      </c>
    </row>
    <row r="3941" spans="1:4" ht="15" customHeight="1" x14ac:dyDescent="0.2">
      <c r="A3941" s="268">
        <v>37738</v>
      </c>
      <c r="B3941" s="269" t="s">
        <v>9094</v>
      </c>
      <c r="C3941" s="268" t="s">
        <v>155</v>
      </c>
      <c r="D3941" s="267">
        <v>76560.62</v>
      </c>
    </row>
    <row r="3942" spans="1:4" ht="15" customHeight="1" x14ac:dyDescent="0.2">
      <c r="A3942" s="268">
        <v>25014</v>
      </c>
      <c r="B3942" s="269" t="s">
        <v>9095</v>
      </c>
      <c r="C3942" s="268" t="s">
        <v>155</v>
      </c>
      <c r="D3942" s="267">
        <v>127575.45</v>
      </c>
    </row>
    <row r="3943" spans="1:4" ht="15" customHeight="1" x14ac:dyDescent="0.2">
      <c r="A3943" s="268">
        <v>14405</v>
      </c>
      <c r="B3943" s="269" t="s">
        <v>9096</v>
      </c>
      <c r="C3943" s="268" t="s">
        <v>155</v>
      </c>
      <c r="D3943" s="267">
        <v>156956.93</v>
      </c>
    </row>
    <row r="3944" spans="1:4" ht="15" customHeight="1" x14ac:dyDescent="0.2">
      <c r="A3944" s="268">
        <v>20271</v>
      </c>
      <c r="B3944" s="269" t="s">
        <v>9097</v>
      </c>
      <c r="C3944" s="268" t="s">
        <v>155</v>
      </c>
      <c r="D3944" s="267">
        <v>561.89</v>
      </c>
    </row>
    <row r="3945" spans="1:4" ht="15" customHeight="1" x14ac:dyDescent="0.2">
      <c r="A3945" s="268">
        <v>10423</v>
      </c>
      <c r="B3945" s="269" t="s">
        <v>9098</v>
      </c>
      <c r="C3945" s="268" t="s">
        <v>155</v>
      </c>
      <c r="D3945" s="267">
        <v>412.56</v>
      </c>
    </row>
    <row r="3946" spans="1:4" ht="15" customHeight="1" x14ac:dyDescent="0.2">
      <c r="A3946" s="268">
        <v>36790</v>
      </c>
      <c r="B3946" s="269" t="s">
        <v>9099</v>
      </c>
      <c r="C3946" s="268" t="s">
        <v>155</v>
      </c>
      <c r="D3946" s="267">
        <v>444.01</v>
      </c>
    </row>
    <row r="3947" spans="1:4" ht="15" customHeight="1" x14ac:dyDescent="0.2">
      <c r="A3947" s="268">
        <v>37589</v>
      </c>
      <c r="B3947" s="269" t="s">
        <v>9100</v>
      </c>
      <c r="C3947" s="268" t="s">
        <v>155</v>
      </c>
      <c r="D3947" s="267">
        <v>544.02</v>
      </c>
    </row>
    <row r="3948" spans="1:4" ht="15" customHeight="1" x14ac:dyDescent="0.2">
      <c r="A3948" s="268">
        <v>11690</v>
      </c>
      <c r="B3948" s="269" t="s">
        <v>9101</v>
      </c>
      <c r="C3948" s="268" t="s">
        <v>155</v>
      </c>
      <c r="D3948" s="267">
        <v>289</v>
      </c>
    </row>
    <row r="3949" spans="1:4" ht="15" customHeight="1" x14ac:dyDescent="0.2">
      <c r="A3949" s="268">
        <v>20234</v>
      </c>
      <c r="B3949" s="269" t="s">
        <v>9102</v>
      </c>
      <c r="C3949" s="268" t="s">
        <v>155</v>
      </c>
      <c r="D3949" s="267">
        <v>365.73</v>
      </c>
    </row>
    <row r="3950" spans="1:4" ht="15" customHeight="1" x14ac:dyDescent="0.2">
      <c r="A3950" s="268">
        <v>44480</v>
      </c>
      <c r="B3950" s="269" t="s">
        <v>9103</v>
      </c>
      <c r="C3950" s="268" t="s">
        <v>315</v>
      </c>
      <c r="D3950" s="267">
        <v>17.03</v>
      </c>
    </row>
    <row r="3951" spans="1:4" ht="15" customHeight="1" x14ac:dyDescent="0.2">
      <c r="A3951" s="268">
        <v>11457</v>
      </c>
      <c r="B3951" s="269" t="s">
        <v>9104</v>
      </c>
      <c r="C3951" s="268" t="s">
        <v>155</v>
      </c>
      <c r="D3951" s="267">
        <v>46.64</v>
      </c>
    </row>
    <row r="3952" spans="1:4" ht="15" customHeight="1" x14ac:dyDescent="0.2">
      <c r="A3952" s="268">
        <v>44073</v>
      </c>
      <c r="B3952" s="269" t="s">
        <v>9105</v>
      </c>
      <c r="C3952" s="268" t="s">
        <v>139</v>
      </c>
      <c r="D3952" s="267">
        <v>0.81</v>
      </c>
    </row>
    <row r="3953" spans="1:4" ht="15" customHeight="1" x14ac:dyDescent="0.2">
      <c r="A3953" s="268">
        <v>3593</v>
      </c>
      <c r="B3953" s="269" t="s">
        <v>9106</v>
      </c>
      <c r="C3953" s="268" t="s">
        <v>155</v>
      </c>
      <c r="D3953" s="267">
        <v>94.75</v>
      </c>
    </row>
    <row r="3954" spans="1:4" ht="15" customHeight="1" x14ac:dyDescent="0.2">
      <c r="A3954" s="268">
        <v>3588</v>
      </c>
      <c r="B3954" s="269" t="s">
        <v>9107</v>
      </c>
      <c r="C3954" s="268" t="s">
        <v>155</v>
      </c>
      <c r="D3954" s="267">
        <v>73.03</v>
      </c>
    </row>
    <row r="3955" spans="1:4" ht="15" customHeight="1" x14ac:dyDescent="0.2">
      <c r="A3955" s="268">
        <v>3587</v>
      </c>
      <c r="B3955" s="269" t="s">
        <v>9108</v>
      </c>
      <c r="C3955" s="268" t="s">
        <v>155</v>
      </c>
      <c r="D3955" s="267">
        <v>45.32</v>
      </c>
    </row>
    <row r="3956" spans="1:4" ht="15" customHeight="1" x14ac:dyDescent="0.2">
      <c r="A3956" s="268">
        <v>3585</v>
      </c>
      <c r="B3956" s="269" t="s">
        <v>9109</v>
      </c>
      <c r="C3956" s="268" t="s">
        <v>155</v>
      </c>
      <c r="D3956" s="267">
        <v>22.56</v>
      </c>
    </row>
    <row r="3957" spans="1:4" ht="15" customHeight="1" x14ac:dyDescent="0.2">
      <c r="A3957" s="268">
        <v>3590</v>
      </c>
      <c r="B3957" s="269" t="s">
        <v>9110</v>
      </c>
      <c r="C3957" s="268" t="s">
        <v>155</v>
      </c>
      <c r="D3957" s="267">
        <v>269.02</v>
      </c>
    </row>
    <row r="3958" spans="1:4" ht="15" customHeight="1" x14ac:dyDescent="0.2">
      <c r="A3958" s="268">
        <v>3589</v>
      </c>
      <c r="B3958" s="269" t="s">
        <v>9111</v>
      </c>
      <c r="C3958" s="268" t="s">
        <v>155</v>
      </c>
      <c r="D3958" s="267">
        <v>144.38999999999999</v>
      </c>
    </row>
    <row r="3959" spans="1:4" ht="15" customHeight="1" x14ac:dyDescent="0.2">
      <c r="A3959" s="268">
        <v>3592</v>
      </c>
      <c r="B3959" s="269" t="s">
        <v>9112</v>
      </c>
      <c r="C3959" s="268" t="s">
        <v>155</v>
      </c>
      <c r="D3959" s="267">
        <v>425.24</v>
      </c>
    </row>
    <row r="3960" spans="1:4" ht="15" customHeight="1" x14ac:dyDescent="0.2">
      <c r="A3960" s="268">
        <v>3586</v>
      </c>
      <c r="B3960" s="269" t="s">
        <v>9113</v>
      </c>
      <c r="C3960" s="268" t="s">
        <v>155</v>
      </c>
      <c r="D3960" s="267">
        <v>29.54</v>
      </c>
    </row>
    <row r="3961" spans="1:4" ht="15" customHeight="1" x14ac:dyDescent="0.2">
      <c r="A3961" s="268">
        <v>3591</v>
      </c>
      <c r="B3961" s="269" t="s">
        <v>9114</v>
      </c>
      <c r="C3961" s="268" t="s">
        <v>155</v>
      </c>
      <c r="D3961" s="267">
        <v>681.68</v>
      </c>
    </row>
    <row r="3962" spans="1:4" ht="15" customHeight="1" x14ac:dyDescent="0.2">
      <c r="A3962" s="268">
        <v>40396</v>
      </c>
      <c r="B3962" s="269" t="s">
        <v>9115</v>
      </c>
      <c r="C3962" s="268" t="s">
        <v>155</v>
      </c>
      <c r="D3962" s="267">
        <v>128.69</v>
      </c>
    </row>
    <row r="3963" spans="1:4" ht="15" customHeight="1" x14ac:dyDescent="0.2">
      <c r="A3963" s="268">
        <v>40395</v>
      </c>
      <c r="B3963" s="269" t="s">
        <v>9116</v>
      </c>
      <c r="C3963" s="268" t="s">
        <v>155</v>
      </c>
      <c r="D3963" s="267">
        <v>98.76</v>
      </c>
    </row>
    <row r="3964" spans="1:4" ht="15" customHeight="1" x14ac:dyDescent="0.2">
      <c r="A3964" s="268">
        <v>40394</v>
      </c>
      <c r="B3964" s="269" t="s">
        <v>9117</v>
      </c>
      <c r="C3964" s="268" t="s">
        <v>155</v>
      </c>
      <c r="D3964" s="267">
        <v>64.3</v>
      </c>
    </row>
    <row r="3965" spans="1:4" ht="15" customHeight="1" x14ac:dyDescent="0.2">
      <c r="A3965" s="268">
        <v>40392</v>
      </c>
      <c r="B3965" s="269" t="s">
        <v>9118</v>
      </c>
      <c r="C3965" s="268" t="s">
        <v>155</v>
      </c>
      <c r="D3965" s="267">
        <v>31.78</v>
      </c>
    </row>
    <row r="3966" spans="1:4" ht="15" customHeight="1" x14ac:dyDescent="0.2">
      <c r="A3966" s="268">
        <v>40398</v>
      </c>
      <c r="B3966" s="269" t="s">
        <v>9119</v>
      </c>
      <c r="C3966" s="268" t="s">
        <v>155</v>
      </c>
      <c r="D3966" s="267">
        <v>412.86</v>
      </c>
    </row>
    <row r="3967" spans="1:4" ht="15" customHeight="1" x14ac:dyDescent="0.2">
      <c r="A3967" s="268">
        <v>40397</v>
      </c>
      <c r="B3967" s="269" t="s">
        <v>9120</v>
      </c>
      <c r="C3967" s="268" t="s">
        <v>155</v>
      </c>
      <c r="D3967" s="267">
        <v>211.43</v>
      </c>
    </row>
    <row r="3968" spans="1:4" ht="15" customHeight="1" x14ac:dyDescent="0.2">
      <c r="A3968" s="268">
        <v>40399</v>
      </c>
      <c r="B3968" s="269" t="s">
        <v>9121</v>
      </c>
      <c r="C3968" s="268" t="s">
        <v>155</v>
      </c>
      <c r="D3968" s="267">
        <v>675.44</v>
      </c>
    </row>
    <row r="3969" spans="1:4" ht="15" customHeight="1" x14ac:dyDescent="0.2">
      <c r="A3969" s="268">
        <v>40393</v>
      </c>
      <c r="B3969" s="269" t="s">
        <v>9122</v>
      </c>
      <c r="C3969" s="268" t="s">
        <v>155</v>
      </c>
      <c r="D3969" s="267">
        <v>40.93</v>
      </c>
    </row>
    <row r="3970" spans="1:4" ht="15" customHeight="1" x14ac:dyDescent="0.2">
      <c r="A3970" s="268">
        <v>44253</v>
      </c>
      <c r="B3970" s="269" t="s">
        <v>9123</v>
      </c>
      <c r="C3970" s="268" t="s">
        <v>155</v>
      </c>
      <c r="D3970" s="267">
        <v>274.64999999999998</v>
      </c>
    </row>
    <row r="3971" spans="1:4" ht="15" customHeight="1" x14ac:dyDescent="0.2">
      <c r="A3971" s="268">
        <v>21121</v>
      </c>
      <c r="B3971" s="269" t="s">
        <v>9124</v>
      </c>
      <c r="C3971" s="268" t="s">
        <v>155</v>
      </c>
      <c r="D3971" s="267">
        <v>3.94</v>
      </c>
    </row>
    <row r="3972" spans="1:4" ht="15" customHeight="1" x14ac:dyDescent="0.2">
      <c r="A3972" s="268">
        <v>38010</v>
      </c>
      <c r="B3972" s="269" t="s">
        <v>9125</v>
      </c>
      <c r="C3972" s="268" t="s">
        <v>155</v>
      </c>
      <c r="D3972" s="267">
        <v>4.9000000000000004</v>
      </c>
    </row>
    <row r="3973" spans="1:4" ht="15" customHeight="1" x14ac:dyDescent="0.2">
      <c r="A3973" s="268">
        <v>38011</v>
      </c>
      <c r="B3973" s="269" t="s">
        <v>9126</v>
      </c>
      <c r="C3973" s="268" t="s">
        <v>155</v>
      </c>
      <c r="D3973" s="267">
        <v>9.83</v>
      </c>
    </row>
    <row r="3974" spans="1:4" ht="15" customHeight="1" x14ac:dyDescent="0.2">
      <c r="A3974" s="268">
        <v>38012</v>
      </c>
      <c r="B3974" s="269" t="s">
        <v>9127</v>
      </c>
      <c r="C3974" s="268" t="s">
        <v>155</v>
      </c>
      <c r="D3974" s="267">
        <v>37.49</v>
      </c>
    </row>
    <row r="3975" spans="1:4" ht="15" customHeight="1" x14ac:dyDescent="0.2">
      <c r="A3975" s="268">
        <v>38013</v>
      </c>
      <c r="B3975" s="269" t="s">
        <v>9128</v>
      </c>
      <c r="C3975" s="268" t="s">
        <v>155</v>
      </c>
      <c r="D3975" s="267">
        <v>48.16</v>
      </c>
    </row>
    <row r="3976" spans="1:4" ht="15" customHeight="1" x14ac:dyDescent="0.2">
      <c r="A3976" s="268">
        <v>38014</v>
      </c>
      <c r="B3976" s="269" t="s">
        <v>9129</v>
      </c>
      <c r="C3976" s="268" t="s">
        <v>155</v>
      </c>
      <c r="D3976" s="267">
        <v>80.430000000000007</v>
      </c>
    </row>
    <row r="3977" spans="1:4" ht="15" customHeight="1" x14ac:dyDescent="0.2">
      <c r="A3977" s="268">
        <v>38015</v>
      </c>
      <c r="B3977" s="269" t="s">
        <v>9130</v>
      </c>
      <c r="C3977" s="268" t="s">
        <v>155</v>
      </c>
      <c r="D3977" s="267">
        <v>189.09</v>
      </c>
    </row>
    <row r="3978" spans="1:4" ht="15" customHeight="1" x14ac:dyDescent="0.2">
      <c r="A3978" s="268">
        <v>38016</v>
      </c>
      <c r="B3978" s="269" t="s">
        <v>9131</v>
      </c>
      <c r="C3978" s="268" t="s">
        <v>155</v>
      </c>
      <c r="D3978" s="267">
        <v>219.89</v>
      </c>
    </row>
    <row r="3979" spans="1:4" ht="15" customHeight="1" x14ac:dyDescent="0.2">
      <c r="A3979" s="268">
        <v>12741</v>
      </c>
      <c r="B3979" s="269" t="s">
        <v>9132</v>
      </c>
      <c r="C3979" s="268" t="s">
        <v>155</v>
      </c>
      <c r="D3979" s="267">
        <v>1522.21</v>
      </c>
    </row>
    <row r="3980" spans="1:4" ht="15" customHeight="1" x14ac:dyDescent="0.2">
      <c r="A3980" s="268">
        <v>12733</v>
      </c>
      <c r="B3980" s="269" t="s">
        <v>9133</v>
      </c>
      <c r="C3980" s="268" t="s">
        <v>155</v>
      </c>
      <c r="D3980" s="267">
        <v>7.66</v>
      </c>
    </row>
    <row r="3981" spans="1:4" ht="15" customHeight="1" x14ac:dyDescent="0.2">
      <c r="A3981" s="268">
        <v>12734</v>
      </c>
      <c r="B3981" s="269" t="s">
        <v>9134</v>
      </c>
      <c r="C3981" s="268" t="s">
        <v>155</v>
      </c>
      <c r="D3981" s="267">
        <v>16.32</v>
      </c>
    </row>
    <row r="3982" spans="1:4" ht="15" customHeight="1" x14ac:dyDescent="0.2">
      <c r="A3982" s="268">
        <v>12735</v>
      </c>
      <c r="B3982" s="269" t="s">
        <v>9135</v>
      </c>
      <c r="C3982" s="268" t="s">
        <v>155</v>
      </c>
      <c r="D3982" s="267">
        <v>26.85</v>
      </c>
    </row>
    <row r="3983" spans="1:4" ht="15" customHeight="1" x14ac:dyDescent="0.2">
      <c r="A3983" s="268">
        <v>12736</v>
      </c>
      <c r="B3983" s="269" t="s">
        <v>9136</v>
      </c>
      <c r="C3983" s="268" t="s">
        <v>155</v>
      </c>
      <c r="D3983" s="267">
        <v>61.39</v>
      </c>
    </row>
    <row r="3984" spans="1:4" ht="15" customHeight="1" x14ac:dyDescent="0.2">
      <c r="A3984" s="268">
        <v>12737</v>
      </c>
      <c r="B3984" s="269" t="s">
        <v>9137</v>
      </c>
      <c r="C3984" s="268" t="s">
        <v>155</v>
      </c>
      <c r="D3984" s="267">
        <v>79.09</v>
      </c>
    </row>
    <row r="3985" spans="1:4" ht="15" customHeight="1" x14ac:dyDescent="0.2">
      <c r="A3985" s="268">
        <v>12738</v>
      </c>
      <c r="B3985" s="269" t="s">
        <v>9138</v>
      </c>
      <c r="C3985" s="268" t="s">
        <v>155</v>
      </c>
      <c r="D3985" s="267">
        <v>156.32</v>
      </c>
    </row>
    <row r="3986" spans="1:4" ht="15" customHeight="1" x14ac:dyDescent="0.2">
      <c r="A3986" s="268">
        <v>12739</v>
      </c>
      <c r="B3986" s="269" t="s">
        <v>9139</v>
      </c>
      <c r="C3986" s="268" t="s">
        <v>155</v>
      </c>
      <c r="D3986" s="267">
        <v>444.98</v>
      </c>
    </row>
    <row r="3987" spans="1:4" ht="15" customHeight="1" x14ac:dyDescent="0.2">
      <c r="A3987" s="268">
        <v>12740</v>
      </c>
      <c r="B3987" s="269" t="s">
        <v>9140</v>
      </c>
      <c r="C3987" s="268" t="s">
        <v>155</v>
      </c>
      <c r="D3987" s="267">
        <v>696.2</v>
      </c>
    </row>
    <row r="3988" spans="1:4" ht="15" customHeight="1" x14ac:dyDescent="0.2">
      <c r="A3988" s="268">
        <v>6297</v>
      </c>
      <c r="B3988" s="269" t="s">
        <v>9141</v>
      </c>
      <c r="C3988" s="268" t="s">
        <v>155</v>
      </c>
      <c r="D3988" s="267">
        <v>43.66</v>
      </c>
    </row>
    <row r="3989" spans="1:4" ht="15" customHeight="1" x14ac:dyDescent="0.2">
      <c r="A3989" s="268">
        <v>6296</v>
      </c>
      <c r="B3989" s="269" t="s">
        <v>9142</v>
      </c>
      <c r="C3989" s="268" t="s">
        <v>155</v>
      </c>
      <c r="D3989" s="267">
        <v>34.46</v>
      </c>
    </row>
    <row r="3990" spans="1:4" ht="15" customHeight="1" x14ac:dyDescent="0.2">
      <c r="A3990" s="268">
        <v>6323</v>
      </c>
      <c r="B3990" s="269" t="s">
        <v>9143</v>
      </c>
      <c r="C3990" s="268" t="s">
        <v>155</v>
      </c>
      <c r="D3990" s="267">
        <v>22.52</v>
      </c>
    </row>
    <row r="3991" spans="1:4" ht="15" customHeight="1" x14ac:dyDescent="0.2">
      <c r="A3991" s="268">
        <v>6294</v>
      </c>
      <c r="B3991" s="269" t="s">
        <v>9144</v>
      </c>
      <c r="C3991" s="268" t="s">
        <v>155</v>
      </c>
      <c r="D3991" s="267">
        <v>9.82</v>
      </c>
    </row>
    <row r="3992" spans="1:4" ht="15" customHeight="1" x14ac:dyDescent="0.2">
      <c r="A3992" s="268">
        <v>6299</v>
      </c>
      <c r="B3992" s="269" t="s">
        <v>9145</v>
      </c>
      <c r="C3992" s="268" t="s">
        <v>155</v>
      </c>
      <c r="D3992" s="267">
        <v>131.30000000000001</v>
      </c>
    </row>
    <row r="3993" spans="1:4" ht="15" customHeight="1" x14ac:dyDescent="0.2">
      <c r="A3993" s="268">
        <v>6298</v>
      </c>
      <c r="B3993" s="269" t="s">
        <v>9146</v>
      </c>
      <c r="C3993" s="268" t="s">
        <v>155</v>
      </c>
      <c r="D3993" s="267">
        <v>69.150000000000006</v>
      </c>
    </row>
    <row r="3994" spans="1:4" ht="15" customHeight="1" x14ac:dyDescent="0.2">
      <c r="A3994" s="268">
        <v>6322</v>
      </c>
      <c r="B3994" s="269" t="s">
        <v>9147</v>
      </c>
      <c r="C3994" s="268" t="s">
        <v>155</v>
      </c>
      <c r="D3994" s="267">
        <v>175.86</v>
      </c>
    </row>
    <row r="3995" spans="1:4" ht="15" customHeight="1" x14ac:dyDescent="0.2">
      <c r="A3995" s="268">
        <v>6295</v>
      </c>
      <c r="B3995" s="269" t="s">
        <v>9148</v>
      </c>
      <c r="C3995" s="268" t="s">
        <v>155</v>
      </c>
      <c r="D3995" s="267">
        <v>13.99</v>
      </c>
    </row>
    <row r="3996" spans="1:4" ht="15" customHeight="1" x14ac:dyDescent="0.2">
      <c r="A3996" s="268">
        <v>6300</v>
      </c>
      <c r="B3996" s="269" t="s">
        <v>9149</v>
      </c>
      <c r="C3996" s="268" t="s">
        <v>155</v>
      </c>
      <c r="D3996" s="267">
        <v>324.22000000000003</v>
      </c>
    </row>
    <row r="3997" spans="1:4" ht="15" customHeight="1" x14ac:dyDescent="0.2">
      <c r="A3997" s="268">
        <v>6321</v>
      </c>
      <c r="B3997" s="269" t="s">
        <v>9150</v>
      </c>
      <c r="C3997" s="268" t="s">
        <v>155</v>
      </c>
      <c r="D3997" s="267">
        <v>463.13</v>
      </c>
    </row>
    <row r="3998" spans="1:4" ht="15" customHeight="1" x14ac:dyDescent="0.2">
      <c r="A3998" s="268">
        <v>6301</v>
      </c>
      <c r="B3998" s="269" t="s">
        <v>9151</v>
      </c>
      <c r="C3998" s="268" t="s">
        <v>155</v>
      </c>
      <c r="D3998" s="267">
        <v>1085.53</v>
      </c>
    </row>
    <row r="3999" spans="1:4" ht="15" customHeight="1" x14ac:dyDescent="0.2">
      <c r="A3999" s="268">
        <v>7105</v>
      </c>
      <c r="B3999" s="269" t="s">
        <v>9152</v>
      </c>
      <c r="C3999" s="268" t="s">
        <v>155</v>
      </c>
      <c r="D3999" s="267">
        <v>49.29</v>
      </c>
    </row>
    <row r="4000" spans="1:4" ht="15" customHeight="1" x14ac:dyDescent="0.2">
      <c r="A4000" s="268">
        <v>20183</v>
      </c>
      <c r="B4000" s="269" t="s">
        <v>9153</v>
      </c>
      <c r="C4000" s="268" t="s">
        <v>155</v>
      </c>
      <c r="D4000" s="267">
        <v>60.73</v>
      </c>
    </row>
    <row r="4001" spans="1:4" ht="15" customHeight="1" x14ac:dyDescent="0.2">
      <c r="A4001" s="268">
        <v>38448</v>
      </c>
      <c r="B4001" s="269" t="s">
        <v>9154</v>
      </c>
      <c r="C4001" s="268" t="s">
        <v>155</v>
      </c>
      <c r="D4001" s="267">
        <v>275.56</v>
      </c>
    </row>
    <row r="4002" spans="1:4" ht="15" customHeight="1" x14ac:dyDescent="0.2">
      <c r="A4002" s="268">
        <v>20182</v>
      </c>
      <c r="B4002" s="269" t="s">
        <v>9155</v>
      </c>
      <c r="C4002" s="268" t="s">
        <v>155</v>
      </c>
      <c r="D4002" s="267">
        <v>35.31</v>
      </c>
    </row>
    <row r="4003" spans="1:4" ht="15" customHeight="1" x14ac:dyDescent="0.2">
      <c r="A4003" s="268">
        <v>7119</v>
      </c>
      <c r="B4003" s="269" t="s">
        <v>9156</v>
      </c>
      <c r="C4003" s="268" t="s">
        <v>155</v>
      </c>
      <c r="D4003" s="267">
        <v>13.22</v>
      </c>
    </row>
    <row r="4004" spans="1:4" ht="15" customHeight="1" x14ac:dyDescent="0.2">
      <c r="A4004" s="268">
        <v>7126</v>
      </c>
      <c r="B4004" s="269" t="s">
        <v>9157</v>
      </c>
      <c r="C4004" s="268" t="s">
        <v>155</v>
      </c>
      <c r="D4004" s="267">
        <v>26.98</v>
      </c>
    </row>
    <row r="4005" spans="1:4" ht="15" customHeight="1" x14ac:dyDescent="0.2">
      <c r="A4005" s="268">
        <v>7120</v>
      </c>
      <c r="B4005" s="269" t="s">
        <v>9158</v>
      </c>
      <c r="C4005" s="268" t="s">
        <v>155</v>
      </c>
      <c r="D4005" s="267">
        <v>10.14</v>
      </c>
    </row>
    <row r="4006" spans="1:4" ht="15" customHeight="1" x14ac:dyDescent="0.2">
      <c r="A4006" s="268">
        <v>6319</v>
      </c>
      <c r="B4006" s="269" t="s">
        <v>9159</v>
      </c>
      <c r="C4006" s="268" t="s">
        <v>155</v>
      </c>
      <c r="D4006" s="267">
        <v>51.29</v>
      </c>
    </row>
    <row r="4007" spans="1:4" ht="15" customHeight="1" x14ac:dyDescent="0.2">
      <c r="A4007" s="268">
        <v>6304</v>
      </c>
      <c r="B4007" s="269" t="s">
        <v>9160</v>
      </c>
      <c r="C4007" s="268" t="s">
        <v>155</v>
      </c>
      <c r="D4007" s="267">
        <v>51.29</v>
      </c>
    </row>
    <row r="4008" spans="1:4" ht="15" customHeight="1" x14ac:dyDescent="0.2">
      <c r="A4008" s="268">
        <v>21116</v>
      </c>
      <c r="B4008" s="269" t="s">
        <v>9161</v>
      </c>
      <c r="C4008" s="268" t="s">
        <v>155</v>
      </c>
      <c r="D4008" s="267">
        <v>38.840000000000003</v>
      </c>
    </row>
    <row r="4009" spans="1:4" ht="15" customHeight="1" x14ac:dyDescent="0.2">
      <c r="A4009" s="268">
        <v>6320</v>
      </c>
      <c r="B4009" s="269" t="s">
        <v>9162</v>
      </c>
      <c r="C4009" s="268" t="s">
        <v>155</v>
      </c>
      <c r="D4009" s="267">
        <v>26.41</v>
      </c>
    </row>
    <row r="4010" spans="1:4" ht="15" customHeight="1" x14ac:dyDescent="0.2">
      <c r="A4010" s="268">
        <v>6303</v>
      </c>
      <c r="B4010" s="269" t="s">
        <v>9163</v>
      </c>
      <c r="C4010" s="268" t="s">
        <v>155</v>
      </c>
      <c r="D4010" s="267">
        <v>26.41</v>
      </c>
    </row>
    <row r="4011" spans="1:4" ht="15" customHeight="1" x14ac:dyDescent="0.2">
      <c r="A4011" s="268">
        <v>6308</v>
      </c>
      <c r="B4011" s="269" t="s">
        <v>9164</v>
      </c>
      <c r="C4011" s="268" t="s">
        <v>155</v>
      </c>
      <c r="D4011" s="267">
        <v>141.91999999999999</v>
      </c>
    </row>
    <row r="4012" spans="1:4" ht="15" customHeight="1" x14ac:dyDescent="0.2">
      <c r="A4012" s="268">
        <v>6317</v>
      </c>
      <c r="B4012" s="269" t="s">
        <v>9165</v>
      </c>
      <c r="C4012" s="268" t="s">
        <v>155</v>
      </c>
      <c r="D4012" s="267">
        <v>141.91999999999999</v>
      </c>
    </row>
    <row r="4013" spans="1:4" ht="15" customHeight="1" x14ac:dyDescent="0.2">
      <c r="A4013" s="268">
        <v>6307</v>
      </c>
      <c r="B4013" s="269" t="s">
        <v>9166</v>
      </c>
      <c r="C4013" s="268" t="s">
        <v>155</v>
      </c>
      <c r="D4013" s="267">
        <v>141.91999999999999</v>
      </c>
    </row>
    <row r="4014" spans="1:4" ht="15" customHeight="1" x14ac:dyDescent="0.2">
      <c r="A4014" s="268">
        <v>6309</v>
      </c>
      <c r="B4014" s="269" t="s">
        <v>9167</v>
      </c>
      <c r="C4014" s="268" t="s">
        <v>155</v>
      </c>
      <c r="D4014" s="267">
        <v>146.04</v>
      </c>
    </row>
    <row r="4015" spans="1:4" ht="15" customHeight="1" x14ac:dyDescent="0.2">
      <c r="A4015" s="268">
        <v>6318</v>
      </c>
      <c r="B4015" s="269" t="s">
        <v>9168</v>
      </c>
      <c r="C4015" s="268" t="s">
        <v>155</v>
      </c>
      <c r="D4015" s="267">
        <v>76.55</v>
      </c>
    </row>
    <row r="4016" spans="1:4" ht="15" customHeight="1" x14ac:dyDescent="0.2">
      <c r="A4016" s="268">
        <v>6306</v>
      </c>
      <c r="B4016" s="269" t="s">
        <v>9169</v>
      </c>
      <c r="C4016" s="268" t="s">
        <v>155</v>
      </c>
      <c r="D4016" s="267">
        <v>76.55</v>
      </c>
    </row>
    <row r="4017" spans="1:4" ht="15" customHeight="1" x14ac:dyDescent="0.2">
      <c r="A4017" s="268">
        <v>6305</v>
      </c>
      <c r="B4017" s="269" t="s">
        <v>9170</v>
      </c>
      <c r="C4017" s="268" t="s">
        <v>155</v>
      </c>
      <c r="D4017" s="267">
        <v>76.55</v>
      </c>
    </row>
    <row r="4018" spans="1:4" ht="15" customHeight="1" x14ac:dyDescent="0.2">
      <c r="A4018" s="268">
        <v>6312</v>
      </c>
      <c r="B4018" s="269" t="s">
        <v>9171</v>
      </c>
      <c r="C4018" s="268" t="s">
        <v>155</v>
      </c>
      <c r="D4018" s="267">
        <v>204.14</v>
      </c>
    </row>
    <row r="4019" spans="1:4" ht="15" customHeight="1" x14ac:dyDescent="0.2">
      <c r="A4019" s="268">
        <v>6311</v>
      </c>
      <c r="B4019" s="269" t="s">
        <v>9172</v>
      </c>
      <c r="C4019" s="268" t="s">
        <v>155</v>
      </c>
      <c r="D4019" s="267">
        <v>204.14</v>
      </c>
    </row>
    <row r="4020" spans="1:4" ht="15" customHeight="1" x14ac:dyDescent="0.2">
      <c r="A4020" s="268">
        <v>6310</v>
      </c>
      <c r="B4020" s="269" t="s">
        <v>9173</v>
      </c>
      <c r="C4020" s="268" t="s">
        <v>155</v>
      </c>
      <c r="D4020" s="267">
        <v>204.14</v>
      </c>
    </row>
    <row r="4021" spans="1:4" ht="15" customHeight="1" x14ac:dyDescent="0.2">
      <c r="A4021" s="268">
        <v>6314</v>
      </c>
      <c r="B4021" s="269" t="s">
        <v>9174</v>
      </c>
      <c r="C4021" s="268" t="s">
        <v>155</v>
      </c>
      <c r="D4021" s="267">
        <v>204.14</v>
      </c>
    </row>
    <row r="4022" spans="1:4" ht="15" customHeight="1" x14ac:dyDescent="0.2">
      <c r="A4022" s="268">
        <v>6313</v>
      </c>
      <c r="B4022" s="269" t="s">
        <v>9175</v>
      </c>
      <c r="C4022" s="268" t="s">
        <v>155</v>
      </c>
      <c r="D4022" s="267">
        <v>204.14</v>
      </c>
    </row>
    <row r="4023" spans="1:4" ht="15" customHeight="1" x14ac:dyDescent="0.2">
      <c r="A4023" s="268">
        <v>6302</v>
      </c>
      <c r="B4023" s="269" t="s">
        <v>9176</v>
      </c>
      <c r="C4023" s="268" t="s">
        <v>155</v>
      </c>
      <c r="D4023" s="267">
        <v>16.239999999999998</v>
      </c>
    </row>
    <row r="4024" spans="1:4" ht="15" customHeight="1" x14ac:dyDescent="0.2">
      <c r="A4024" s="268">
        <v>6315</v>
      </c>
      <c r="B4024" s="269" t="s">
        <v>9177</v>
      </c>
      <c r="C4024" s="268" t="s">
        <v>155</v>
      </c>
      <c r="D4024" s="267">
        <v>386.52</v>
      </c>
    </row>
    <row r="4025" spans="1:4" ht="15" customHeight="1" x14ac:dyDescent="0.2">
      <c r="A4025" s="268">
        <v>6316</v>
      </c>
      <c r="B4025" s="269" t="s">
        <v>9178</v>
      </c>
      <c r="C4025" s="268" t="s">
        <v>155</v>
      </c>
      <c r="D4025" s="267">
        <v>386.52</v>
      </c>
    </row>
    <row r="4026" spans="1:4" ht="15" customHeight="1" x14ac:dyDescent="0.2">
      <c r="A4026" s="268">
        <v>39324</v>
      </c>
      <c r="B4026" s="269" t="s">
        <v>9179</v>
      </c>
      <c r="C4026" s="268" t="s">
        <v>155</v>
      </c>
      <c r="D4026" s="267">
        <v>5.13</v>
      </c>
    </row>
    <row r="4027" spans="1:4" ht="15" customHeight="1" x14ac:dyDescent="0.2">
      <c r="A4027" s="268">
        <v>39325</v>
      </c>
      <c r="B4027" s="269" t="s">
        <v>9180</v>
      </c>
      <c r="C4027" s="268" t="s">
        <v>155</v>
      </c>
      <c r="D4027" s="267">
        <v>7.72</v>
      </c>
    </row>
    <row r="4028" spans="1:4" ht="15" customHeight="1" x14ac:dyDescent="0.2">
      <c r="A4028" s="268">
        <v>39326</v>
      </c>
      <c r="B4028" s="269" t="s">
        <v>9181</v>
      </c>
      <c r="C4028" s="268" t="s">
        <v>155</v>
      </c>
      <c r="D4028" s="267">
        <v>27.72</v>
      </c>
    </row>
    <row r="4029" spans="1:4" ht="15" customHeight="1" x14ac:dyDescent="0.2">
      <c r="A4029" s="268">
        <v>39327</v>
      </c>
      <c r="B4029" s="269" t="s">
        <v>9182</v>
      </c>
      <c r="C4029" s="268" t="s">
        <v>155</v>
      </c>
      <c r="D4029" s="267">
        <v>41.83</v>
      </c>
    </row>
    <row r="4030" spans="1:4" ht="15" customHeight="1" x14ac:dyDescent="0.2">
      <c r="A4030" s="268">
        <v>11378</v>
      </c>
      <c r="B4030" s="269" t="s">
        <v>9183</v>
      </c>
      <c r="C4030" s="268" t="s">
        <v>155</v>
      </c>
      <c r="D4030" s="267">
        <v>113.21</v>
      </c>
    </row>
    <row r="4031" spans="1:4" ht="15" customHeight="1" x14ac:dyDescent="0.2">
      <c r="A4031" s="268">
        <v>11379</v>
      </c>
      <c r="B4031" s="269" t="s">
        <v>9184</v>
      </c>
      <c r="C4031" s="268" t="s">
        <v>155</v>
      </c>
      <c r="D4031" s="267">
        <v>95.67</v>
      </c>
    </row>
    <row r="4032" spans="1:4" ht="15" customHeight="1" x14ac:dyDescent="0.2">
      <c r="A4032" s="268">
        <v>11493</v>
      </c>
      <c r="B4032" s="269" t="s">
        <v>9185</v>
      </c>
      <c r="C4032" s="268" t="s">
        <v>155</v>
      </c>
      <c r="D4032" s="267">
        <v>55.18</v>
      </c>
    </row>
    <row r="4033" spans="1:4" ht="15" customHeight="1" x14ac:dyDescent="0.2">
      <c r="A4033" s="268">
        <v>7106</v>
      </c>
      <c r="B4033" s="269" t="s">
        <v>9186</v>
      </c>
      <c r="C4033" s="268" t="s">
        <v>155</v>
      </c>
      <c r="D4033" s="267">
        <v>166.97</v>
      </c>
    </row>
    <row r="4034" spans="1:4" ht="15" customHeight="1" x14ac:dyDescent="0.2">
      <c r="A4034" s="268">
        <v>7104</v>
      </c>
      <c r="B4034" s="269" t="s">
        <v>9187</v>
      </c>
      <c r="C4034" s="268" t="s">
        <v>155</v>
      </c>
      <c r="D4034" s="267">
        <v>4.5</v>
      </c>
    </row>
    <row r="4035" spans="1:4" ht="15" customHeight="1" x14ac:dyDescent="0.2">
      <c r="A4035" s="268">
        <v>7136</v>
      </c>
      <c r="B4035" s="269" t="s">
        <v>9188</v>
      </c>
      <c r="C4035" s="268" t="s">
        <v>155</v>
      </c>
      <c r="D4035" s="267">
        <v>7.84</v>
      </c>
    </row>
    <row r="4036" spans="1:4" ht="15" customHeight="1" x14ac:dyDescent="0.2">
      <c r="A4036" s="268">
        <v>7128</v>
      </c>
      <c r="B4036" s="269" t="s">
        <v>9189</v>
      </c>
      <c r="C4036" s="268" t="s">
        <v>155</v>
      </c>
      <c r="D4036" s="267">
        <v>10.17</v>
      </c>
    </row>
    <row r="4037" spans="1:4" ht="15" customHeight="1" x14ac:dyDescent="0.2">
      <c r="A4037" s="268">
        <v>7108</v>
      </c>
      <c r="B4037" s="269" t="s">
        <v>9190</v>
      </c>
      <c r="C4037" s="268" t="s">
        <v>155</v>
      </c>
      <c r="D4037" s="267">
        <v>10.14</v>
      </c>
    </row>
    <row r="4038" spans="1:4" ht="15" customHeight="1" x14ac:dyDescent="0.2">
      <c r="A4038" s="268">
        <v>7129</v>
      </c>
      <c r="B4038" s="269" t="s">
        <v>9191</v>
      </c>
      <c r="C4038" s="268" t="s">
        <v>155</v>
      </c>
      <c r="D4038" s="267">
        <v>11.94</v>
      </c>
    </row>
    <row r="4039" spans="1:4" ht="15" customHeight="1" x14ac:dyDescent="0.2">
      <c r="A4039" s="268">
        <v>7130</v>
      </c>
      <c r="B4039" s="269" t="s">
        <v>9192</v>
      </c>
      <c r="C4039" s="268" t="s">
        <v>155</v>
      </c>
      <c r="D4039" s="267">
        <v>17.34</v>
      </c>
    </row>
    <row r="4040" spans="1:4" ht="15" customHeight="1" x14ac:dyDescent="0.2">
      <c r="A4040" s="268">
        <v>7131</v>
      </c>
      <c r="B4040" s="269" t="s">
        <v>9193</v>
      </c>
      <c r="C4040" s="268" t="s">
        <v>155</v>
      </c>
      <c r="D4040" s="267">
        <v>21.21</v>
      </c>
    </row>
    <row r="4041" spans="1:4" ht="15" customHeight="1" x14ac:dyDescent="0.2">
      <c r="A4041" s="268">
        <v>7132</v>
      </c>
      <c r="B4041" s="269" t="s">
        <v>9194</v>
      </c>
      <c r="C4041" s="268" t="s">
        <v>155</v>
      </c>
      <c r="D4041" s="267">
        <v>49.94</v>
      </c>
    </row>
    <row r="4042" spans="1:4" ht="15" customHeight="1" x14ac:dyDescent="0.2">
      <c r="A4042" s="268">
        <v>7133</v>
      </c>
      <c r="B4042" s="269" t="s">
        <v>9195</v>
      </c>
      <c r="C4042" s="268" t="s">
        <v>155</v>
      </c>
      <c r="D4042" s="267">
        <v>115.41</v>
      </c>
    </row>
    <row r="4043" spans="1:4" ht="15" customHeight="1" x14ac:dyDescent="0.2">
      <c r="A4043" s="268">
        <v>37422</v>
      </c>
      <c r="B4043" s="269" t="s">
        <v>9196</v>
      </c>
      <c r="C4043" s="268" t="s">
        <v>155</v>
      </c>
      <c r="D4043" s="267">
        <v>58.47</v>
      </c>
    </row>
    <row r="4044" spans="1:4" ht="15" customHeight="1" x14ac:dyDescent="0.2">
      <c r="A4044" s="268">
        <v>37420</v>
      </c>
      <c r="B4044" s="269" t="s">
        <v>9197</v>
      </c>
      <c r="C4044" s="268" t="s">
        <v>155</v>
      </c>
      <c r="D4044" s="267">
        <v>45.71</v>
      </c>
    </row>
    <row r="4045" spans="1:4" ht="15" customHeight="1" x14ac:dyDescent="0.2">
      <c r="A4045" s="268">
        <v>37421</v>
      </c>
      <c r="B4045" s="269" t="s">
        <v>9198</v>
      </c>
      <c r="C4045" s="268" t="s">
        <v>155</v>
      </c>
      <c r="D4045" s="267">
        <v>62.47</v>
      </c>
    </row>
    <row r="4046" spans="1:4" ht="15" customHeight="1" x14ac:dyDescent="0.2">
      <c r="A4046" s="268">
        <v>37443</v>
      </c>
      <c r="B4046" s="269" t="s">
        <v>9199</v>
      </c>
      <c r="C4046" s="268" t="s">
        <v>155</v>
      </c>
      <c r="D4046" s="267">
        <v>202.82</v>
      </c>
    </row>
    <row r="4047" spans="1:4" ht="15" customHeight="1" x14ac:dyDescent="0.2">
      <c r="A4047" s="268">
        <v>37444</v>
      </c>
      <c r="B4047" s="269" t="s">
        <v>9200</v>
      </c>
      <c r="C4047" s="268" t="s">
        <v>155</v>
      </c>
      <c r="D4047" s="267">
        <v>206.26</v>
      </c>
    </row>
    <row r="4048" spans="1:4" ht="15" customHeight="1" x14ac:dyDescent="0.2">
      <c r="A4048" s="268">
        <v>37445</v>
      </c>
      <c r="B4048" s="269" t="s">
        <v>9201</v>
      </c>
      <c r="C4048" s="268" t="s">
        <v>155</v>
      </c>
      <c r="D4048" s="267">
        <v>312.63</v>
      </c>
    </row>
    <row r="4049" spans="1:4" ht="15" customHeight="1" x14ac:dyDescent="0.2">
      <c r="A4049" s="268">
        <v>37446</v>
      </c>
      <c r="B4049" s="269" t="s">
        <v>9202</v>
      </c>
      <c r="C4049" s="268" t="s">
        <v>155</v>
      </c>
      <c r="D4049" s="267">
        <v>340.82</v>
      </c>
    </row>
    <row r="4050" spans="1:4" ht="15" customHeight="1" x14ac:dyDescent="0.2">
      <c r="A4050" s="268">
        <v>37447</v>
      </c>
      <c r="B4050" s="269" t="s">
        <v>9203</v>
      </c>
      <c r="C4050" s="268" t="s">
        <v>155</v>
      </c>
      <c r="D4050" s="267">
        <v>346.15</v>
      </c>
    </row>
    <row r="4051" spans="1:4" ht="15" customHeight="1" x14ac:dyDescent="0.2">
      <c r="A4051" s="268">
        <v>37448</v>
      </c>
      <c r="B4051" s="269" t="s">
        <v>9204</v>
      </c>
      <c r="C4051" s="268" t="s">
        <v>155</v>
      </c>
      <c r="D4051" s="267">
        <v>474.8</v>
      </c>
    </row>
    <row r="4052" spans="1:4" ht="15" customHeight="1" x14ac:dyDescent="0.2">
      <c r="A4052" s="268">
        <v>37440</v>
      </c>
      <c r="B4052" s="269" t="s">
        <v>9205</v>
      </c>
      <c r="C4052" s="268" t="s">
        <v>155</v>
      </c>
      <c r="D4052" s="267">
        <v>160.97999999999999</v>
      </c>
    </row>
    <row r="4053" spans="1:4" ht="15" customHeight="1" x14ac:dyDescent="0.2">
      <c r="A4053" s="268">
        <v>37441</v>
      </c>
      <c r="B4053" s="269" t="s">
        <v>9206</v>
      </c>
      <c r="C4053" s="268" t="s">
        <v>155</v>
      </c>
      <c r="D4053" s="267">
        <v>160.97999999999999</v>
      </c>
    </row>
    <row r="4054" spans="1:4" ht="15" customHeight="1" x14ac:dyDescent="0.2">
      <c r="A4054" s="268">
        <v>37442</v>
      </c>
      <c r="B4054" s="269" t="s">
        <v>9207</v>
      </c>
      <c r="C4054" s="268" t="s">
        <v>155</v>
      </c>
      <c r="D4054" s="267">
        <v>193.89</v>
      </c>
    </row>
    <row r="4055" spans="1:4" ht="15" customHeight="1" x14ac:dyDescent="0.2">
      <c r="A4055" s="268">
        <v>38017</v>
      </c>
      <c r="B4055" s="269" t="s">
        <v>9208</v>
      </c>
      <c r="C4055" s="268" t="s">
        <v>155</v>
      </c>
      <c r="D4055" s="267">
        <v>10.48</v>
      </c>
    </row>
    <row r="4056" spans="1:4" ht="15" customHeight="1" x14ac:dyDescent="0.2">
      <c r="A4056" s="268">
        <v>38018</v>
      </c>
      <c r="B4056" s="269" t="s">
        <v>9209</v>
      </c>
      <c r="C4056" s="268" t="s">
        <v>155</v>
      </c>
      <c r="D4056" s="267">
        <v>11.78</v>
      </c>
    </row>
    <row r="4057" spans="1:4" ht="15" customHeight="1" x14ac:dyDescent="0.2">
      <c r="A4057" s="268">
        <v>39895</v>
      </c>
      <c r="B4057" s="269" t="s">
        <v>9210</v>
      </c>
      <c r="C4057" s="268" t="s">
        <v>155</v>
      </c>
      <c r="D4057" s="267">
        <v>55.3</v>
      </c>
    </row>
    <row r="4058" spans="1:4" ht="15" customHeight="1" x14ac:dyDescent="0.2">
      <c r="A4058" s="268">
        <v>39896</v>
      </c>
      <c r="B4058" s="269" t="s">
        <v>9211</v>
      </c>
      <c r="C4058" s="268" t="s">
        <v>155</v>
      </c>
      <c r="D4058" s="267">
        <v>81.05</v>
      </c>
    </row>
    <row r="4059" spans="1:4" ht="15" customHeight="1" x14ac:dyDescent="0.2">
      <c r="A4059" s="268">
        <v>44038</v>
      </c>
      <c r="B4059" s="269" t="s">
        <v>9212</v>
      </c>
      <c r="C4059" s="268" t="s">
        <v>155</v>
      </c>
      <c r="D4059" s="267">
        <v>232.72</v>
      </c>
    </row>
    <row r="4060" spans="1:4" ht="15" customHeight="1" x14ac:dyDescent="0.2">
      <c r="A4060" s="268">
        <v>44040</v>
      </c>
      <c r="B4060" s="269" t="s">
        <v>9213</v>
      </c>
      <c r="C4060" s="268" t="s">
        <v>155</v>
      </c>
      <c r="D4060" s="267">
        <v>296.93</v>
      </c>
    </row>
    <row r="4061" spans="1:4" ht="15" customHeight="1" x14ac:dyDescent="0.2">
      <c r="A4061" s="268">
        <v>44035</v>
      </c>
      <c r="B4061" s="269" t="s">
        <v>9214</v>
      </c>
      <c r="C4061" s="268" t="s">
        <v>155</v>
      </c>
      <c r="D4061" s="267">
        <v>138.46</v>
      </c>
    </row>
    <row r="4062" spans="1:4" ht="15" customHeight="1" x14ac:dyDescent="0.2">
      <c r="A4062" s="268">
        <v>44037</v>
      </c>
      <c r="B4062" s="269" t="s">
        <v>9215</v>
      </c>
      <c r="C4062" s="268" t="s">
        <v>155</v>
      </c>
      <c r="D4062" s="267">
        <v>176.17</v>
      </c>
    </row>
    <row r="4063" spans="1:4" ht="15" customHeight="1" x14ac:dyDescent="0.2">
      <c r="A4063" s="268">
        <v>44033</v>
      </c>
      <c r="B4063" s="269" t="s">
        <v>9216</v>
      </c>
      <c r="C4063" s="268" t="s">
        <v>155</v>
      </c>
      <c r="D4063" s="267">
        <v>54.76</v>
      </c>
    </row>
    <row r="4064" spans="1:4" ht="15" customHeight="1" x14ac:dyDescent="0.2">
      <c r="A4064" s="268">
        <v>44034</v>
      </c>
      <c r="B4064" s="269" t="s">
        <v>9217</v>
      </c>
      <c r="C4064" s="268" t="s">
        <v>155</v>
      </c>
      <c r="D4064" s="267">
        <v>75.27</v>
      </c>
    </row>
    <row r="4065" spans="1:4" ht="15" customHeight="1" x14ac:dyDescent="0.2">
      <c r="A4065" s="268">
        <v>44028</v>
      </c>
      <c r="B4065" s="269" t="s">
        <v>9218</v>
      </c>
      <c r="C4065" s="268" t="s">
        <v>155</v>
      </c>
      <c r="D4065" s="267">
        <v>21.98</v>
      </c>
    </row>
    <row r="4066" spans="1:4" ht="15" customHeight="1" x14ac:dyDescent="0.2">
      <c r="A4066" s="268">
        <v>44029</v>
      </c>
      <c r="B4066" s="269" t="s">
        <v>9219</v>
      </c>
      <c r="C4066" s="268" t="s">
        <v>155</v>
      </c>
      <c r="D4066" s="267">
        <v>23.36</v>
      </c>
    </row>
    <row r="4067" spans="1:4" ht="15" customHeight="1" x14ac:dyDescent="0.2">
      <c r="A4067" s="268">
        <v>44030</v>
      </c>
      <c r="B4067" s="269" t="s">
        <v>9220</v>
      </c>
      <c r="C4067" s="268" t="s">
        <v>155</v>
      </c>
      <c r="D4067" s="267">
        <v>28.06</v>
      </c>
    </row>
    <row r="4068" spans="1:4" ht="15" customHeight="1" x14ac:dyDescent="0.2">
      <c r="A4068" s="268">
        <v>44031</v>
      </c>
      <c r="B4068" s="269" t="s">
        <v>9221</v>
      </c>
      <c r="C4068" s="268" t="s">
        <v>155</v>
      </c>
      <c r="D4068" s="267">
        <v>34.450000000000003</v>
      </c>
    </row>
    <row r="4069" spans="1:4" ht="15" customHeight="1" x14ac:dyDescent="0.2">
      <c r="A4069" s="268">
        <v>44032</v>
      </c>
      <c r="B4069" s="269" t="s">
        <v>9222</v>
      </c>
      <c r="C4069" s="268" t="s">
        <v>155</v>
      </c>
      <c r="D4069" s="267">
        <v>39.090000000000003</v>
      </c>
    </row>
    <row r="4070" spans="1:4" ht="15" customHeight="1" x14ac:dyDescent="0.2">
      <c r="A4070" s="268">
        <v>44036</v>
      </c>
      <c r="B4070" s="269" t="s">
        <v>9223</v>
      </c>
      <c r="C4070" s="268" t="s">
        <v>155</v>
      </c>
      <c r="D4070" s="267">
        <v>16.14</v>
      </c>
    </row>
    <row r="4071" spans="1:4" ht="15" customHeight="1" x14ac:dyDescent="0.2">
      <c r="A4071" s="268">
        <v>44039</v>
      </c>
      <c r="B4071" s="269" t="s">
        <v>9224</v>
      </c>
      <c r="C4071" s="268" t="s">
        <v>155</v>
      </c>
      <c r="D4071" s="267">
        <v>19.64</v>
      </c>
    </row>
    <row r="4072" spans="1:4" ht="15" customHeight="1" x14ac:dyDescent="0.2">
      <c r="A4072" s="268">
        <v>38873</v>
      </c>
      <c r="B4072" s="269" t="s">
        <v>9225</v>
      </c>
      <c r="C4072" s="268" t="s">
        <v>155</v>
      </c>
      <c r="D4072" s="267">
        <v>16.77</v>
      </c>
    </row>
    <row r="4073" spans="1:4" ht="15" customHeight="1" x14ac:dyDescent="0.2">
      <c r="A4073" s="268">
        <v>38874</v>
      </c>
      <c r="B4073" s="269" t="s">
        <v>9226</v>
      </c>
      <c r="C4073" s="268" t="s">
        <v>155</v>
      </c>
      <c r="D4073" s="267">
        <v>21.24</v>
      </c>
    </row>
    <row r="4074" spans="1:4" ht="15" customHeight="1" x14ac:dyDescent="0.2">
      <c r="A4074" s="268">
        <v>38875</v>
      </c>
      <c r="B4074" s="269" t="s">
        <v>9227</v>
      </c>
      <c r="C4074" s="268" t="s">
        <v>155</v>
      </c>
      <c r="D4074" s="267">
        <v>33.659999999999997</v>
      </c>
    </row>
    <row r="4075" spans="1:4" ht="15" customHeight="1" x14ac:dyDescent="0.2">
      <c r="A4075" s="268">
        <v>38876</v>
      </c>
      <c r="B4075" s="269" t="s">
        <v>9228</v>
      </c>
      <c r="C4075" s="268" t="s">
        <v>155</v>
      </c>
      <c r="D4075" s="267">
        <v>45.23</v>
      </c>
    </row>
    <row r="4076" spans="1:4" ht="15" customHeight="1" x14ac:dyDescent="0.2">
      <c r="A4076" s="268">
        <v>39000</v>
      </c>
      <c r="B4076" s="269" t="s">
        <v>9229</v>
      </c>
      <c r="C4076" s="268" t="s">
        <v>155</v>
      </c>
      <c r="D4076" s="267">
        <v>36.32</v>
      </c>
    </row>
    <row r="4077" spans="1:4" ht="15" customHeight="1" x14ac:dyDescent="0.2">
      <c r="A4077" s="268">
        <v>38674</v>
      </c>
      <c r="B4077" s="269" t="s">
        <v>9230</v>
      </c>
      <c r="C4077" s="268" t="s">
        <v>155</v>
      </c>
      <c r="D4077" s="267">
        <v>35.270000000000003</v>
      </c>
    </row>
    <row r="4078" spans="1:4" ht="15" customHeight="1" x14ac:dyDescent="0.2">
      <c r="A4078" s="268">
        <v>38019</v>
      </c>
      <c r="B4078" s="269" t="s">
        <v>9231</v>
      </c>
      <c r="C4078" s="268" t="s">
        <v>155</v>
      </c>
      <c r="D4078" s="267">
        <v>7.46</v>
      </c>
    </row>
    <row r="4079" spans="1:4" ht="15" customHeight="1" x14ac:dyDescent="0.2">
      <c r="A4079" s="268">
        <v>38020</v>
      </c>
      <c r="B4079" s="269" t="s">
        <v>9232</v>
      </c>
      <c r="C4079" s="268" t="s">
        <v>155</v>
      </c>
      <c r="D4079" s="267">
        <v>9.19</v>
      </c>
    </row>
    <row r="4080" spans="1:4" ht="15" customHeight="1" x14ac:dyDescent="0.2">
      <c r="A4080" s="268">
        <v>38454</v>
      </c>
      <c r="B4080" s="269" t="s">
        <v>9233</v>
      </c>
      <c r="C4080" s="268" t="s">
        <v>155</v>
      </c>
      <c r="D4080" s="267">
        <v>13.62</v>
      </c>
    </row>
    <row r="4081" spans="1:4" ht="15" customHeight="1" x14ac:dyDescent="0.2">
      <c r="A4081" s="268">
        <v>38455</v>
      </c>
      <c r="B4081" s="269" t="s">
        <v>9234</v>
      </c>
      <c r="C4081" s="268" t="s">
        <v>155</v>
      </c>
      <c r="D4081" s="267">
        <v>18.23</v>
      </c>
    </row>
    <row r="4082" spans="1:4" ht="15" customHeight="1" x14ac:dyDescent="0.2">
      <c r="A4082" s="268">
        <v>38462</v>
      </c>
      <c r="B4082" s="269" t="s">
        <v>9235</v>
      </c>
      <c r="C4082" s="268" t="s">
        <v>155</v>
      </c>
      <c r="D4082" s="267">
        <v>293.94</v>
      </c>
    </row>
    <row r="4083" spans="1:4" ht="15" customHeight="1" x14ac:dyDescent="0.2">
      <c r="A4083" s="268">
        <v>36362</v>
      </c>
      <c r="B4083" s="269" t="s">
        <v>9236</v>
      </c>
      <c r="C4083" s="268" t="s">
        <v>155</v>
      </c>
      <c r="D4083" s="267">
        <v>4.0599999999999996</v>
      </c>
    </row>
    <row r="4084" spans="1:4" ht="15" customHeight="1" x14ac:dyDescent="0.2">
      <c r="A4084" s="268">
        <v>36298</v>
      </c>
      <c r="B4084" s="269" t="s">
        <v>9237</v>
      </c>
      <c r="C4084" s="268" t="s">
        <v>155</v>
      </c>
      <c r="D4084" s="267">
        <v>3.49</v>
      </c>
    </row>
    <row r="4085" spans="1:4" ht="15" customHeight="1" x14ac:dyDescent="0.2">
      <c r="A4085" s="268">
        <v>38456</v>
      </c>
      <c r="B4085" s="269" t="s">
        <v>9238</v>
      </c>
      <c r="C4085" s="268" t="s">
        <v>155</v>
      </c>
      <c r="D4085" s="267">
        <v>8.69</v>
      </c>
    </row>
    <row r="4086" spans="1:4" ht="15" customHeight="1" x14ac:dyDescent="0.2">
      <c r="A4086" s="268">
        <v>38457</v>
      </c>
      <c r="B4086" s="269" t="s">
        <v>9239</v>
      </c>
      <c r="C4086" s="268" t="s">
        <v>155</v>
      </c>
      <c r="D4086" s="267">
        <v>15.84</v>
      </c>
    </row>
    <row r="4087" spans="1:4" ht="15" customHeight="1" x14ac:dyDescent="0.2">
      <c r="A4087" s="268">
        <v>38458</v>
      </c>
      <c r="B4087" s="269" t="s">
        <v>9240</v>
      </c>
      <c r="C4087" s="268" t="s">
        <v>155</v>
      </c>
      <c r="D4087" s="267">
        <v>30.51</v>
      </c>
    </row>
    <row r="4088" spans="1:4" ht="15" customHeight="1" x14ac:dyDescent="0.2">
      <c r="A4088" s="268">
        <v>38459</v>
      </c>
      <c r="B4088" s="269" t="s">
        <v>9241</v>
      </c>
      <c r="C4088" s="268" t="s">
        <v>155</v>
      </c>
      <c r="D4088" s="267">
        <v>47.96</v>
      </c>
    </row>
    <row r="4089" spans="1:4" ht="15" customHeight="1" x14ac:dyDescent="0.2">
      <c r="A4089" s="268">
        <v>38460</v>
      </c>
      <c r="B4089" s="269" t="s">
        <v>9242</v>
      </c>
      <c r="C4089" s="268" t="s">
        <v>155</v>
      </c>
      <c r="D4089" s="267">
        <v>102.89</v>
      </c>
    </row>
    <row r="4090" spans="1:4" ht="15" customHeight="1" x14ac:dyDescent="0.2">
      <c r="A4090" s="268">
        <v>38461</v>
      </c>
      <c r="B4090" s="269" t="s">
        <v>9243</v>
      </c>
      <c r="C4090" s="268" t="s">
        <v>155</v>
      </c>
      <c r="D4090" s="267">
        <v>138.08000000000001</v>
      </c>
    </row>
    <row r="4091" spans="1:4" ht="15" customHeight="1" x14ac:dyDescent="0.2">
      <c r="A4091" s="268">
        <v>7094</v>
      </c>
      <c r="B4091" s="269" t="s">
        <v>9244</v>
      </c>
      <c r="C4091" s="268" t="s">
        <v>155</v>
      </c>
      <c r="D4091" s="267">
        <v>14.69</v>
      </c>
    </row>
    <row r="4092" spans="1:4" ht="15" customHeight="1" x14ac:dyDescent="0.2">
      <c r="A4092" s="268">
        <v>7116</v>
      </c>
      <c r="B4092" s="269" t="s">
        <v>9245</v>
      </c>
      <c r="C4092" s="268" t="s">
        <v>155</v>
      </c>
      <c r="D4092" s="267">
        <v>4.42</v>
      </c>
    </row>
    <row r="4093" spans="1:4" ht="15" customHeight="1" x14ac:dyDescent="0.2">
      <c r="A4093" s="268">
        <v>7118</v>
      </c>
      <c r="B4093" s="269" t="s">
        <v>9246</v>
      </c>
      <c r="C4093" s="268" t="s">
        <v>155</v>
      </c>
      <c r="D4093" s="267">
        <v>30.21</v>
      </c>
    </row>
    <row r="4094" spans="1:4" ht="15" customHeight="1" x14ac:dyDescent="0.2">
      <c r="A4094" s="268">
        <v>7098</v>
      </c>
      <c r="B4094" s="269" t="s">
        <v>9247</v>
      </c>
      <c r="C4094" s="268" t="s">
        <v>155</v>
      </c>
      <c r="D4094" s="267">
        <v>4.49</v>
      </c>
    </row>
    <row r="4095" spans="1:4" ht="15" customHeight="1" x14ac:dyDescent="0.2">
      <c r="A4095" s="268">
        <v>7110</v>
      </c>
      <c r="B4095" s="269" t="s">
        <v>9248</v>
      </c>
      <c r="C4095" s="268" t="s">
        <v>155</v>
      </c>
      <c r="D4095" s="267">
        <v>57.44</v>
      </c>
    </row>
    <row r="4096" spans="1:4" ht="15" customHeight="1" x14ac:dyDescent="0.2">
      <c r="A4096" s="268">
        <v>7123</v>
      </c>
      <c r="B4096" s="269" t="s">
        <v>9249</v>
      </c>
      <c r="C4096" s="268" t="s">
        <v>155</v>
      </c>
      <c r="D4096" s="267">
        <v>5.43</v>
      </c>
    </row>
    <row r="4097" spans="1:4" ht="15" customHeight="1" x14ac:dyDescent="0.2">
      <c r="A4097" s="268">
        <v>7121</v>
      </c>
      <c r="B4097" s="269" t="s">
        <v>9250</v>
      </c>
      <c r="C4097" s="268" t="s">
        <v>155</v>
      </c>
      <c r="D4097" s="267">
        <v>10.74</v>
      </c>
    </row>
    <row r="4098" spans="1:4" ht="15" customHeight="1" x14ac:dyDescent="0.2">
      <c r="A4098" s="268">
        <v>7137</v>
      </c>
      <c r="B4098" s="269" t="s">
        <v>9251</v>
      </c>
      <c r="C4098" s="268" t="s">
        <v>155</v>
      </c>
      <c r="D4098" s="267">
        <v>11.73</v>
      </c>
    </row>
    <row r="4099" spans="1:4" ht="15" customHeight="1" x14ac:dyDescent="0.2">
      <c r="A4099" s="268">
        <v>7122</v>
      </c>
      <c r="B4099" s="269" t="s">
        <v>9252</v>
      </c>
      <c r="C4099" s="268" t="s">
        <v>155</v>
      </c>
      <c r="D4099" s="267">
        <v>12.92</v>
      </c>
    </row>
    <row r="4100" spans="1:4" ht="15" customHeight="1" x14ac:dyDescent="0.2">
      <c r="A4100" s="268">
        <v>7114</v>
      </c>
      <c r="B4100" s="269" t="s">
        <v>9253</v>
      </c>
      <c r="C4100" s="268" t="s">
        <v>155</v>
      </c>
      <c r="D4100" s="267">
        <v>15.02</v>
      </c>
    </row>
    <row r="4101" spans="1:4" ht="15" customHeight="1" x14ac:dyDescent="0.2">
      <c r="A4101" s="268">
        <v>7109</v>
      </c>
      <c r="B4101" s="269" t="s">
        <v>9254</v>
      </c>
      <c r="C4101" s="268" t="s">
        <v>155</v>
      </c>
      <c r="D4101" s="267">
        <v>2.98</v>
      </c>
    </row>
    <row r="4102" spans="1:4" ht="15" customHeight="1" x14ac:dyDescent="0.2">
      <c r="A4102" s="268">
        <v>7135</v>
      </c>
      <c r="B4102" s="269" t="s">
        <v>9255</v>
      </c>
      <c r="C4102" s="268" t="s">
        <v>155</v>
      </c>
      <c r="D4102" s="267">
        <v>6.1</v>
      </c>
    </row>
    <row r="4103" spans="1:4" ht="15" customHeight="1" x14ac:dyDescent="0.2">
      <c r="A4103" s="268">
        <v>37947</v>
      </c>
      <c r="B4103" s="269" t="s">
        <v>9256</v>
      </c>
      <c r="C4103" s="268" t="s">
        <v>155</v>
      </c>
      <c r="D4103" s="267">
        <v>4.96</v>
      </c>
    </row>
    <row r="4104" spans="1:4" ht="15" customHeight="1" x14ac:dyDescent="0.2">
      <c r="A4104" s="268">
        <v>7103</v>
      </c>
      <c r="B4104" s="269" t="s">
        <v>9257</v>
      </c>
      <c r="C4104" s="268" t="s">
        <v>155</v>
      </c>
      <c r="D4104" s="267">
        <v>16.149999999999999</v>
      </c>
    </row>
    <row r="4105" spans="1:4" ht="15" customHeight="1" x14ac:dyDescent="0.2">
      <c r="A4105" s="268">
        <v>40419</v>
      </c>
      <c r="B4105" s="269" t="s">
        <v>9258</v>
      </c>
      <c r="C4105" s="268" t="s">
        <v>155</v>
      </c>
      <c r="D4105" s="267">
        <v>34.25</v>
      </c>
    </row>
    <row r="4106" spans="1:4" ht="15" customHeight="1" x14ac:dyDescent="0.2">
      <c r="A4106" s="268">
        <v>40420</v>
      </c>
      <c r="B4106" s="269" t="s">
        <v>9259</v>
      </c>
      <c r="C4106" s="268" t="s">
        <v>155</v>
      </c>
      <c r="D4106" s="267">
        <v>49.97</v>
      </c>
    </row>
    <row r="4107" spans="1:4" ht="15" customHeight="1" x14ac:dyDescent="0.2">
      <c r="A4107" s="268">
        <v>40421</v>
      </c>
      <c r="B4107" s="269" t="s">
        <v>9260</v>
      </c>
      <c r="C4107" s="268" t="s">
        <v>155</v>
      </c>
      <c r="D4107" s="267">
        <v>53.2</v>
      </c>
    </row>
    <row r="4108" spans="1:4" ht="15" customHeight="1" x14ac:dyDescent="0.2">
      <c r="A4108" s="268">
        <v>38905</v>
      </c>
      <c r="B4108" s="269" t="s">
        <v>9261</v>
      </c>
      <c r="C4108" s="268" t="s">
        <v>155</v>
      </c>
      <c r="D4108" s="267">
        <v>21.7</v>
      </c>
    </row>
    <row r="4109" spans="1:4" ht="15" customHeight="1" x14ac:dyDescent="0.2">
      <c r="A4109" s="268">
        <v>38907</v>
      </c>
      <c r="B4109" s="269" t="s">
        <v>9262</v>
      </c>
      <c r="C4109" s="268" t="s">
        <v>155</v>
      </c>
      <c r="D4109" s="267">
        <v>20.92</v>
      </c>
    </row>
    <row r="4110" spans="1:4" ht="15" customHeight="1" x14ac:dyDescent="0.2">
      <c r="A4110" s="268">
        <v>38910</v>
      </c>
      <c r="B4110" s="269" t="s">
        <v>9263</v>
      </c>
      <c r="C4110" s="268" t="s">
        <v>155</v>
      </c>
      <c r="D4110" s="267">
        <v>24.47</v>
      </c>
    </row>
    <row r="4111" spans="1:4" ht="15" customHeight="1" x14ac:dyDescent="0.2">
      <c r="A4111" s="268">
        <v>11655</v>
      </c>
      <c r="B4111" s="269" t="s">
        <v>9264</v>
      </c>
      <c r="C4111" s="268" t="s">
        <v>155</v>
      </c>
      <c r="D4111" s="267">
        <v>20.43</v>
      </c>
    </row>
    <row r="4112" spans="1:4" ht="15" customHeight="1" x14ac:dyDescent="0.2">
      <c r="A4112" s="268">
        <v>11656</v>
      </c>
      <c r="B4112" s="269" t="s">
        <v>9265</v>
      </c>
      <c r="C4112" s="268" t="s">
        <v>155</v>
      </c>
      <c r="D4112" s="267">
        <v>23.45</v>
      </c>
    </row>
    <row r="4113" spans="1:4" ht="15" customHeight="1" x14ac:dyDescent="0.2">
      <c r="A4113" s="268">
        <v>7091</v>
      </c>
      <c r="B4113" s="269" t="s">
        <v>9266</v>
      </c>
      <c r="C4113" s="268" t="s">
        <v>155</v>
      </c>
      <c r="D4113" s="267">
        <v>19.21</v>
      </c>
    </row>
    <row r="4114" spans="1:4" ht="15" customHeight="1" x14ac:dyDescent="0.2">
      <c r="A4114" s="268">
        <v>37948</v>
      </c>
      <c r="B4114" s="269" t="s">
        <v>9267</v>
      </c>
      <c r="C4114" s="268" t="s">
        <v>155</v>
      </c>
      <c r="D4114" s="267">
        <v>4.45</v>
      </c>
    </row>
    <row r="4115" spans="1:4" ht="15" customHeight="1" x14ac:dyDescent="0.2">
      <c r="A4115" s="268">
        <v>7097</v>
      </c>
      <c r="B4115" s="269" t="s">
        <v>9268</v>
      </c>
      <c r="C4115" s="268" t="s">
        <v>155</v>
      </c>
      <c r="D4115" s="267">
        <v>9.02</v>
      </c>
    </row>
    <row r="4116" spans="1:4" ht="15" customHeight="1" x14ac:dyDescent="0.2">
      <c r="A4116" s="268">
        <v>11658</v>
      </c>
      <c r="B4116" s="269" t="s">
        <v>9269</v>
      </c>
      <c r="C4116" s="268" t="s">
        <v>155</v>
      </c>
      <c r="D4116" s="267">
        <v>19.940000000000001</v>
      </c>
    </row>
    <row r="4117" spans="1:4" ht="15" customHeight="1" x14ac:dyDescent="0.2">
      <c r="A4117" s="268">
        <v>7146</v>
      </c>
      <c r="B4117" s="269" t="s">
        <v>9270</v>
      </c>
      <c r="C4117" s="268" t="s">
        <v>155</v>
      </c>
      <c r="D4117" s="267">
        <v>196.62</v>
      </c>
    </row>
    <row r="4118" spans="1:4" ht="15" customHeight="1" x14ac:dyDescent="0.2">
      <c r="A4118" s="268">
        <v>7138</v>
      </c>
      <c r="B4118" s="269" t="s">
        <v>9271</v>
      </c>
      <c r="C4118" s="268" t="s">
        <v>155</v>
      </c>
      <c r="D4118" s="267">
        <v>1.24</v>
      </c>
    </row>
    <row r="4119" spans="1:4" ht="15" customHeight="1" x14ac:dyDescent="0.2">
      <c r="A4119" s="268">
        <v>7139</v>
      </c>
      <c r="B4119" s="269" t="s">
        <v>9272</v>
      </c>
      <c r="C4119" s="268" t="s">
        <v>155</v>
      </c>
      <c r="D4119" s="267">
        <v>1.41</v>
      </c>
    </row>
    <row r="4120" spans="1:4" ht="15" customHeight="1" x14ac:dyDescent="0.2">
      <c r="A4120" s="268">
        <v>7140</v>
      </c>
      <c r="B4120" s="269" t="s">
        <v>9273</v>
      </c>
      <c r="C4120" s="268" t="s">
        <v>155</v>
      </c>
      <c r="D4120" s="267">
        <v>4.42</v>
      </c>
    </row>
    <row r="4121" spans="1:4" ht="15" customHeight="1" x14ac:dyDescent="0.2">
      <c r="A4121" s="268">
        <v>7141</v>
      </c>
      <c r="B4121" s="269" t="s">
        <v>9274</v>
      </c>
      <c r="C4121" s="268" t="s">
        <v>155</v>
      </c>
      <c r="D4121" s="267">
        <v>10.82</v>
      </c>
    </row>
    <row r="4122" spans="1:4" ht="15" customHeight="1" x14ac:dyDescent="0.2">
      <c r="A4122" s="268">
        <v>7143</v>
      </c>
      <c r="B4122" s="269" t="s">
        <v>9275</v>
      </c>
      <c r="C4122" s="268" t="s">
        <v>155</v>
      </c>
      <c r="D4122" s="267">
        <v>36.299999999999997</v>
      </c>
    </row>
    <row r="4123" spans="1:4" ht="15" customHeight="1" x14ac:dyDescent="0.2">
      <c r="A4123" s="268">
        <v>7144</v>
      </c>
      <c r="B4123" s="269" t="s">
        <v>9276</v>
      </c>
      <c r="C4123" s="268" t="s">
        <v>155</v>
      </c>
      <c r="D4123" s="267">
        <v>67.34</v>
      </c>
    </row>
    <row r="4124" spans="1:4" ht="15" customHeight="1" x14ac:dyDescent="0.2">
      <c r="A4124" s="268">
        <v>7145</v>
      </c>
      <c r="B4124" s="269" t="s">
        <v>9277</v>
      </c>
      <c r="C4124" s="268" t="s">
        <v>155</v>
      </c>
      <c r="D4124" s="267">
        <v>91.57</v>
      </c>
    </row>
    <row r="4125" spans="1:4" ht="15" customHeight="1" x14ac:dyDescent="0.2">
      <c r="A4125" s="268">
        <v>7142</v>
      </c>
      <c r="B4125" s="269" t="s">
        <v>9278</v>
      </c>
      <c r="C4125" s="268" t="s">
        <v>155</v>
      </c>
      <c r="D4125" s="267">
        <v>11.31</v>
      </c>
    </row>
    <row r="4126" spans="1:4" ht="15" customHeight="1" x14ac:dyDescent="0.2">
      <c r="A4126" s="268">
        <v>39322</v>
      </c>
      <c r="B4126" s="269" t="s">
        <v>9279</v>
      </c>
      <c r="C4126" s="268" t="s">
        <v>155</v>
      </c>
      <c r="D4126" s="267">
        <v>10.32</v>
      </c>
    </row>
    <row r="4127" spans="1:4" ht="15" customHeight="1" x14ac:dyDescent="0.2">
      <c r="A4127" s="268">
        <v>39289</v>
      </c>
      <c r="B4127" s="269" t="s">
        <v>9280</v>
      </c>
      <c r="C4127" s="268" t="s">
        <v>155</v>
      </c>
      <c r="D4127" s="267">
        <v>19.239999999999998</v>
      </c>
    </row>
    <row r="4128" spans="1:4" ht="15" customHeight="1" x14ac:dyDescent="0.2">
      <c r="A4128" s="268">
        <v>39290</v>
      </c>
      <c r="B4128" s="269" t="s">
        <v>9281</v>
      </c>
      <c r="C4128" s="268" t="s">
        <v>155</v>
      </c>
      <c r="D4128" s="267">
        <v>32.49</v>
      </c>
    </row>
    <row r="4129" spans="1:4" ht="15" customHeight="1" x14ac:dyDescent="0.2">
      <c r="A4129" s="268">
        <v>39291</v>
      </c>
      <c r="B4129" s="269" t="s">
        <v>9282</v>
      </c>
      <c r="C4129" s="268" t="s">
        <v>155</v>
      </c>
      <c r="D4129" s="267">
        <v>35.93</v>
      </c>
    </row>
    <row r="4130" spans="1:4" ht="15" customHeight="1" x14ac:dyDescent="0.2">
      <c r="A4130" s="268">
        <v>41892</v>
      </c>
      <c r="B4130" s="269" t="s">
        <v>9283</v>
      </c>
      <c r="C4130" s="268" t="s">
        <v>155</v>
      </c>
      <c r="D4130" s="267">
        <v>142.47</v>
      </c>
    </row>
    <row r="4131" spans="1:4" ht="15" customHeight="1" x14ac:dyDescent="0.2">
      <c r="A4131" s="268">
        <v>7048</v>
      </c>
      <c r="B4131" s="269" t="s">
        <v>9284</v>
      </c>
      <c r="C4131" s="268" t="s">
        <v>155</v>
      </c>
      <c r="D4131" s="267">
        <v>30.75</v>
      </c>
    </row>
    <row r="4132" spans="1:4" ht="15" customHeight="1" x14ac:dyDescent="0.2">
      <c r="A4132" s="268">
        <v>7088</v>
      </c>
      <c r="B4132" s="269" t="s">
        <v>9285</v>
      </c>
      <c r="C4132" s="268" t="s">
        <v>155</v>
      </c>
      <c r="D4132" s="267">
        <v>67.239999999999995</v>
      </c>
    </row>
    <row r="4133" spans="1:4" ht="15" customHeight="1" x14ac:dyDescent="0.2">
      <c r="A4133" s="268">
        <v>7070</v>
      </c>
      <c r="B4133" s="269" t="s">
        <v>9286</v>
      </c>
      <c r="C4133" s="268" t="s">
        <v>155</v>
      </c>
      <c r="D4133" s="267">
        <v>247.17</v>
      </c>
    </row>
    <row r="4134" spans="1:4" ht="15" customHeight="1" x14ac:dyDescent="0.2">
      <c r="A4134" s="268">
        <v>20179</v>
      </c>
      <c r="B4134" s="269" t="s">
        <v>9287</v>
      </c>
      <c r="C4134" s="268" t="s">
        <v>155</v>
      </c>
      <c r="D4134" s="267">
        <v>52.57</v>
      </c>
    </row>
    <row r="4135" spans="1:4" ht="15" customHeight="1" x14ac:dyDescent="0.2">
      <c r="A4135" s="268">
        <v>20178</v>
      </c>
      <c r="B4135" s="269" t="s">
        <v>9288</v>
      </c>
      <c r="C4135" s="268" t="s">
        <v>155</v>
      </c>
      <c r="D4135" s="267">
        <v>63.01</v>
      </c>
    </row>
    <row r="4136" spans="1:4" ht="15" customHeight="1" x14ac:dyDescent="0.2">
      <c r="A4136" s="268">
        <v>20180</v>
      </c>
      <c r="B4136" s="269" t="s">
        <v>9289</v>
      </c>
      <c r="C4136" s="268" t="s">
        <v>155</v>
      </c>
      <c r="D4136" s="267">
        <v>104</v>
      </c>
    </row>
    <row r="4137" spans="1:4" ht="15" customHeight="1" x14ac:dyDescent="0.2">
      <c r="A4137" s="268">
        <v>20181</v>
      </c>
      <c r="B4137" s="269" t="s">
        <v>9290</v>
      </c>
      <c r="C4137" s="268" t="s">
        <v>155</v>
      </c>
      <c r="D4137" s="267">
        <v>139.25</v>
      </c>
    </row>
    <row r="4138" spans="1:4" ht="15" customHeight="1" x14ac:dyDescent="0.2">
      <c r="A4138" s="268">
        <v>20177</v>
      </c>
      <c r="B4138" s="269" t="s">
        <v>9291</v>
      </c>
      <c r="C4138" s="268" t="s">
        <v>155</v>
      </c>
      <c r="D4138" s="267">
        <v>34.44</v>
      </c>
    </row>
    <row r="4139" spans="1:4" ht="15" customHeight="1" x14ac:dyDescent="0.2">
      <c r="A4139" s="268">
        <v>40945</v>
      </c>
      <c r="B4139" s="269" t="s">
        <v>9292</v>
      </c>
      <c r="C4139" s="268" t="s">
        <v>20</v>
      </c>
      <c r="D4139" s="267">
        <v>58.79</v>
      </c>
    </row>
    <row r="4140" spans="1:4" ht="15" customHeight="1" x14ac:dyDescent="0.2">
      <c r="A4140" s="268">
        <v>40946</v>
      </c>
      <c r="B4140" s="269" t="s">
        <v>9293</v>
      </c>
      <c r="C4140" s="268" t="s">
        <v>130</v>
      </c>
      <c r="D4140" s="267">
        <v>10299.48</v>
      </c>
    </row>
    <row r="4141" spans="1:4" ht="15" customHeight="1" x14ac:dyDescent="0.2">
      <c r="A4141" s="268">
        <v>7153</v>
      </c>
      <c r="B4141" s="269" t="s">
        <v>9294</v>
      </c>
      <c r="C4141" s="268" t="s">
        <v>20</v>
      </c>
      <c r="D4141" s="267">
        <v>56.34</v>
      </c>
    </row>
    <row r="4142" spans="1:4" ht="15" customHeight="1" x14ac:dyDescent="0.2">
      <c r="A4142" s="268">
        <v>41089</v>
      </c>
      <c r="B4142" s="269" t="s">
        <v>9295</v>
      </c>
      <c r="C4142" s="268" t="s">
        <v>130</v>
      </c>
      <c r="D4142" s="267">
        <v>9869.64</v>
      </c>
    </row>
    <row r="4143" spans="1:4" ht="15" customHeight="1" x14ac:dyDescent="0.2">
      <c r="A4143" s="268">
        <v>40943</v>
      </c>
      <c r="B4143" s="269" t="s">
        <v>9296</v>
      </c>
      <c r="C4143" s="268" t="s">
        <v>20</v>
      </c>
      <c r="D4143" s="267">
        <v>68.739999999999995</v>
      </c>
    </row>
    <row r="4144" spans="1:4" ht="15" customHeight="1" x14ac:dyDescent="0.2">
      <c r="A4144" s="268">
        <v>40944</v>
      </c>
      <c r="B4144" s="269" t="s">
        <v>9297</v>
      </c>
      <c r="C4144" s="268" t="s">
        <v>130</v>
      </c>
      <c r="D4144" s="267">
        <v>12042.73</v>
      </c>
    </row>
    <row r="4145" spans="1:4" ht="15" customHeight="1" x14ac:dyDescent="0.2">
      <c r="A4145" s="268">
        <v>6175</v>
      </c>
      <c r="B4145" s="269" t="s">
        <v>9298</v>
      </c>
      <c r="C4145" s="268" t="s">
        <v>20</v>
      </c>
      <c r="D4145" s="267">
        <v>31.05</v>
      </c>
    </row>
    <row r="4146" spans="1:4" ht="15" customHeight="1" x14ac:dyDescent="0.2">
      <c r="A4146" s="268">
        <v>41092</v>
      </c>
      <c r="B4146" s="269" t="s">
        <v>9299</v>
      </c>
      <c r="C4146" s="268" t="s">
        <v>130</v>
      </c>
      <c r="D4146" s="267">
        <v>5440.19</v>
      </c>
    </row>
    <row r="4147" spans="1:4" ht="15" customHeight="1" x14ac:dyDescent="0.2">
      <c r="A4147" s="268">
        <v>37712</v>
      </c>
      <c r="B4147" s="269" t="s">
        <v>9300</v>
      </c>
      <c r="C4147" s="268" t="s">
        <v>136</v>
      </c>
      <c r="D4147" s="267">
        <v>66.17</v>
      </c>
    </row>
    <row r="4148" spans="1:4" ht="15" customHeight="1" x14ac:dyDescent="0.2">
      <c r="A4148" s="268">
        <v>34558</v>
      </c>
      <c r="B4148" s="269" t="s">
        <v>9301</v>
      </c>
      <c r="C4148" s="268" t="s">
        <v>139</v>
      </c>
      <c r="D4148" s="267">
        <v>2.7</v>
      </c>
    </row>
    <row r="4149" spans="1:4" ht="15" customHeight="1" x14ac:dyDescent="0.2">
      <c r="A4149" s="268">
        <v>34547</v>
      </c>
      <c r="B4149" s="269" t="s">
        <v>9302</v>
      </c>
      <c r="C4149" s="268" t="s">
        <v>139</v>
      </c>
      <c r="D4149" s="267">
        <v>3.32</v>
      </c>
    </row>
    <row r="4150" spans="1:4" ht="15" customHeight="1" x14ac:dyDescent="0.2">
      <c r="A4150" s="268">
        <v>34548</v>
      </c>
      <c r="B4150" s="269" t="s">
        <v>9303</v>
      </c>
      <c r="C4150" s="268" t="s">
        <v>139</v>
      </c>
      <c r="D4150" s="267">
        <v>5.45</v>
      </c>
    </row>
    <row r="4151" spans="1:4" ht="15" customHeight="1" x14ac:dyDescent="0.2">
      <c r="A4151" s="268">
        <v>34550</v>
      </c>
      <c r="B4151" s="269" t="s">
        <v>9304</v>
      </c>
      <c r="C4151" s="268" t="s">
        <v>139</v>
      </c>
      <c r="D4151" s="267">
        <v>1.43</v>
      </c>
    </row>
    <row r="4152" spans="1:4" ht="15" customHeight="1" x14ac:dyDescent="0.2">
      <c r="A4152" s="268">
        <v>34557</v>
      </c>
      <c r="B4152" s="269" t="s">
        <v>9305</v>
      </c>
      <c r="C4152" s="268" t="s">
        <v>139</v>
      </c>
      <c r="D4152" s="267">
        <v>2.1</v>
      </c>
    </row>
    <row r="4153" spans="1:4" ht="15" customHeight="1" x14ac:dyDescent="0.2">
      <c r="A4153" s="268">
        <v>37411</v>
      </c>
      <c r="B4153" s="269" t="s">
        <v>9306</v>
      </c>
      <c r="C4153" s="268" t="s">
        <v>136</v>
      </c>
      <c r="D4153" s="267">
        <v>15.39</v>
      </c>
    </row>
    <row r="4154" spans="1:4" ht="15" customHeight="1" x14ac:dyDescent="0.2">
      <c r="A4154" s="268">
        <v>39508</v>
      </c>
      <c r="B4154" s="269" t="s">
        <v>9307</v>
      </c>
      <c r="C4154" s="268" t="s">
        <v>136</v>
      </c>
      <c r="D4154" s="267">
        <v>8.64</v>
      </c>
    </row>
    <row r="4155" spans="1:4" ht="15" customHeight="1" x14ac:dyDescent="0.2">
      <c r="A4155" s="268">
        <v>39507</v>
      </c>
      <c r="B4155" s="269" t="s">
        <v>9308</v>
      </c>
      <c r="C4155" s="268" t="s">
        <v>136</v>
      </c>
      <c r="D4155" s="267">
        <v>12.89</v>
      </c>
    </row>
    <row r="4156" spans="1:4" ht="15" customHeight="1" x14ac:dyDescent="0.2">
      <c r="A4156" s="268">
        <v>7155</v>
      </c>
      <c r="B4156" s="269" t="s">
        <v>9309</v>
      </c>
      <c r="C4156" s="268" t="s">
        <v>136</v>
      </c>
      <c r="D4156" s="267">
        <v>16.55</v>
      </c>
    </row>
    <row r="4157" spans="1:4" ht="15" customHeight="1" x14ac:dyDescent="0.2">
      <c r="A4157" s="268">
        <v>42406</v>
      </c>
      <c r="B4157" s="269" t="s">
        <v>9310</v>
      </c>
      <c r="C4157" s="268" t="s">
        <v>136</v>
      </c>
      <c r="D4157" s="267">
        <v>18.98</v>
      </c>
    </row>
    <row r="4158" spans="1:4" ht="15" customHeight="1" x14ac:dyDescent="0.2">
      <c r="A4158" s="268">
        <v>7156</v>
      </c>
      <c r="B4158" s="269" t="s">
        <v>9311</v>
      </c>
      <c r="C4158" s="268" t="s">
        <v>136</v>
      </c>
      <c r="D4158" s="267">
        <v>23.75</v>
      </c>
    </row>
    <row r="4159" spans="1:4" ht="15" customHeight="1" x14ac:dyDescent="0.2">
      <c r="A4159" s="268">
        <v>43127</v>
      </c>
      <c r="B4159" s="269" t="s">
        <v>9312</v>
      </c>
      <c r="C4159" s="268" t="s">
        <v>136</v>
      </c>
      <c r="D4159" s="267">
        <v>33.99</v>
      </c>
    </row>
    <row r="4160" spans="1:4" ht="15" customHeight="1" x14ac:dyDescent="0.2">
      <c r="A4160" s="268">
        <v>10917</v>
      </c>
      <c r="B4160" s="269" t="s">
        <v>9313</v>
      </c>
      <c r="C4160" s="268" t="s">
        <v>136</v>
      </c>
      <c r="D4160" s="267">
        <v>7.17</v>
      </c>
    </row>
    <row r="4161" spans="1:4" ht="15" customHeight="1" x14ac:dyDescent="0.2">
      <c r="A4161" s="268">
        <v>21141</v>
      </c>
      <c r="B4161" s="269" t="s">
        <v>9314</v>
      </c>
      <c r="C4161" s="268" t="s">
        <v>136</v>
      </c>
      <c r="D4161" s="267">
        <v>11.1</v>
      </c>
    </row>
    <row r="4162" spans="1:4" ht="15" customHeight="1" x14ac:dyDescent="0.2">
      <c r="A4162" s="268">
        <v>39509</v>
      </c>
      <c r="B4162" s="269" t="s">
        <v>9315</v>
      </c>
      <c r="C4162" s="268" t="s">
        <v>136</v>
      </c>
      <c r="D4162" s="267">
        <v>10.68</v>
      </c>
    </row>
    <row r="4163" spans="1:4" ht="15" customHeight="1" x14ac:dyDescent="0.2">
      <c r="A4163" s="268">
        <v>44529</v>
      </c>
      <c r="B4163" s="269" t="s">
        <v>9316</v>
      </c>
      <c r="C4163" s="268" t="s">
        <v>136</v>
      </c>
      <c r="D4163" s="267">
        <v>24.69</v>
      </c>
    </row>
    <row r="4164" spans="1:4" ht="15" customHeight="1" x14ac:dyDescent="0.2">
      <c r="A4164" s="268">
        <v>7167</v>
      </c>
      <c r="B4164" s="269" t="s">
        <v>9317</v>
      </c>
      <c r="C4164" s="268" t="s">
        <v>136</v>
      </c>
      <c r="D4164" s="267">
        <v>26.55</v>
      </c>
    </row>
    <row r="4165" spans="1:4" ht="15" customHeight="1" x14ac:dyDescent="0.2">
      <c r="A4165" s="268">
        <v>10928</v>
      </c>
      <c r="B4165" s="269" t="s">
        <v>9318</v>
      </c>
      <c r="C4165" s="268" t="s">
        <v>136</v>
      </c>
      <c r="D4165" s="267">
        <v>15.26</v>
      </c>
    </row>
    <row r="4166" spans="1:4" ht="15" customHeight="1" x14ac:dyDescent="0.2">
      <c r="A4166" s="268">
        <v>10933</v>
      </c>
      <c r="B4166" s="269" t="s">
        <v>9319</v>
      </c>
      <c r="C4166" s="268" t="s">
        <v>136</v>
      </c>
      <c r="D4166" s="267">
        <v>23.01</v>
      </c>
    </row>
    <row r="4167" spans="1:4" ht="15" customHeight="1" x14ac:dyDescent="0.2">
      <c r="A4167" s="268">
        <v>7158</v>
      </c>
      <c r="B4167" s="269" t="s">
        <v>9320</v>
      </c>
      <c r="C4167" s="268" t="s">
        <v>136</v>
      </c>
      <c r="D4167" s="267">
        <v>39.03</v>
      </c>
    </row>
    <row r="4168" spans="1:4" ht="15" customHeight="1" x14ac:dyDescent="0.2">
      <c r="A4168" s="268">
        <v>10927</v>
      </c>
      <c r="B4168" s="269" t="s">
        <v>9321</v>
      </c>
      <c r="C4168" s="268" t="s">
        <v>136</v>
      </c>
      <c r="D4168" s="267">
        <v>24.96</v>
      </c>
    </row>
    <row r="4169" spans="1:4" ht="15" customHeight="1" x14ac:dyDescent="0.2">
      <c r="A4169" s="268">
        <v>7162</v>
      </c>
      <c r="B4169" s="269" t="s">
        <v>9322</v>
      </c>
      <c r="C4169" s="268" t="s">
        <v>136</v>
      </c>
      <c r="D4169" s="267">
        <v>61.08</v>
      </c>
    </row>
    <row r="4170" spans="1:4" ht="15" customHeight="1" x14ac:dyDescent="0.2">
      <c r="A4170" s="268">
        <v>10932</v>
      </c>
      <c r="B4170" s="269" t="s">
        <v>9323</v>
      </c>
      <c r="C4170" s="268" t="s">
        <v>136</v>
      </c>
      <c r="D4170" s="267">
        <v>106.23</v>
      </c>
    </row>
    <row r="4171" spans="1:4" ht="15" customHeight="1" x14ac:dyDescent="0.2">
      <c r="A4171" s="268">
        <v>10937</v>
      </c>
      <c r="B4171" s="269" t="s">
        <v>9324</v>
      </c>
      <c r="C4171" s="268" t="s">
        <v>136</v>
      </c>
      <c r="D4171" s="267">
        <v>27.3</v>
      </c>
    </row>
    <row r="4172" spans="1:4" ht="15" customHeight="1" x14ac:dyDescent="0.2">
      <c r="A4172" s="268">
        <v>10935</v>
      </c>
      <c r="B4172" s="269" t="s">
        <v>9325</v>
      </c>
      <c r="C4172" s="268" t="s">
        <v>136</v>
      </c>
      <c r="D4172" s="267">
        <v>47.36</v>
      </c>
    </row>
    <row r="4173" spans="1:4" ht="15" customHeight="1" x14ac:dyDescent="0.2">
      <c r="A4173" s="268">
        <v>10931</v>
      </c>
      <c r="B4173" s="269" t="s">
        <v>9326</v>
      </c>
      <c r="C4173" s="268" t="s">
        <v>136</v>
      </c>
      <c r="D4173" s="267">
        <v>13.32</v>
      </c>
    </row>
    <row r="4174" spans="1:4" ht="15" customHeight="1" x14ac:dyDescent="0.2">
      <c r="A4174" s="268">
        <v>7164</v>
      </c>
      <c r="B4174" s="269" t="s">
        <v>9327</v>
      </c>
      <c r="C4174" s="268" t="s">
        <v>136</v>
      </c>
      <c r="D4174" s="267">
        <v>44.08</v>
      </c>
    </row>
    <row r="4175" spans="1:4" ht="15" customHeight="1" x14ac:dyDescent="0.2">
      <c r="A4175" s="268">
        <v>36887</v>
      </c>
      <c r="B4175" s="269" t="s">
        <v>9328</v>
      </c>
      <c r="C4175" s="268" t="s">
        <v>136</v>
      </c>
      <c r="D4175" s="267">
        <v>8.56</v>
      </c>
    </row>
    <row r="4176" spans="1:4" ht="15" customHeight="1" x14ac:dyDescent="0.2">
      <c r="A4176" s="268">
        <v>34630</v>
      </c>
      <c r="B4176" s="269" t="s">
        <v>9329</v>
      </c>
      <c r="C4176" s="268" t="s">
        <v>155</v>
      </c>
      <c r="D4176" s="267">
        <v>1075.3800000000001</v>
      </c>
    </row>
    <row r="4177" spans="1:4" ht="15" customHeight="1" x14ac:dyDescent="0.2">
      <c r="A4177" s="268">
        <v>7161</v>
      </c>
      <c r="B4177" s="269" t="s">
        <v>9330</v>
      </c>
      <c r="C4177" s="268" t="s">
        <v>136</v>
      </c>
      <c r="D4177" s="267">
        <v>5.48</v>
      </c>
    </row>
    <row r="4178" spans="1:4" ht="15" customHeight="1" x14ac:dyDescent="0.2">
      <c r="A4178" s="268">
        <v>7170</v>
      </c>
      <c r="B4178" s="269" t="s">
        <v>9331</v>
      </c>
      <c r="C4178" s="268" t="s">
        <v>136</v>
      </c>
      <c r="D4178" s="267">
        <v>2.0699999999999998</v>
      </c>
    </row>
    <row r="4179" spans="1:4" ht="15" customHeight="1" x14ac:dyDescent="0.2">
      <c r="A4179" s="268">
        <v>37524</v>
      </c>
      <c r="B4179" s="269" t="s">
        <v>9332</v>
      </c>
      <c r="C4179" s="268" t="s">
        <v>139</v>
      </c>
      <c r="D4179" s="267">
        <v>1.89</v>
      </c>
    </row>
    <row r="4180" spans="1:4" ht="15" customHeight="1" x14ac:dyDescent="0.2">
      <c r="A4180" s="268">
        <v>37525</v>
      </c>
      <c r="B4180" s="269" t="s">
        <v>9333</v>
      </c>
      <c r="C4180" s="268" t="s">
        <v>139</v>
      </c>
      <c r="D4180" s="267">
        <v>2.58</v>
      </c>
    </row>
    <row r="4181" spans="1:4" ht="15" customHeight="1" x14ac:dyDescent="0.2">
      <c r="A4181" s="268">
        <v>36789</v>
      </c>
      <c r="B4181" s="269" t="s">
        <v>9334</v>
      </c>
      <c r="C4181" s="268" t="s">
        <v>155</v>
      </c>
      <c r="D4181" s="267">
        <v>5.24</v>
      </c>
    </row>
    <row r="4182" spans="1:4" ht="15" customHeight="1" x14ac:dyDescent="0.2">
      <c r="A4182" s="268">
        <v>7173</v>
      </c>
      <c r="B4182" s="269" t="s">
        <v>9335</v>
      </c>
      <c r="C4182" s="268" t="s">
        <v>8372</v>
      </c>
      <c r="D4182" s="267">
        <v>3390</v>
      </c>
    </row>
    <row r="4183" spans="1:4" ht="15" customHeight="1" x14ac:dyDescent="0.2">
      <c r="A4183" s="268">
        <v>7175</v>
      </c>
      <c r="B4183" s="269" t="s">
        <v>9336</v>
      </c>
      <c r="C4183" s="268" t="s">
        <v>155</v>
      </c>
      <c r="D4183" s="267">
        <v>3.83</v>
      </c>
    </row>
    <row r="4184" spans="1:4" ht="15" customHeight="1" x14ac:dyDescent="0.2">
      <c r="A4184" s="268">
        <v>40741</v>
      </c>
      <c r="B4184" s="269" t="s">
        <v>9337</v>
      </c>
      <c r="C4184" s="268" t="s">
        <v>155</v>
      </c>
      <c r="D4184" s="267">
        <v>3.12</v>
      </c>
    </row>
    <row r="4185" spans="1:4" ht="15" customHeight="1" x14ac:dyDescent="0.2">
      <c r="A4185" s="268">
        <v>7184</v>
      </c>
      <c r="B4185" s="269" t="s">
        <v>9338</v>
      </c>
      <c r="C4185" s="268" t="s">
        <v>136</v>
      </c>
      <c r="D4185" s="267">
        <v>41</v>
      </c>
    </row>
    <row r="4186" spans="1:4" ht="15" customHeight="1" x14ac:dyDescent="0.2">
      <c r="A4186" s="268">
        <v>34458</v>
      </c>
      <c r="B4186" s="269" t="s">
        <v>9339</v>
      </c>
      <c r="C4186" s="268" t="s">
        <v>155</v>
      </c>
      <c r="D4186" s="267">
        <v>137.69999999999999</v>
      </c>
    </row>
    <row r="4187" spans="1:4" ht="15" customHeight="1" x14ac:dyDescent="0.2">
      <c r="A4187" s="268">
        <v>34464</v>
      </c>
      <c r="B4187" s="269" t="s">
        <v>9340</v>
      </c>
      <c r="C4187" s="268" t="s">
        <v>155</v>
      </c>
      <c r="D4187" s="267">
        <v>204.97</v>
      </c>
    </row>
    <row r="4188" spans="1:4" ht="15" customHeight="1" x14ac:dyDescent="0.2">
      <c r="A4188" s="268">
        <v>34468</v>
      </c>
      <c r="B4188" s="269" t="s">
        <v>9341</v>
      </c>
      <c r="C4188" s="268" t="s">
        <v>155</v>
      </c>
      <c r="D4188" s="267">
        <v>258.41000000000003</v>
      </c>
    </row>
    <row r="4189" spans="1:4" ht="15" customHeight="1" x14ac:dyDescent="0.2">
      <c r="A4189" s="268">
        <v>34473</v>
      </c>
      <c r="B4189" s="269" t="s">
        <v>9342</v>
      </c>
      <c r="C4189" s="268" t="s">
        <v>155</v>
      </c>
      <c r="D4189" s="267">
        <v>156.76</v>
      </c>
    </row>
    <row r="4190" spans="1:4" ht="15" customHeight="1" x14ac:dyDescent="0.2">
      <c r="A4190" s="268">
        <v>34480</v>
      </c>
      <c r="B4190" s="269" t="s">
        <v>9343</v>
      </c>
      <c r="C4190" s="268" t="s">
        <v>155</v>
      </c>
      <c r="D4190" s="267">
        <v>289.69</v>
      </c>
    </row>
    <row r="4191" spans="1:4" ht="15" customHeight="1" x14ac:dyDescent="0.2">
      <c r="A4191" s="268">
        <v>34486</v>
      </c>
      <c r="B4191" s="269" t="s">
        <v>9344</v>
      </c>
      <c r="C4191" s="268" t="s">
        <v>155</v>
      </c>
      <c r="D4191" s="267">
        <v>342.99</v>
      </c>
    </row>
    <row r="4192" spans="1:4" ht="15" customHeight="1" x14ac:dyDescent="0.2">
      <c r="A4192" s="268">
        <v>7190</v>
      </c>
      <c r="B4192" s="269" t="s">
        <v>9345</v>
      </c>
      <c r="C4192" s="268" t="s">
        <v>155</v>
      </c>
      <c r="D4192" s="267">
        <v>11.45</v>
      </c>
    </row>
    <row r="4193" spans="1:4" ht="15" customHeight="1" x14ac:dyDescent="0.2">
      <c r="A4193" s="268">
        <v>34417</v>
      </c>
      <c r="B4193" s="269" t="s">
        <v>9346</v>
      </c>
      <c r="C4193" s="268" t="s">
        <v>155</v>
      </c>
      <c r="D4193" s="267">
        <v>18.32</v>
      </c>
    </row>
    <row r="4194" spans="1:4" ht="15" customHeight="1" x14ac:dyDescent="0.2">
      <c r="A4194" s="268">
        <v>7213</v>
      </c>
      <c r="B4194" s="269" t="s">
        <v>9347</v>
      </c>
      <c r="C4194" s="268" t="s">
        <v>136</v>
      </c>
      <c r="D4194" s="267">
        <v>16.8</v>
      </c>
    </row>
    <row r="4195" spans="1:4" ht="15" customHeight="1" x14ac:dyDescent="0.2">
      <c r="A4195" s="268">
        <v>7195</v>
      </c>
      <c r="B4195" s="269" t="s">
        <v>9348</v>
      </c>
      <c r="C4195" s="268" t="s">
        <v>155</v>
      </c>
      <c r="D4195" s="267">
        <v>49.34</v>
      </c>
    </row>
    <row r="4196" spans="1:4" ht="15" customHeight="1" x14ac:dyDescent="0.2">
      <c r="A4196" s="268">
        <v>7186</v>
      </c>
      <c r="B4196" s="269" t="s">
        <v>9349</v>
      </c>
      <c r="C4196" s="268" t="s">
        <v>155</v>
      </c>
      <c r="D4196" s="267">
        <v>53.75</v>
      </c>
    </row>
    <row r="4197" spans="1:4" ht="15" customHeight="1" x14ac:dyDescent="0.2">
      <c r="A4197" s="268">
        <v>7194</v>
      </c>
      <c r="B4197" s="269" t="s">
        <v>9350</v>
      </c>
      <c r="C4197" s="268" t="s">
        <v>136</v>
      </c>
      <c r="D4197" s="267">
        <v>24.78</v>
      </c>
    </row>
    <row r="4198" spans="1:4" ht="15" customHeight="1" x14ac:dyDescent="0.2">
      <c r="A4198" s="268">
        <v>7197</v>
      </c>
      <c r="B4198" s="269" t="s">
        <v>9351</v>
      </c>
      <c r="C4198" s="268" t="s">
        <v>155</v>
      </c>
      <c r="D4198" s="267">
        <v>104.6</v>
      </c>
    </row>
    <row r="4199" spans="1:4" ht="15" customHeight="1" x14ac:dyDescent="0.2">
      <c r="A4199" s="268">
        <v>7192</v>
      </c>
      <c r="B4199" s="269" t="s">
        <v>9352</v>
      </c>
      <c r="C4199" s="268" t="s">
        <v>155</v>
      </c>
      <c r="D4199" s="267">
        <v>93.71</v>
      </c>
    </row>
    <row r="4200" spans="1:4" ht="15" customHeight="1" x14ac:dyDescent="0.2">
      <c r="A4200" s="268">
        <v>7193</v>
      </c>
      <c r="B4200" s="269" t="s">
        <v>9353</v>
      </c>
      <c r="C4200" s="268" t="s">
        <v>155</v>
      </c>
      <c r="D4200" s="267">
        <v>105.5</v>
      </c>
    </row>
    <row r="4201" spans="1:4" ht="15" customHeight="1" x14ac:dyDescent="0.2">
      <c r="A4201" s="268">
        <v>7189</v>
      </c>
      <c r="B4201" s="269" t="s">
        <v>9354</v>
      </c>
      <c r="C4201" s="268" t="s">
        <v>155</v>
      </c>
      <c r="D4201" s="267">
        <v>122.61</v>
      </c>
    </row>
    <row r="4202" spans="1:4" ht="15" customHeight="1" x14ac:dyDescent="0.2">
      <c r="A4202" s="268">
        <v>34402</v>
      </c>
      <c r="B4202" s="269" t="s">
        <v>9355</v>
      </c>
      <c r="C4202" s="268" t="s">
        <v>155</v>
      </c>
      <c r="D4202" s="267">
        <v>173.1</v>
      </c>
    </row>
    <row r="4203" spans="1:4" ht="15" customHeight="1" x14ac:dyDescent="0.2">
      <c r="A4203" s="268">
        <v>7245</v>
      </c>
      <c r="B4203" s="269" t="s">
        <v>9356</v>
      </c>
      <c r="C4203" s="268" t="s">
        <v>155</v>
      </c>
      <c r="D4203" s="267">
        <v>34.75</v>
      </c>
    </row>
    <row r="4204" spans="1:4" ht="15" customHeight="1" x14ac:dyDescent="0.2">
      <c r="A4204" s="268">
        <v>34425</v>
      </c>
      <c r="B4204" s="269" t="s">
        <v>9357</v>
      </c>
      <c r="C4204" s="268" t="s">
        <v>155</v>
      </c>
      <c r="D4204" s="267">
        <v>111.19</v>
      </c>
    </row>
    <row r="4205" spans="1:4" ht="15" customHeight="1" x14ac:dyDescent="0.2">
      <c r="A4205" s="268">
        <v>7223</v>
      </c>
      <c r="B4205" s="269" t="s">
        <v>9358</v>
      </c>
      <c r="C4205" s="268" t="s">
        <v>155</v>
      </c>
      <c r="D4205" s="267">
        <v>123.92</v>
      </c>
    </row>
    <row r="4206" spans="1:4" ht="15" customHeight="1" x14ac:dyDescent="0.2">
      <c r="A4206" s="268">
        <v>7234</v>
      </c>
      <c r="B4206" s="269" t="s">
        <v>9359</v>
      </c>
      <c r="C4206" s="268" t="s">
        <v>155</v>
      </c>
      <c r="D4206" s="267">
        <v>186.99</v>
      </c>
    </row>
    <row r="4207" spans="1:4" ht="15" customHeight="1" x14ac:dyDescent="0.2">
      <c r="A4207" s="268">
        <v>7224</v>
      </c>
      <c r="B4207" s="269" t="s">
        <v>9360</v>
      </c>
      <c r="C4207" s="268" t="s">
        <v>155</v>
      </c>
      <c r="D4207" s="267">
        <v>227.8</v>
      </c>
    </row>
    <row r="4208" spans="1:4" ht="15" customHeight="1" x14ac:dyDescent="0.2">
      <c r="A4208" s="268">
        <v>7225</v>
      </c>
      <c r="B4208" s="269" t="s">
        <v>9361</v>
      </c>
      <c r="C4208" s="268" t="s">
        <v>155</v>
      </c>
      <c r="D4208" s="267">
        <v>244.26</v>
      </c>
    </row>
    <row r="4209" spans="1:4" ht="15" customHeight="1" x14ac:dyDescent="0.2">
      <c r="A4209" s="268">
        <v>7226</v>
      </c>
      <c r="B4209" s="269" t="s">
        <v>9362</v>
      </c>
      <c r="C4209" s="268" t="s">
        <v>155</v>
      </c>
      <c r="D4209" s="267">
        <v>260.66000000000003</v>
      </c>
    </row>
    <row r="4210" spans="1:4" ht="15" customHeight="1" x14ac:dyDescent="0.2">
      <c r="A4210" s="268">
        <v>7227</v>
      </c>
      <c r="B4210" s="269" t="s">
        <v>9363</v>
      </c>
      <c r="C4210" s="268" t="s">
        <v>155</v>
      </c>
      <c r="D4210" s="267">
        <v>296.7</v>
      </c>
    </row>
    <row r="4211" spans="1:4" ht="15" customHeight="1" x14ac:dyDescent="0.2">
      <c r="A4211" s="268">
        <v>7212</v>
      </c>
      <c r="B4211" s="269" t="s">
        <v>9364</v>
      </c>
      <c r="C4211" s="268" t="s">
        <v>155</v>
      </c>
      <c r="D4211" s="267">
        <v>326</v>
      </c>
    </row>
    <row r="4212" spans="1:4" ht="15" customHeight="1" x14ac:dyDescent="0.2">
      <c r="A4212" s="268">
        <v>7229</v>
      </c>
      <c r="B4212" s="269" t="s">
        <v>9365</v>
      </c>
      <c r="C4212" s="268" t="s">
        <v>155</v>
      </c>
      <c r="D4212" s="267">
        <v>206.64</v>
      </c>
    </row>
    <row r="4213" spans="1:4" ht="15" customHeight="1" x14ac:dyDescent="0.2">
      <c r="A4213" s="268">
        <v>7230</v>
      </c>
      <c r="B4213" s="269" t="s">
        <v>9366</v>
      </c>
      <c r="C4213" s="268" t="s">
        <v>155</v>
      </c>
      <c r="D4213" s="267">
        <v>344.02</v>
      </c>
    </row>
    <row r="4214" spans="1:4" ht="15" customHeight="1" x14ac:dyDescent="0.2">
      <c r="A4214" s="268">
        <v>7231</v>
      </c>
      <c r="B4214" s="269" t="s">
        <v>9367</v>
      </c>
      <c r="C4214" s="268" t="s">
        <v>155</v>
      </c>
      <c r="D4214" s="267">
        <v>488.02</v>
      </c>
    </row>
    <row r="4215" spans="1:4" ht="15" customHeight="1" x14ac:dyDescent="0.2">
      <c r="A4215" s="268">
        <v>7220</v>
      </c>
      <c r="B4215" s="269" t="s">
        <v>9368</v>
      </c>
      <c r="C4215" s="268" t="s">
        <v>155</v>
      </c>
      <c r="D4215" s="267">
        <v>602.41</v>
      </c>
    </row>
    <row r="4216" spans="1:4" ht="15" customHeight="1" x14ac:dyDescent="0.2">
      <c r="A4216" s="268">
        <v>34447</v>
      </c>
      <c r="B4216" s="269" t="s">
        <v>9369</v>
      </c>
      <c r="C4216" s="268" t="s">
        <v>155</v>
      </c>
      <c r="D4216" s="267">
        <v>673.58</v>
      </c>
    </row>
    <row r="4217" spans="1:4" ht="15" customHeight="1" x14ac:dyDescent="0.2">
      <c r="A4217" s="268">
        <v>7233</v>
      </c>
      <c r="B4217" s="269" t="s">
        <v>9370</v>
      </c>
      <c r="C4217" s="268" t="s">
        <v>155</v>
      </c>
      <c r="D4217" s="267">
        <v>772.71</v>
      </c>
    </row>
    <row r="4218" spans="1:4" ht="15" customHeight="1" x14ac:dyDescent="0.2">
      <c r="A4218" s="268">
        <v>40740</v>
      </c>
      <c r="B4218" s="269" t="s">
        <v>9371</v>
      </c>
      <c r="C4218" s="268" t="s">
        <v>136</v>
      </c>
      <c r="D4218" s="267">
        <v>158.52000000000001</v>
      </c>
    </row>
    <row r="4219" spans="1:4" ht="15" customHeight="1" x14ac:dyDescent="0.2">
      <c r="A4219" s="268">
        <v>25007</v>
      </c>
      <c r="B4219" s="269" t="s">
        <v>9372</v>
      </c>
      <c r="C4219" s="268" t="s">
        <v>136</v>
      </c>
      <c r="D4219" s="267">
        <v>45.36</v>
      </c>
    </row>
    <row r="4220" spans="1:4" ht="15" customHeight="1" x14ac:dyDescent="0.2">
      <c r="A4220" s="268">
        <v>43071</v>
      </c>
      <c r="B4220" s="269" t="s">
        <v>9373</v>
      </c>
      <c r="C4220" s="268" t="s">
        <v>136</v>
      </c>
      <c r="D4220" s="267">
        <v>178.49</v>
      </c>
    </row>
    <row r="4221" spans="1:4" ht="15" customHeight="1" x14ac:dyDescent="0.2">
      <c r="A4221" s="268">
        <v>39520</v>
      </c>
      <c r="B4221" s="269" t="s">
        <v>9374</v>
      </c>
      <c r="C4221" s="268" t="s">
        <v>136</v>
      </c>
      <c r="D4221" s="267">
        <v>145.62</v>
      </c>
    </row>
    <row r="4222" spans="1:4" ht="15" customHeight="1" x14ac:dyDescent="0.2">
      <c r="A4222" s="268">
        <v>39521</v>
      </c>
      <c r="B4222" s="269" t="s">
        <v>9375</v>
      </c>
      <c r="C4222" s="268" t="s">
        <v>136</v>
      </c>
      <c r="D4222" s="267">
        <v>150.38</v>
      </c>
    </row>
    <row r="4223" spans="1:4" ht="15" customHeight="1" x14ac:dyDescent="0.2">
      <c r="A4223" s="268">
        <v>39522</v>
      </c>
      <c r="B4223" s="269" t="s">
        <v>9376</v>
      </c>
      <c r="C4223" s="268" t="s">
        <v>136</v>
      </c>
      <c r="D4223" s="267">
        <v>155.28</v>
      </c>
    </row>
    <row r="4224" spans="1:4" ht="15" customHeight="1" x14ac:dyDescent="0.2">
      <c r="A4224" s="268">
        <v>7243</v>
      </c>
      <c r="B4224" s="269" t="s">
        <v>9377</v>
      </c>
      <c r="C4224" s="268" t="s">
        <v>136</v>
      </c>
      <c r="D4224" s="267">
        <v>47.4</v>
      </c>
    </row>
    <row r="4225" spans="1:4" ht="15" customHeight="1" x14ac:dyDescent="0.2">
      <c r="A4225" s="268">
        <v>7246</v>
      </c>
      <c r="B4225" s="269" t="s">
        <v>9378</v>
      </c>
      <c r="C4225" s="268" t="s">
        <v>155</v>
      </c>
      <c r="D4225" s="267">
        <v>38.369999999999997</v>
      </c>
    </row>
    <row r="4226" spans="1:4" ht="15" customHeight="1" x14ac:dyDescent="0.2">
      <c r="A4226" s="268">
        <v>12869</v>
      </c>
      <c r="B4226" s="269" t="s">
        <v>9379</v>
      </c>
      <c r="C4226" s="268" t="s">
        <v>20</v>
      </c>
      <c r="D4226" s="267">
        <v>24.1</v>
      </c>
    </row>
    <row r="4227" spans="1:4" ht="15" customHeight="1" x14ac:dyDescent="0.2">
      <c r="A4227" s="268">
        <v>41097</v>
      </c>
      <c r="B4227" s="269" t="s">
        <v>9380</v>
      </c>
      <c r="C4227" s="268" t="s">
        <v>130</v>
      </c>
      <c r="D4227" s="267">
        <v>4223.0200000000004</v>
      </c>
    </row>
    <row r="4228" spans="1:4" ht="15" customHeight="1" x14ac:dyDescent="0.2">
      <c r="A4228" s="268">
        <v>1574</v>
      </c>
      <c r="B4228" s="269" t="s">
        <v>9381</v>
      </c>
      <c r="C4228" s="268" t="s">
        <v>155</v>
      </c>
      <c r="D4228" s="267">
        <v>1.76</v>
      </c>
    </row>
    <row r="4229" spans="1:4" ht="15" customHeight="1" x14ac:dyDescent="0.2">
      <c r="A4229" s="268">
        <v>1581</v>
      </c>
      <c r="B4229" s="269" t="s">
        <v>9382</v>
      </c>
      <c r="C4229" s="268" t="s">
        <v>155</v>
      </c>
      <c r="D4229" s="267">
        <v>12.25</v>
      </c>
    </row>
    <row r="4230" spans="1:4" ht="15" customHeight="1" x14ac:dyDescent="0.2">
      <c r="A4230" s="268">
        <v>1575</v>
      </c>
      <c r="B4230" s="269" t="s">
        <v>9383</v>
      </c>
      <c r="C4230" s="268" t="s">
        <v>155</v>
      </c>
      <c r="D4230" s="267">
        <v>2.09</v>
      </c>
    </row>
    <row r="4231" spans="1:4" ht="15" customHeight="1" x14ac:dyDescent="0.2">
      <c r="A4231" s="268">
        <v>1570</v>
      </c>
      <c r="B4231" s="269" t="s">
        <v>9384</v>
      </c>
      <c r="C4231" s="268" t="s">
        <v>155</v>
      </c>
      <c r="D4231" s="267">
        <v>1.05</v>
      </c>
    </row>
    <row r="4232" spans="1:4" ht="15" customHeight="1" x14ac:dyDescent="0.2">
      <c r="A4232" s="268">
        <v>1576</v>
      </c>
      <c r="B4232" s="269" t="s">
        <v>9385</v>
      </c>
      <c r="C4232" s="268" t="s">
        <v>155</v>
      </c>
      <c r="D4232" s="267">
        <v>2.9</v>
      </c>
    </row>
    <row r="4233" spans="1:4" ht="15" customHeight="1" x14ac:dyDescent="0.2">
      <c r="A4233" s="268">
        <v>1577</v>
      </c>
      <c r="B4233" s="269" t="s">
        <v>9386</v>
      </c>
      <c r="C4233" s="268" t="s">
        <v>155</v>
      </c>
      <c r="D4233" s="267">
        <v>3.27</v>
      </c>
    </row>
    <row r="4234" spans="1:4" ht="15" customHeight="1" x14ac:dyDescent="0.2">
      <c r="A4234" s="268">
        <v>1571</v>
      </c>
      <c r="B4234" s="269" t="s">
        <v>9387</v>
      </c>
      <c r="C4234" s="268" t="s">
        <v>155</v>
      </c>
      <c r="D4234" s="267">
        <v>1.37</v>
      </c>
    </row>
    <row r="4235" spans="1:4" ht="15" customHeight="1" x14ac:dyDescent="0.2">
      <c r="A4235" s="268">
        <v>1578</v>
      </c>
      <c r="B4235" s="269" t="s">
        <v>9388</v>
      </c>
      <c r="C4235" s="268" t="s">
        <v>155</v>
      </c>
      <c r="D4235" s="267">
        <v>5.67</v>
      </c>
    </row>
    <row r="4236" spans="1:4" ht="15" customHeight="1" x14ac:dyDescent="0.2">
      <c r="A4236" s="268">
        <v>1573</v>
      </c>
      <c r="B4236" s="269" t="s">
        <v>9389</v>
      </c>
      <c r="C4236" s="268" t="s">
        <v>155</v>
      </c>
      <c r="D4236" s="267">
        <v>1.63</v>
      </c>
    </row>
    <row r="4237" spans="1:4" ht="15" customHeight="1" x14ac:dyDescent="0.2">
      <c r="A4237" s="268">
        <v>1579</v>
      </c>
      <c r="B4237" s="269" t="s">
        <v>9390</v>
      </c>
      <c r="C4237" s="268" t="s">
        <v>155</v>
      </c>
      <c r="D4237" s="267">
        <v>7.07</v>
      </c>
    </row>
    <row r="4238" spans="1:4" ht="15" customHeight="1" x14ac:dyDescent="0.2">
      <c r="A4238" s="268">
        <v>1580</v>
      </c>
      <c r="B4238" s="269" t="s">
        <v>9391</v>
      </c>
      <c r="C4238" s="268" t="s">
        <v>155</v>
      </c>
      <c r="D4238" s="267">
        <v>8.7100000000000009</v>
      </c>
    </row>
    <row r="4239" spans="1:4" ht="15" customHeight="1" x14ac:dyDescent="0.2">
      <c r="A4239" s="268">
        <v>39321</v>
      </c>
      <c r="B4239" s="269" t="s">
        <v>9392</v>
      </c>
      <c r="C4239" s="268" t="s">
        <v>155</v>
      </c>
      <c r="D4239" s="267">
        <v>26.34</v>
      </c>
    </row>
    <row r="4240" spans="1:4" ht="15" customHeight="1" x14ac:dyDescent="0.2">
      <c r="A4240" s="268">
        <v>39319</v>
      </c>
      <c r="B4240" s="269" t="s">
        <v>9393</v>
      </c>
      <c r="C4240" s="268" t="s">
        <v>155</v>
      </c>
      <c r="D4240" s="267">
        <v>10.96</v>
      </c>
    </row>
    <row r="4241" spans="1:4" ht="15" customHeight="1" x14ac:dyDescent="0.2">
      <c r="A4241" s="268">
        <v>39320</v>
      </c>
      <c r="B4241" s="269" t="s">
        <v>9394</v>
      </c>
      <c r="C4241" s="268" t="s">
        <v>155</v>
      </c>
      <c r="D4241" s="267">
        <v>21.07</v>
      </c>
    </row>
    <row r="4242" spans="1:4" ht="15" customHeight="1" x14ac:dyDescent="0.2">
      <c r="A4242" s="268">
        <v>1542</v>
      </c>
      <c r="B4242" s="269" t="s">
        <v>9395</v>
      </c>
      <c r="C4242" s="268" t="s">
        <v>155</v>
      </c>
      <c r="D4242" s="267">
        <v>24.14</v>
      </c>
    </row>
    <row r="4243" spans="1:4" ht="15" customHeight="1" x14ac:dyDescent="0.2">
      <c r="A4243" s="268">
        <v>1591</v>
      </c>
      <c r="B4243" s="269" t="s">
        <v>9396</v>
      </c>
      <c r="C4243" s="268" t="s">
        <v>155</v>
      </c>
      <c r="D4243" s="267">
        <v>27.01</v>
      </c>
    </row>
    <row r="4244" spans="1:4" ht="15" customHeight="1" x14ac:dyDescent="0.2">
      <c r="A4244" s="268">
        <v>1547</v>
      </c>
      <c r="B4244" s="269" t="s">
        <v>9397</v>
      </c>
      <c r="C4244" s="268" t="s">
        <v>155</v>
      </c>
      <c r="D4244" s="267">
        <v>141.56</v>
      </c>
    </row>
    <row r="4245" spans="1:4" ht="15" customHeight="1" x14ac:dyDescent="0.2">
      <c r="A4245" s="268">
        <v>38196</v>
      </c>
      <c r="B4245" s="269" t="s">
        <v>9398</v>
      </c>
      <c r="C4245" s="268" t="s">
        <v>155</v>
      </c>
      <c r="D4245" s="267">
        <v>27.57</v>
      </c>
    </row>
    <row r="4246" spans="1:4" ht="15" customHeight="1" x14ac:dyDescent="0.2">
      <c r="A4246" s="268">
        <v>1543</v>
      </c>
      <c r="B4246" s="269" t="s">
        <v>9399</v>
      </c>
      <c r="C4246" s="268" t="s">
        <v>155</v>
      </c>
      <c r="D4246" s="267">
        <v>29.3</v>
      </c>
    </row>
    <row r="4247" spans="1:4" ht="15" customHeight="1" x14ac:dyDescent="0.2">
      <c r="A4247" s="268">
        <v>1585</v>
      </c>
      <c r="B4247" s="269" t="s">
        <v>9400</v>
      </c>
      <c r="C4247" s="268" t="s">
        <v>155</v>
      </c>
      <c r="D4247" s="267">
        <v>5.67</v>
      </c>
    </row>
    <row r="4248" spans="1:4" ht="15" customHeight="1" x14ac:dyDescent="0.2">
      <c r="A4248" s="268">
        <v>1593</v>
      </c>
      <c r="B4248" s="269" t="s">
        <v>9401</v>
      </c>
      <c r="C4248" s="268" t="s">
        <v>155</v>
      </c>
      <c r="D4248" s="267">
        <v>30.13</v>
      </c>
    </row>
    <row r="4249" spans="1:4" ht="15" customHeight="1" x14ac:dyDescent="0.2">
      <c r="A4249" s="268">
        <v>11838</v>
      </c>
      <c r="B4249" s="269" t="s">
        <v>9402</v>
      </c>
      <c r="C4249" s="268" t="s">
        <v>155</v>
      </c>
      <c r="D4249" s="267">
        <v>39.76</v>
      </c>
    </row>
    <row r="4250" spans="1:4" ht="15" customHeight="1" x14ac:dyDescent="0.2">
      <c r="A4250" s="268">
        <v>1594</v>
      </c>
      <c r="B4250" s="269" t="s">
        <v>9403</v>
      </c>
      <c r="C4250" s="268" t="s">
        <v>155</v>
      </c>
      <c r="D4250" s="267">
        <v>40.19</v>
      </c>
    </row>
    <row r="4251" spans="1:4" ht="15" customHeight="1" x14ac:dyDescent="0.2">
      <c r="A4251" s="268">
        <v>1586</v>
      </c>
      <c r="B4251" s="269" t="s">
        <v>9404</v>
      </c>
      <c r="C4251" s="268" t="s">
        <v>155</v>
      </c>
      <c r="D4251" s="267">
        <v>7.18</v>
      </c>
    </row>
    <row r="4252" spans="1:4" ht="15" customHeight="1" x14ac:dyDescent="0.2">
      <c r="A4252" s="268">
        <v>11839</v>
      </c>
      <c r="B4252" s="269" t="s">
        <v>9405</v>
      </c>
      <c r="C4252" s="268" t="s">
        <v>155</v>
      </c>
      <c r="D4252" s="267">
        <v>57.85</v>
      </c>
    </row>
    <row r="4253" spans="1:4" ht="15" customHeight="1" x14ac:dyDescent="0.2">
      <c r="A4253" s="268">
        <v>1587</v>
      </c>
      <c r="B4253" s="269" t="s">
        <v>9406</v>
      </c>
      <c r="C4253" s="268" t="s">
        <v>155</v>
      </c>
      <c r="D4253" s="267">
        <v>7.31</v>
      </c>
    </row>
    <row r="4254" spans="1:4" ht="15" customHeight="1" x14ac:dyDescent="0.2">
      <c r="A4254" s="268">
        <v>1545</v>
      </c>
      <c r="B4254" s="269" t="s">
        <v>9407</v>
      </c>
      <c r="C4254" s="268" t="s">
        <v>155</v>
      </c>
      <c r="D4254" s="267">
        <v>69.42</v>
      </c>
    </row>
    <row r="4255" spans="1:4" ht="15" customHeight="1" x14ac:dyDescent="0.2">
      <c r="A4255" s="268">
        <v>1588</v>
      </c>
      <c r="B4255" s="269" t="s">
        <v>9408</v>
      </c>
      <c r="C4255" s="268" t="s">
        <v>155</v>
      </c>
      <c r="D4255" s="267">
        <v>10.029999999999999</v>
      </c>
    </row>
    <row r="4256" spans="1:4" ht="15" customHeight="1" x14ac:dyDescent="0.2">
      <c r="A4256" s="268">
        <v>1535</v>
      </c>
      <c r="B4256" s="269" t="s">
        <v>9409</v>
      </c>
      <c r="C4256" s="268" t="s">
        <v>155</v>
      </c>
      <c r="D4256" s="267">
        <v>5.78</v>
      </c>
    </row>
    <row r="4257" spans="1:4" ht="15" customHeight="1" x14ac:dyDescent="0.2">
      <c r="A4257" s="268">
        <v>1589</v>
      </c>
      <c r="B4257" s="269" t="s">
        <v>9410</v>
      </c>
      <c r="C4257" s="268" t="s">
        <v>155</v>
      </c>
      <c r="D4257" s="267">
        <v>10.35</v>
      </c>
    </row>
    <row r="4258" spans="1:4" ht="15" customHeight="1" x14ac:dyDescent="0.2">
      <c r="A4258" s="268">
        <v>1546</v>
      </c>
      <c r="B4258" s="269" t="s">
        <v>9411</v>
      </c>
      <c r="C4258" s="268" t="s">
        <v>155</v>
      </c>
      <c r="D4258" s="267">
        <v>117.15</v>
      </c>
    </row>
    <row r="4259" spans="1:4" ht="15" customHeight="1" x14ac:dyDescent="0.2">
      <c r="A4259" s="268">
        <v>1590</v>
      </c>
      <c r="B4259" s="269" t="s">
        <v>9412</v>
      </c>
      <c r="C4259" s="268" t="s">
        <v>155</v>
      </c>
      <c r="D4259" s="267">
        <v>18.22</v>
      </c>
    </row>
    <row r="4260" spans="1:4" ht="15" customHeight="1" x14ac:dyDescent="0.2">
      <c r="A4260" s="268">
        <v>38415</v>
      </c>
      <c r="B4260" s="269" t="s">
        <v>9413</v>
      </c>
      <c r="C4260" s="268" t="s">
        <v>155</v>
      </c>
      <c r="D4260" s="267">
        <v>543.1</v>
      </c>
    </row>
    <row r="4261" spans="1:4" ht="15" customHeight="1" x14ac:dyDescent="0.2">
      <c r="A4261" s="268">
        <v>38414</v>
      </c>
      <c r="B4261" s="269" t="s">
        <v>9414</v>
      </c>
      <c r="C4261" s="268" t="s">
        <v>155</v>
      </c>
      <c r="D4261" s="267">
        <v>692.76</v>
      </c>
    </row>
    <row r="4262" spans="1:4" ht="15" customHeight="1" x14ac:dyDescent="0.2">
      <c r="A4262" s="268">
        <v>38128</v>
      </c>
      <c r="B4262" s="269" t="s">
        <v>9415</v>
      </c>
      <c r="C4262" s="268" t="s">
        <v>477</v>
      </c>
      <c r="D4262" s="267">
        <v>1</v>
      </c>
    </row>
    <row r="4263" spans="1:4" ht="15" customHeight="1" x14ac:dyDescent="0.2">
      <c r="A4263" s="268">
        <v>7253</v>
      </c>
      <c r="B4263" s="269" t="s">
        <v>9416</v>
      </c>
      <c r="C4263" s="268" t="s">
        <v>315</v>
      </c>
      <c r="D4263" s="267">
        <v>214.28</v>
      </c>
    </row>
    <row r="4264" spans="1:4" ht="15" customHeight="1" x14ac:dyDescent="0.2">
      <c r="A4264" s="268">
        <v>4806</v>
      </c>
      <c r="B4264" s="269" t="s">
        <v>9417</v>
      </c>
      <c r="C4264" s="268" t="s">
        <v>139</v>
      </c>
      <c r="D4264" s="267">
        <v>18.18</v>
      </c>
    </row>
    <row r="4265" spans="1:4" ht="15" customHeight="1" x14ac:dyDescent="0.2">
      <c r="A4265" s="268">
        <v>34401</v>
      </c>
      <c r="B4265" s="269" t="s">
        <v>9418</v>
      </c>
      <c r="C4265" s="268" t="s">
        <v>155</v>
      </c>
      <c r="D4265" s="267">
        <v>1.6</v>
      </c>
    </row>
    <row r="4266" spans="1:4" ht="15" customHeight="1" x14ac:dyDescent="0.2">
      <c r="A4266" s="268">
        <v>7256</v>
      </c>
      <c r="B4266" s="269" t="s">
        <v>9419</v>
      </c>
      <c r="C4266" s="268" t="s">
        <v>155</v>
      </c>
      <c r="D4266" s="267">
        <v>1.1399999999999999</v>
      </c>
    </row>
    <row r="4267" spans="1:4" ht="15" customHeight="1" x14ac:dyDescent="0.2">
      <c r="A4267" s="268">
        <v>7260</v>
      </c>
      <c r="B4267" s="269" t="s">
        <v>9420</v>
      </c>
      <c r="C4267" s="268" t="s">
        <v>155</v>
      </c>
      <c r="D4267" s="267">
        <v>2.16</v>
      </c>
    </row>
    <row r="4268" spans="1:4" ht="15" customHeight="1" x14ac:dyDescent="0.2">
      <c r="A4268" s="268">
        <v>7258</v>
      </c>
      <c r="B4268" s="269" t="s">
        <v>9421</v>
      </c>
      <c r="C4268" s="268" t="s">
        <v>155</v>
      </c>
      <c r="D4268" s="267">
        <v>0.56000000000000005</v>
      </c>
    </row>
    <row r="4269" spans="1:4" ht="15" customHeight="1" x14ac:dyDescent="0.2">
      <c r="A4269" s="268">
        <v>34400</v>
      </c>
      <c r="B4269" s="269" t="s">
        <v>9422</v>
      </c>
      <c r="C4269" s="268" t="s">
        <v>155</v>
      </c>
      <c r="D4269" s="267">
        <v>4.45</v>
      </c>
    </row>
    <row r="4270" spans="1:4" ht="15" customHeight="1" x14ac:dyDescent="0.2">
      <c r="A4270" s="268">
        <v>10617</v>
      </c>
      <c r="B4270" s="269" t="s">
        <v>9423</v>
      </c>
      <c r="C4270" s="268" t="s">
        <v>155</v>
      </c>
      <c r="D4270" s="267">
        <v>5.74</v>
      </c>
    </row>
    <row r="4271" spans="1:4" ht="15" customHeight="1" x14ac:dyDescent="0.2">
      <c r="A4271" s="268">
        <v>44261</v>
      </c>
      <c r="B4271" s="269" t="s">
        <v>9424</v>
      </c>
      <c r="C4271" s="268" t="s">
        <v>155</v>
      </c>
      <c r="D4271" s="267">
        <v>175</v>
      </c>
    </row>
    <row r="4272" spans="1:4" ht="15" customHeight="1" x14ac:dyDescent="0.2">
      <c r="A4272" s="268">
        <v>7274</v>
      </c>
      <c r="B4272" s="269" t="s">
        <v>9425</v>
      </c>
      <c r="C4272" s="268" t="s">
        <v>155</v>
      </c>
      <c r="D4272" s="267">
        <v>84.72</v>
      </c>
    </row>
    <row r="4273" spans="1:4" ht="15" customHeight="1" x14ac:dyDescent="0.2">
      <c r="A4273" s="268">
        <v>44326</v>
      </c>
      <c r="B4273" s="269" t="s">
        <v>9426</v>
      </c>
      <c r="C4273" s="268" t="s">
        <v>155</v>
      </c>
      <c r="D4273" s="267">
        <v>1829.81</v>
      </c>
    </row>
    <row r="4274" spans="1:4" ht="15" customHeight="1" x14ac:dyDescent="0.2">
      <c r="A4274" s="268">
        <v>154</v>
      </c>
      <c r="B4274" s="269" t="s">
        <v>9427</v>
      </c>
      <c r="C4274" s="268" t="s">
        <v>112</v>
      </c>
      <c r="D4274" s="267">
        <v>70.87</v>
      </c>
    </row>
    <row r="4275" spans="1:4" ht="15" customHeight="1" x14ac:dyDescent="0.2">
      <c r="A4275" s="268">
        <v>38121</v>
      </c>
      <c r="B4275" s="269" t="s">
        <v>9428</v>
      </c>
      <c r="C4275" s="268" t="s">
        <v>112</v>
      </c>
      <c r="D4275" s="267">
        <v>26.17</v>
      </c>
    </row>
    <row r="4276" spans="1:4" ht="15" customHeight="1" x14ac:dyDescent="0.2">
      <c r="A4276" s="268">
        <v>43776</v>
      </c>
      <c r="B4276" s="269" t="s">
        <v>9429</v>
      </c>
      <c r="C4276" s="268" t="s">
        <v>112</v>
      </c>
      <c r="D4276" s="267">
        <v>32.22</v>
      </c>
    </row>
    <row r="4277" spans="1:4" ht="15" customHeight="1" x14ac:dyDescent="0.2">
      <c r="A4277" s="268">
        <v>7343</v>
      </c>
      <c r="B4277" s="269" t="s">
        <v>9430</v>
      </c>
      <c r="C4277" s="268" t="s">
        <v>112</v>
      </c>
      <c r="D4277" s="267">
        <v>38.49</v>
      </c>
    </row>
    <row r="4278" spans="1:4" ht="15" customHeight="1" x14ac:dyDescent="0.2">
      <c r="A4278" s="268">
        <v>7348</v>
      </c>
      <c r="B4278" s="269" t="s">
        <v>9431</v>
      </c>
      <c r="C4278" s="268" t="s">
        <v>112</v>
      </c>
      <c r="D4278" s="267">
        <v>22.53</v>
      </c>
    </row>
    <row r="4279" spans="1:4" ht="15" customHeight="1" x14ac:dyDescent="0.2">
      <c r="A4279" s="268">
        <v>7313</v>
      </c>
      <c r="B4279" s="269" t="s">
        <v>9432</v>
      </c>
      <c r="C4279" s="268" t="s">
        <v>112</v>
      </c>
      <c r="D4279" s="267">
        <v>19.78</v>
      </c>
    </row>
    <row r="4280" spans="1:4" ht="15" customHeight="1" x14ac:dyDescent="0.2">
      <c r="A4280" s="268">
        <v>7319</v>
      </c>
      <c r="B4280" s="269" t="s">
        <v>9433</v>
      </c>
      <c r="C4280" s="268" t="s">
        <v>112</v>
      </c>
      <c r="D4280" s="267">
        <v>11.32</v>
      </c>
    </row>
    <row r="4281" spans="1:4" ht="15" customHeight="1" x14ac:dyDescent="0.2">
      <c r="A4281" s="268">
        <v>7314</v>
      </c>
      <c r="B4281" s="269" t="s">
        <v>9434</v>
      </c>
      <c r="C4281" s="268" t="s">
        <v>112</v>
      </c>
      <c r="D4281" s="267">
        <v>91.47</v>
      </c>
    </row>
    <row r="4282" spans="1:4" ht="15" customHeight="1" x14ac:dyDescent="0.2">
      <c r="A4282" s="268">
        <v>7304</v>
      </c>
      <c r="B4282" s="269" t="s">
        <v>9435</v>
      </c>
      <c r="C4282" s="268" t="s">
        <v>112</v>
      </c>
      <c r="D4282" s="267">
        <v>95.48</v>
      </c>
    </row>
    <row r="4283" spans="1:4" ht="15" customHeight="1" x14ac:dyDescent="0.2">
      <c r="A4283" s="268">
        <v>43649</v>
      </c>
      <c r="B4283" s="269" t="s">
        <v>9436</v>
      </c>
      <c r="C4283" s="268" t="s">
        <v>112</v>
      </c>
      <c r="D4283" s="267">
        <v>49.38</v>
      </c>
    </row>
    <row r="4284" spans="1:4" ht="15" customHeight="1" x14ac:dyDescent="0.2">
      <c r="A4284" s="268">
        <v>43650</v>
      </c>
      <c r="B4284" s="269" t="s">
        <v>9437</v>
      </c>
      <c r="C4284" s="268" t="s">
        <v>112</v>
      </c>
      <c r="D4284" s="267">
        <v>46.66</v>
      </c>
    </row>
    <row r="4285" spans="1:4" ht="15" customHeight="1" x14ac:dyDescent="0.2">
      <c r="A4285" s="268">
        <v>7311</v>
      </c>
      <c r="B4285" s="269" t="s">
        <v>9438</v>
      </c>
      <c r="C4285" s="268" t="s">
        <v>112</v>
      </c>
      <c r="D4285" s="267">
        <v>47.8</v>
      </c>
    </row>
    <row r="4286" spans="1:4" ht="15" customHeight="1" x14ac:dyDescent="0.2">
      <c r="A4286" s="268">
        <v>7292</v>
      </c>
      <c r="B4286" s="269" t="s">
        <v>9439</v>
      </c>
      <c r="C4286" s="268" t="s">
        <v>112</v>
      </c>
      <c r="D4286" s="267">
        <v>46.28</v>
      </c>
    </row>
    <row r="4287" spans="1:4" ht="15" customHeight="1" x14ac:dyDescent="0.2">
      <c r="A4287" s="268">
        <v>7293</v>
      </c>
      <c r="B4287" s="269" t="s">
        <v>9440</v>
      </c>
      <c r="C4287" s="268" t="s">
        <v>112</v>
      </c>
      <c r="D4287" s="267">
        <v>51.2</v>
      </c>
    </row>
    <row r="4288" spans="1:4" ht="15" customHeight="1" x14ac:dyDescent="0.2">
      <c r="A4288" s="268">
        <v>7306</v>
      </c>
      <c r="B4288" s="269" t="s">
        <v>9441</v>
      </c>
      <c r="C4288" s="268" t="s">
        <v>112</v>
      </c>
      <c r="D4288" s="267">
        <v>56.5</v>
      </c>
    </row>
    <row r="4289" spans="1:4" ht="15" customHeight="1" x14ac:dyDescent="0.2">
      <c r="A4289" s="268">
        <v>7288</v>
      </c>
      <c r="B4289" s="269" t="s">
        <v>9442</v>
      </c>
      <c r="C4289" s="268" t="s">
        <v>112</v>
      </c>
      <c r="D4289" s="267">
        <v>46.92</v>
      </c>
    </row>
    <row r="4290" spans="1:4" ht="15" customHeight="1" x14ac:dyDescent="0.2">
      <c r="A4290" s="268">
        <v>43625</v>
      </c>
      <c r="B4290" s="269" t="s">
        <v>9443</v>
      </c>
      <c r="C4290" s="268" t="s">
        <v>112</v>
      </c>
      <c r="D4290" s="267">
        <v>37.880000000000003</v>
      </c>
    </row>
    <row r="4291" spans="1:4" ht="15" customHeight="1" x14ac:dyDescent="0.2">
      <c r="A4291" s="268">
        <v>43647</v>
      </c>
      <c r="B4291" s="269" t="s">
        <v>9444</v>
      </c>
      <c r="C4291" s="268" t="s">
        <v>112</v>
      </c>
      <c r="D4291" s="267">
        <v>34.409999999999997</v>
      </c>
    </row>
    <row r="4292" spans="1:4" ht="15" customHeight="1" x14ac:dyDescent="0.2">
      <c r="A4292" s="268">
        <v>43648</v>
      </c>
      <c r="B4292" s="269" t="s">
        <v>9445</v>
      </c>
      <c r="C4292" s="268" t="s">
        <v>112</v>
      </c>
      <c r="D4292" s="267">
        <v>33.200000000000003</v>
      </c>
    </row>
    <row r="4293" spans="1:4" ht="15" customHeight="1" x14ac:dyDescent="0.2">
      <c r="A4293" s="268">
        <v>35693</v>
      </c>
      <c r="B4293" s="269" t="s">
        <v>9446</v>
      </c>
      <c r="C4293" s="268" t="s">
        <v>112</v>
      </c>
      <c r="D4293" s="267">
        <v>14.01</v>
      </c>
    </row>
    <row r="4294" spans="1:4" ht="15" customHeight="1" x14ac:dyDescent="0.2">
      <c r="A4294" s="268">
        <v>7356</v>
      </c>
      <c r="B4294" s="269" t="s">
        <v>9447</v>
      </c>
      <c r="C4294" s="268" t="s">
        <v>112</v>
      </c>
      <c r="D4294" s="267">
        <v>33.590000000000003</v>
      </c>
    </row>
    <row r="4295" spans="1:4" ht="15" customHeight="1" x14ac:dyDescent="0.2">
      <c r="A4295" s="268">
        <v>35692</v>
      </c>
      <c r="B4295" s="269" t="s">
        <v>9448</v>
      </c>
      <c r="C4295" s="268" t="s">
        <v>112</v>
      </c>
      <c r="D4295" s="267">
        <v>21.98</v>
      </c>
    </row>
    <row r="4296" spans="1:4" ht="15" customHeight="1" x14ac:dyDescent="0.2">
      <c r="A4296" s="268">
        <v>43624</v>
      </c>
      <c r="B4296" s="269" t="s">
        <v>9449</v>
      </c>
      <c r="C4296" s="268" t="s">
        <v>112</v>
      </c>
      <c r="D4296" s="267">
        <v>40.94</v>
      </c>
    </row>
    <row r="4297" spans="1:4" ht="15" customHeight="1" x14ac:dyDescent="0.2">
      <c r="A4297" s="268">
        <v>7342</v>
      </c>
      <c r="B4297" s="269" t="s">
        <v>9450</v>
      </c>
      <c r="C4297" s="268" t="s">
        <v>477</v>
      </c>
      <c r="D4297" s="267">
        <v>2.17</v>
      </c>
    </row>
    <row r="4298" spans="1:4" ht="15" customHeight="1" x14ac:dyDescent="0.2">
      <c r="A4298" s="268">
        <v>7350</v>
      </c>
      <c r="B4298" s="269" t="s">
        <v>9451</v>
      </c>
      <c r="C4298" s="268" t="s">
        <v>112</v>
      </c>
      <c r="D4298" s="267">
        <v>48.48</v>
      </c>
    </row>
    <row r="4299" spans="1:4" ht="15" customHeight="1" x14ac:dyDescent="0.2">
      <c r="A4299" s="268">
        <v>39574</v>
      </c>
      <c r="B4299" s="269" t="s">
        <v>9452</v>
      </c>
      <c r="C4299" s="268" t="s">
        <v>155</v>
      </c>
      <c r="D4299" s="267">
        <v>3.82</v>
      </c>
    </row>
    <row r="4300" spans="1:4" ht="15" customHeight="1" x14ac:dyDescent="0.2">
      <c r="A4300" s="268">
        <v>11060</v>
      </c>
      <c r="B4300" s="269" t="s">
        <v>9453</v>
      </c>
      <c r="C4300" s="268" t="s">
        <v>155</v>
      </c>
      <c r="D4300" s="267">
        <v>42.51</v>
      </c>
    </row>
    <row r="4301" spans="1:4" ht="15" customHeight="1" x14ac:dyDescent="0.2">
      <c r="A4301" s="268">
        <v>37401</v>
      </c>
      <c r="B4301" s="269" t="s">
        <v>9454</v>
      </c>
      <c r="C4301" s="268" t="s">
        <v>155</v>
      </c>
      <c r="D4301" s="267">
        <v>60.13</v>
      </c>
    </row>
    <row r="4302" spans="1:4" ht="15" customHeight="1" x14ac:dyDescent="0.2">
      <c r="A4302" s="268">
        <v>38101</v>
      </c>
      <c r="B4302" s="269" t="s">
        <v>9455</v>
      </c>
      <c r="C4302" s="268" t="s">
        <v>155</v>
      </c>
      <c r="D4302" s="267">
        <v>8.51</v>
      </c>
    </row>
    <row r="4303" spans="1:4" ht="15" customHeight="1" x14ac:dyDescent="0.2">
      <c r="A4303" s="268">
        <v>7528</v>
      </c>
      <c r="B4303" s="269" t="s">
        <v>9456</v>
      </c>
      <c r="C4303" s="268" t="s">
        <v>155</v>
      </c>
      <c r="D4303" s="267">
        <v>10</v>
      </c>
    </row>
    <row r="4304" spans="1:4" ht="15" customHeight="1" x14ac:dyDescent="0.2">
      <c r="A4304" s="268">
        <v>12147</v>
      </c>
      <c r="B4304" s="269" t="s">
        <v>9457</v>
      </c>
      <c r="C4304" s="268" t="s">
        <v>155</v>
      </c>
      <c r="D4304" s="267">
        <v>15.25</v>
      </c>
    </row>
    <row r="4305" spans="1:4" ht="15" customHeight="1" x14ac:dyDescent="0.2">
      <c r="A4305" s="268">
        <v>38075</v>
      </c>
      <c r="B4305" s="269" t="s">
        <v>9458</v>
      </c>
      <c r="C4305" s="268" t="s">
        <v>155</v>
      </c>
      <c r="D4305" s="267">
        <v>17.32</v>
      </c>
    </row>
    <row r="4306" spans="1:4" ht="15" customHeight="1" x14ac:dyDescent="0.2">
      <c r="A4306" s="268">
        <v>38102</v>
      </c>
      <c r="B4306" s="269" t="s">
        <v>9459</v>
      </c>
      <c r="C4306" s="268" t="s">
        <v>155</v>
      </c>
      <c r="D4306" s="267">
        <v>10.89</v>
      </c>
    </row>
    <row r="4307" spans="1:4" ht="15" customHeight="1" x14ac:dyDescent="0.2">
      <c r="A4307" s="268">
        <v>7525</v>
      </c>
      <c r="B4307" s="269" t="s">
        <v>9460</v>
      </c>
      <c r="C4307" s="268" t="s">
        <v>155</v>
      </c>
      <c r="D4307" s="267">
        <v>49.24</v>
      </c>
    </row>
    <row r="4308" spans="1:4" ht="15" customHeight="1" x14ac:dyDescent="0.2">
      <c r="A4308" s="268">
        <v>7524</v>
      </c>
      <c r="B4308" s="269" t="s">
        <v>9461</v>
      </c>
      <c r="C4308" s="268" t="s">
        <v>155</v>
      </c>
      <c r="D4308" s="267">
        <v>46.4</v>
      </c>
    </row>
    <row r="4309" spans="1:4" ht="15" customHeight="1" x14ac:dyDescent="0.2">
      <c r="A4309" s="268">
        <v>38105</v>
      </c>
      <c r="B4309" s="269" t="s">
        <v>9462</v>
      </c>
      <c r="C4309" s="268" t="s">
        <v>155</v>
      </c>
      <c r="D4309" s="267">
        <v>11.92</v>
      </c>
    </row>
    <row r="4310" spans="1:4" ht="15" customHeight="1" x14ac:dyDescent="0.2">
      <c r="A4310" s="268">
        <v>38084</v>
      </c>
      <c r="B4310" s="269" t="s">
        <v>9463</v>
      </c>
      <c r="C4310" s="268" t="s">
        <v>155</v>
      </c>
      <c r="D4310" s="267">
        <v>16.93</v>
      </c>
    </row>
    <row r="4311" spans="1:4" ht="15" customHeight="1" x14ac:dyDescent="0.2">
      <c r="A4311" s="268">
        <v>38103</v>
      </c>
      <c r="B4311" s="269" t="s">
        <v>9464</v>
      </c>
      <c r="C4311" s="268" t="s">
        <v>155</v>
      </c>
      <c r="D4311" s="267">
        <v>17.89</v>
      </c>
    </row>
    <row r="4312" spans="1:4" ht="15" customHeight="1" x14ac:dyDescent="0.2">
      <c r="A4312" s="268">
        <v>38082</v>
      </c>
      <c r="B4312" s="269" t="s">
        <v>9465</v>
      </c>
      <c r="C4312" s="268" t="s">
        <v>155</v>
      </c>
      <c r="D4312" s="267">
        <v>22.04</v>
      </c>
    </row>
    <row r="4313" spans="1:4" ht="15" customHeight="1" x14ac:dyDescent="0.2">
      <c r="A4313" s="268">
        <v>38104</v>
      </c>
      <c r="B4313" s="269" t="s">
        <v>9466</v>
      </c>
      <c r="C4313" s="268" t="s">
        <v>155</v>
      </c>
      <c r="D4313" s="267">
        <v>35.03</v>
      </c>
    </row>
    <row r="4314" spans="1:4" ht="15" customHeight="1" x14ac:dyDescent="0.2">
      <c r="A4314" s="268">
        <v>38083</v>
      </c>
      <c r="B4314" s="269" t="s">
        <v>9467</v>
      </c>
      <c r="C4314" s="268" t="s">
        <v>155</v>
      </c>
      <c r="D4314" s="267">
        <v>38.9</v>
      </c>
    </row>
    <row r="4315" spans="1:4" ht="15" customHeight="1" x14ac:dyDescent="0.2">
      <c r="A4315" s="268">
        <v>38076</v>
      </c>
      <c r="B4315" s="269" t="s">
        <v>9468</v>
      </c>
      <c r="C4315" s="268" t="s">
        <v>155</v>
      </c>
      <c r="D4315" s="267">
        <v>19.420000000000002</v>
      </c>
    </row>
    <row r="4316" spans="1:4" ht="15" customHeight="1" x14ac:dyDescent="0.2">
      <c r="A4316" s="268">
        <v>7592</v>
      </c>
      <c r="B4316" s="269" t="s">
        <v>9469</v>
      </c>
      <c r="C4316" s="268" t="s">
        <v>20</v>
      </c>
      <c r="D4316" s="267">
        <v>74.41</v>
      </c>
    </row>
    <row r="4317" spans="1:4" ht="15" customHeight="1" x14ac:dyDescent="0.2">
      <c r="A4317" s="268">
        <v>40820</v>
      </c>
      <c r="B4317" s="269" t="s">
        <v>9470</v>
      </c>
      <c r="C4317" s="268" t="s">
        <v>130</v>
      </c>
      <c r="D4317" s="267">
        <v>13035.22</v>
      </c>
    </row>
    <row r="4318" spans="1:4" ht="15" customHeight="1" x14ac:dyDescent="0.2">
      <c r="A4318" s="268">
        <v>11826</v>
      </c>
      <c r="B4318" s="269" t="s">
        <v>9471</v>
      </c>
      <c r="C4318" s="268" t="s">
        <v>155</v>
      </c>
      <c r="D4318" s="267">
        <v>82.13</v>
      </c>
    </row>
    <row r="4319" spans="1:4" ht="15" customHeight="1" x14ac:dyDescent="0.2">
      <c r="A4319" s="268">
        <v>7606</v>
      </c>
      <c r="B4319" s="269" t="s">
        <v>9472</v>
      </c>
      <c r="C4319" s="268" t="s">
        <v>155</v>
      </c>
      <c r="D4319" s="267">
        <v>98.76</v>
      </c>
    </row>
    <row r="4320" spans="1:4" ht="15" customHeight="1" x14ac:dyDescent="0.2">
      <c r="A4320" s="268">
        <v>11825</v>
      </c>
      <c r="B4320" s="269" t="s">
        <v>9473</v>
      </c>
      <c r="C4320" s="268" t="s">
        <v>155</v>
      </c>
      <c r="D4320" s="267">
        <v>103.9</v>
      </c>
    </row>
    <row r="4321" spans="1:4" ht="15" customHeight="1" x14ac:dyDescent="0.2">
      <c r="A4321" s="268">
        <v>11767</v>
      </c>
      <c r="B4321" s="269" t="s">
        <v>9474</v>
      </c>
      <c r="C4321" s="268" t="s">
        <v>155</v>
      </c>
      <c r="D4321" s="267">
        <v>276.72000000000003</v>
      </c>
    </row>
    <row r="4322" spans="1:4" ht="15" customHeight="1" x14ac:dyDescent="0.2">
      <c r="A4322" s="268">
        <v>11763</v>
      </c>
      <c r="B4322" s="269" t="s">
        <v>9475</v>
      </c>
      <c r="C4322" s="268" t="s">
        <v>155</v>
      </c>
      <c r="D4322" s="267">
        <v>215.67</v>
      </c>
    </row>
    <row r="4323" spans="1:4" ht="15" customHeight="1" x14ac:dyDescent="0.2">
      <c r="A4323" s="268">
        <v>11764</v>
      </c>
      <c r="B4323" s="269" t="s">
        <v>9476</v>
      </c>
      <c r="C4323" s="268" t="s">
        <v>155</v>
      </c>
      <c r="D4323" s="267">
        <v>176.95</v>
      </c>
    </row>
    <row r="4324" spans="1:4" ht="15" customHeight="1" x14ac:dyDescent="0.2">
      <c r="A4324" s="268">
        <v>11829</v>
      </c>
      <c r="B4324" s="269" t="s">
        <v>9477</v>
      </c>
      <c r="C4324" s="268" t="s">
        <v>155</v>
      </c>
      <c r="D4324" s="267">
        <v>42.77</v>
      </c>
    </row>
    <row r="4325" spans="1:4" ht="15" customHeight="1" x14ac:dyDescent="0.2">
      <c r="A4325" s="268">
        <v>11830</v>
      </c>
      <c r="B4325" s="269" t="s">
        <v>9478</v>
      </c>
      <c r="C4325" s="268" t="s">
        <v>155</v>
      </c>
      <c r="D4325" s="267">
        <v>46.18</v>
      </c>
    </row>
    <row r="4326" spans="1:4" ht="15" customHeight="1" x14ac:dyDescent="0.2">
      <c r="A4326" s="268">
        <v>11765</v>
      </c>
      <c r="B4326" s="269" t="s">
        <v>9479</v>
      </c>
      <c r="C4326" s="268" t="s">
        <v>155</v>
      </c>
      <c r="D4326" s="267">
        <v>117.93</v>
      </c>
    </row>
    <row r="4327" spans="1:4" ht="15" customHeight="1" x14ac:dyDescent="0.2">
      <c r="A4327" s="268">
        <v>11766</v>
      </c>
      <c r="B4327" s="269" t="s">
        <v>9480</v>
      </c>
      <c r="C4327" s="268" t="s">
        <v>155</v>
      </c>
      <c r="D4327" s="267">
        <v>64.5</v>
      </c>
    </row>
    <row r="4328" spans="1:4" ht="15" customHeight="1" x14ac:dyDescent="0.2">
      <c r="A4328" s="268">
        <v>11824</v>
      </c>
      <c r="B4328" s="269" t="s">
        <v>9481</v>
      </c>
      <c r="C4328" s="268" t="s">
        <v>155</v>
      </c>
      <c r="D4328" s="267">
        <v>75.87</v>
      </c>
    </row>
    <row r="4329" spans="1:4" ht="15" customHeight="1" x14ac:dyDescent="0.2">
      <c r="A4329" s="268">
        <v>44045</v>
      </c>
      <c r="B4329" s="269" t="s">
        <v>9482</v>
      </c>
      <c r="C4329" s="268" t="s">
        <v>155</v>
      </c>
      <c r="D4329" s="267">
        <v>274.67</v>
      </c>
    </row>
    <row r="4330" spans="1:4" ht="15" customHeight="1" x14ac:dyDescent="0.2">
      <c r="A4330" s="268">
        <v>39702</v>
      </c>
      <c r="B4330" s="269" t="s">
        <v>9483</v>
      </c>
      <c r="C4330" s="268" t="s">
        <v>155</v>
      </c>
      <c r="D4330" s="267">
        <v>1824.2</v>
      </c>
    </row>
    <row r="4331" spans="1:4" ht="15" customHeight="1" x14ac:dyDescent="0.2">
      <c r="A4331" s="268">
        <v>13415</v>
      </c>
      <c r="B4331" s="269" t="s">
        <v>9484</v>
      </c>
      <c r="C4331" s="268" t="s">
        <v>155</v>
      </c>
      <c r="D4331" s="267">
        <v>59.89</v>
      </c>
    </row>
    <row r="4332" spans="1:4" ht="15" customHeight="1" x14ac:dyDescent="0.2">
      <c r="A4332" s="268">
        <v>7602</v>
      </c>
      <c r="B4332" s="269" t="s">
        <v>9485</v>
      </c>
      <c r="C4332" s="268" t="s">
        <v>155</v>
      </c>
      <c r="D4332" s="267">
        <v>38.22</v>
      </c>
    </row>
    <row r="4333" spans="1:4" ht="15" customHeight="1" x14ac:dyDescent="0.2">
      <c r="A4333" s="268">
        <v>7603</v>
      </c>
      <c r="B4333" s="269" t="s">
        <v>9486</v>
      </c>
      <c r="C4333" s="268" t="s">
        <v>155</v>
      </c>
      <c r="D4333" s="267">
        <v>32.42</v>
      </c>
    </row>
    <row r="4334" spans="1:4" ht="15" customHeight="1" x14ac:dyDescent="0.2">
      <c r="A4334" s="268">
        <v>11777</v>
      </c>
      <c r="B4334" s="269" t="s">
        <v>9487</v>
      </c>
      <c r="C4334" s="268" t="s">
        <v>155</v>
      </c>
      <c r="D4334" s="267">
        <v>223.34</v>
      </c>
    </row>
    <row r="4335" spans="1:4" ht="15" customHeight="1" x14ac:dyDescent="0.2">
      <c r="A4335" s="268">
        <v>13417</v>
      </c>
      <c r="B4335" s="269" t="s">
        <v>9488</v>
      </c>
      <c r="C4335" s="268" t="s">
        <v>155</v>
      </c>
      <c r="D4335" s="267">
        <v>78</v>
      </c>
    </row>
    <row r="4336" spans="1:4" ht="15" customHeight="1" x14ac:dyDescent="0.2">
      <c r="A4336" s="268">
        <v>36791</v>
      </c>
      <c r="B4336" s="269" t="s">
        <v>9489</v>
      </c>
      <c r="C4336" s="268" t="s">
        <v>155</v>
      </c>
      <c r="D4336" s="267">
        <v>117.07</v>
      </c>
    </row>
    <row r="4337" spans="1:4" ht="15" customHeight="1" x14ac:dyDescent="0.2">
      <c r="A4337" s="268">
        <v>36795</v>
      </c>
      <c r="B4337" s="269" t="s">
        <v>9490</v>
      </c>
      <c r="C4337" s="268" t="s">
        <v>155</v>
      </c>
      <c r="D4337" s="267">
        <v>1480.17</v>
      </c>
    </row>
    <row r="4338" spans="1:4" ht="15" customHeight="1" x14ac:dyDescent="0.2">
      <c r="A4338" s="268">
        <v>36796</v>
      </c>
      <c r="B4338" s="269" t="s">
        <v>9491</v>
      </c>
      <c r="C4338" s="268" t="s">
        <v>155</v>
      </c>
      <c r="D4338" s="267">
        <v>123</v>
      </c>
    </row>
    <row r="4339" spans="1:4" ht="15" customHeight="1" x14ac:dyDescent="0.2">
      <c r="A4339" s="268">
        <v>36792</v>
      </c>
      <c r="B4339" s="269" t="s">
        <v>9492</v>
      </c>
      <c r="C4339" s="268" t="s">
        <v>155</v>
      </c>
      <c r="D4339" s="267">
        <v>155.81</v>
      </c>
    </row>
    <row r="4340" spans="1:4" ht="15" customHeight="1" x14ac:dyDescent="0.2">
      <c r="A4340" s="268">
        <v>11773</v>
      </c>
      <c r="B4340" s="269" t="s">
        <v>9493</v>
      </c>
      <c r="C4340" s="268" t="s">
        <v>155</v>
      </c>
      <c r="D4340" s="267">
        <v>103.72</v>
      </c>
    </row>
    <row r="4341" spans="1:4" ht="15" customHeight="1" x14ac:dyDescent="0.2">
      <c r="A4341" s="268">
        <v>11762</v>
      </c>
      <c r="B4341" s="269" t="s">
        <v>9494</v>
      </c>
      <c r="C4341" s="268" t="s">
        <v>155</v>
      </c>
      <c r="D4341" s="267">
        <v>49.19</v>
      </c>
    </row>
    <row r="4342" spans="1:4" ht="15" customHeight="1" x14ac:dyDescent="0.2">
      <c r="A4342" s="268">
        <v>7604</v>
      </c>
      <c r="B4342" s="269" t="s">
        <v>9495</v>
      </c>
      <c r="C4342" s="268" t="s">
        <v>155</v>
      </c>
      <c r="D4342" s="267">
        <v>41.65</v>
      </c>
    </row>
    <row r="4343" spans="1:4" ht="15" customHeight="1" x14ac:dyDescent="0.2">
      <c r="A4343" s="268">
        <v>13984</v>
      </c>
      <c r="B4343" s="269" t="s">
        <v>9496</v>
      </c>
      <c r="C4343" s="268" t="s">
        <v>155</v>
      </c>
      <c r="D4343" s="267">
        <v>60.54</v>
      </c>
    </row>
    <row r="4344" spans="1:4" ht="15" customHeight="1" x14ac:dyDescent="0.2">
      <c r="A4344" s="268">
        <v>11772</v>
      </c>
      <c r="B4344" s="269" t="s">
        <v>9497</v>
      </c>
      <c r="C4344" s="268" t="s">
        <v>155</v>
      </c>
      <c r="D4344" s="267">
        <v>104.04</v>
      </c>
    </row>
    <row r="4345" spans="1:4" ht="15" customHeight="1" x14ac:dyDescent="0.2">
      <c r="A4345" s="268">
        <v>13983</v>
      </c>
      <c r="B4345" s="269" t="s">
        <v>9498</v>
      </c>
      <c r="C4345" s="268" t="s">
        <v>155</v>
      </c>
      <c r="D4345" s="267">
        <v>78.790000000000006</v>
      </c>
    </row>
    <row r="4346" spans="1:4" ht="15" customHeight="1" x14ac:dyDescent="0.2">
      <c r="A4346" s="268">
        <v>13416</v>
      </c>
      <c r="B4346" s="269" t="s">
        <v>9499</v>
      </c>
      <c r="C4346" s="268" t="s">
        <v>155</v>
      </c>
      <c r="D4346" s="267">
        <v>69.98</v>
      </c>
    </row>
    <row r="4347" spans="1:4" ht="15" customHeight="1" x14ac:dyDescent="0.2">
      <c r="A4347" s="268">
        <v>40329</v>
      </c>
      <c r="B4347" s="269" t="s">
        <v>9500</v>
      </c>
      <c r="C4347" s="268" t="s">
        <v>155</v>
      </c>
      <c r="D4347" s="267">
        <v>26.8</v>
      </c>
    </row>
    <row r="4348" spans="1:4" ht="15" customHeight="1" x14ac:dyDescent="0.2">
      <c r="A4348" s="268">
        <v>11823</v>
      </c>
      <c r="B4348" s="269" t="s">
        <v>9501</v>
      </c>
      <c r="C4348" s="268" t="s">
        <v>155</v>
      </c>
      <c r="D4348" s="267">
        <v>11.29</v>
      </c>
    </row>
    <row r="4349" spans="1:4" ht="15" customHeight="1" x14ac:dyDescent="0.2">
      <c r="A4349" s="268">
        <v>11822</v>
      </c>
      <c r="B4349" s="269" t="s">
        <v>9502</v>
      </c>
      <c r="C4349" s="268" t="s">
        <v>155</v>
      </c>
      <c r="D4349" s="267">
        <v>31.79</v>
      </c>
    </row>
    <row r="4350" spans="1:4" ht="15" customHeight="1" x14ac:dyDescent="0.2">
      <c r="A4350" s="268">
        <v>11831</v>
      </c>
      <c r="B4350" s="269" t="s">
        <v>9503</v>
      </c>
      <c r="C4350" s="268" t="s">
        <v>155</v>
      </c>
      <c r="D4350" s="267">
        <v>19.13</v>
      </c>
    </row>
    <row r="4351" spans="1:4" ht="15" customHeight="1" x14ac:dyDescent="0.2">
      <c r="A4351" s="268">
        <v>45249</v>
      </c>
      <c r="B4351" s="269" t="s">
        <v>9504</v>
      </c>
      <c r="C4351" s="268" t="s">
        <v>155</v>
      </c>
      <c r="D4351" s="267">
        <v>194.75</v>
      </c>
    </row>
    <row r="4352" spans="1:4" ht="15" customHeight="1" x14ac:dyDescent="0.2">
      <c r="A4352" s="268">
        <v>7613</v>
      </c>
      <c r="B4352" s="269" t="s">
        <v>9505</v>
      </c>
      <c r="C4352" s="268" t="s">
        <v>155</v>
      </c>
      <c r="D4352" s="267">
        <v>125858</v>
      </c>
    </row>
    <row r="4353" spans="1:4" ht="15" customHeight="1" x14ac:dyDescent="0.2">
      <c r="A4353" s="268">
        <v>7619</v>
      </c>
      <c r="B4353" s="269" t="s">
        <v>9506</v>
      </c>
      <c r="C4353" s="268" t="s">
        <v>155</v>
      </c>
      <c r="D4353" s="267">
        <v>19454.95</v>
      </c>
    </row>
    <row r="4354" spans="1:4" ht="15" customHeight="1" x14ac:dyDescent="0.2">
      <c r="A4354" s="268">
        <v>12076</v>
      </c>
      <c r="B4354" s="269" t="s">
        <v>9507</v>
      </c>
      <c r="C4354" s="268" t="s">
        <v>155</v>
      </c>
      <c r="D4354" s="267">
        <v>8924.2900000000009</v>
      </c>
    </row>
    <row r="4355" spans="1:4" ht="15" customHeight="1" x14ac:dyDescent="0.2">
      <c r="A4355" s="268">
        <v>7614</v>
      </c>
      <c r="B4355" s="269" t="s">
        <v>9508</v>
      </c>
      <c r="C4355" s="268" t="s">
        <v>155</v>
      </c>
      <c r="D4355" s="267">
        <v>24537.33</v>
      </c>
    </row>
    <row r="4356" spans="1:4" ht="15" customHeight="1" x14ac:dyDescent="0.2">
      <c r="A4356" s="268">
        <v>7618</v>
      </c>
      <c r="B4356" s="269" t="s">
        <v>9509</v>
      </c>
      <c r="C4356" s="268" t="s">
        <v>155</v>
      </c>
      <c r="D4356" s="267">
        <v>159143.06</v>
      </c>
    </row>
    <row r="4357" spans="1:4" ht="15" customHeight="1" x14ac:dyDescent="0.2">
      <c r="A4357" s="268">
        <v>7620</v>
      </c>
      <c r="B4357" s="269" t="s">
        <v>9510</v>
      </c>
      <c r="C4357" s="268" t="s">
        <v>155</v>
      </c>
      <c r="D4357" s="267">
        <v>34422.26</v>
      </c>
    </row>
    <row r="4358" spans="1:4" ht="15" customHeight="1" x14ac:dyDescent="0.2">
      <c r="A4358" s="268">
        <v>7610</v>
      </c>
      <c r="B4358" s="269" t="s">
        <v>9511</v>
      </c>
      <c r="C4358" s="268" t="s">
        <v>155</v>
      </c>
      <c r="D4358" s="267">
        <v>10900.38</v>
      </c>
    </row>
    <row r="4359" spans="1:4" ht="15" customHeight="1" x14ac:dyDescent="0.2">
      <c r="A4359" s="268">
        <v>7615</v>
      </c>
      <c r="B4359" s="269" t="s">
        <v>9512</v>
      </c>
      <c r="C4359" s="268" t="s">
        <v>155</v>
      </c>
      <c r="D4359" s="267">
        <v>40159.31</v>
      </c>
    </row>
    <row r="4360" spans="1:4" ht="15" customHeight="1" x14ac:dyDescent="0.2">
      <c r="A4360" s="268">
        <v>7617</v>
      </c>
      <c r="B4360" s="269" t="s">
        <v>9513</v>
      </c>
      <c r="C4360" s="268" t="s">
        <v>155</v>
      </c>
      <c r="D4360" s="267">
        <v>12175.28</v>
      </c>
    </row>
    <row r="4361" spans="1:4" ht="15" customHeight="1" x14ac:dyDescent="0.2">
      <c r="A4361" s="268">
        <v>7616</v>
      </c>
      <c r="B4361" s="269" t="s">
        <v>9514</v>
      </c>
      <c r="C4361" s="268" t="s">
        <v>155</v>
      </c>
      <c r="D4361" s="267">
        <v>65533.62</v>
      </c>
    </row>
    <row r="4362" spans="1:4" ht="15" customHeight="1" x14ac:dyDescent="0.2">
      <c r="A4362" s="268">
        <v>7611</v>
      </c>
      <c r="B4362" s="269" t="s">
        <v>9515</v>
      </c>
      <c r="C4362" s="268" t="s">
        <v>155</v>
      </c>
      <c r="D4362" s="267">
        <v>15745</v>
      </c>
    </row>
    <row r="4363" spans="1:4" ht="15" customHeight="1" x14ac:dyDescent="0.2">
      <c r="A4363" s="268">
        <v>7612</v>
      </c>
      <c r="B4363" s="269" t="s">
        <v>9516</v>
      </c>
      <c r="C4363" s="268" t="s">
        <v>155</v>
      </c>
      <c r="D4363" s="267">
        <v>89890.559999999998</v>
      </c>
    </row>
    <row r="4364" spans="1:4" ht="15" customHeight="1" x14ac:dyDescent="0.2">
      <c r="A4364" s="268">
        <v>37371</v>
      </c>
      <c r="B4364" s="269" t="s">
        <v>9517</v>
      </c>
      <c r="C4364" s="268" t="s">
        <v>20</v>
      </c>
      <c r="D4364" s="267">
        <v>1.07</v>
      </c>
    </row>
    <row r="4365" spans="1:4" ht="15" customHeight="1" x14ac:dyDescent="0.2">
      <c r="A4365" s="268">
        <v>40861</v>
      </c>
      <c r="B4365" s="269" t="s">
        <v>9518</v>
      </c>
      <c r="C4365" s="268" t="s">
        <v>130</v>
      </c>
      <c r="D4365" s="267">
        <v>176.94</v>
      </c>
    </row>
    <row r="4366" spans="1:4" ht="15" customHeight="1" x14ac:dyDescent="0.2">
      <c r="A4366" s="268">
        <v>36509</v>
      </c>
      <c r="B4366" s="269" t="s">
        <v>9519</v>
      </c>
      <c r="C4366" s="268" t="s">
        <v>155</v>
      </c>
      <c r="D4366" s="267">
        <v>1130275.1599999999</v>
      </c>
    </row>
    <row r="4367" spans="1:4" ht="15" customHeight="1" x14ac:dyDescent="0.2">
      <c r="A4367" s="268">
        <v>7622</v>
      </c>
      <c r="B4367" s="269" t="s">
        <v>9520</v>
      </c>
      <c r="C4367" s="268" t="s">
        <v>155</v>
      </c>
      <c r="D4367" s="267">
        <v>1079918</v>
      </c>
    </row>
    <row r="4368" spans="1:4" ht="15" customHeight="1" x14ac:dyDescent="0.2">
      <c r="A4368" s="268">
        <v>7624</v>
      </c>
      <c r="B4368" s="269" t="s">
        <v>9521</v>
      </c>
      <c r="C4368" s="268" t="s">
        <v>155</v>
      </c>
      <c r="D4368" s="267">
        <v>1400000</v>
      </c>
    </row>
    <row r="4369" spans="1:4" ht="15" customHeight="1" x14ac:dyDescent="0.2">
      <c r="A4369" s="268">
        <v>7625</v>
      </c>
      <c r="B4369" s="269" t="s">
        <v>9522</v>
      </c>
      <c r="C4369" s="268" t="s">
        <v>155</v>
      </c>
      <c r="D4369" s="267">
        <v>1391437.18</v>
      </c>
    </row>
    <row r="4370" spans="1:4" ht="15" customHeight="1" x14ac:dyDescent="0.2">
      <c r="A4370" s="268">
        <v>7623</v>
      </c>
      <c r="B4370" s="269" t="s">
        <v>9523</v>
      </c>
      <c r="C4370" s="268" t="s">
        <v>155</v>
      </c>
      <c r="D4370" s="267">
        <v>4585785.54</v>
      </c>
    </row>
    <row r="4371" spans="1:4" ht="15" customHeight="1" x14ac:dyDescent="0.2">
      <c r="A4371" s="268">
        <v>36511</v>
      </c>
      <c r="B4371" s="269" t="s">
        <v>9524</v>
      </c>
      <c r="C4371" s="268" t="s">
        <v>155</v>
      </c>
      <c r="D4371" s="267">
        <v>336195.68</v>
      </c>
    </row>
    <row r="4372" spans="1:4" ht="15" customHeight="1" x14ac:dyDescent="0.2">
      <c r="A4372" s="268">
        <v>7640</v>
      </c>
      <c r="B4372" s="269" t="s">
        <v>9525</v>
      </c>
      <c r="C4372" s="268" t="s">
        <v>155</v>
      </c>
      <c r="D4372" s="267">
        <v>246390</v>
      </c>
    </row>
    <row r="4373" spans="1:4" ht="15" customHeight="1" x14ac:dyDescent="0.2">
      <c r="A4373" s="268">
        <v>11572</v>
      </c>
      <c r="B4373" s="269" t="s">
        <v>9526</v>
      </c>
      <c r="C4373" s="268" t="s">
        <v>155</v>
      </c>
      <c r="D4373" s="267">
        <v>31.7</v>
      </c>
    </row>
    <row r="4374" spans="1:4" ht="15" customHeight="1" x14ac:dyDescent="0.2">
      <c r="A4374" s="268">
        <v>36149</v>
      </c>
      <c r="B4374" s="269" t="s">
        <v>9527</v>
      </c>
      <c r="C4374" s="268" t="s">
        <v>155</v>
      </c>
      <c r="D4374" s="267">
        <v>192.18</v>
      </c>
    </row>
    <row r="4375" spans="1:4" ht="15" customHeight="1" x14ac:dyDescent="0.2">
      <c r="A4375" s="268">
        <v>42407</v>
      </c>
      <c r="B4375" s="269" t="s">
        <v>9528</v>
      </c>
      <c r="C4375" s="268" t="s">
        <v>139</v>
      </c>
      <c r="D4375" s="267">
        <v>5.42</v>
      </c>
    </row>
    <row r="4376" spans="1:4" ht="15" customHeight="1" x14ac:dyDescent="0.2">
      <c r="A4376" s="268">
        <v>45200</v>
      </c>
      <c r="B4376" s="269" t="s">
        <v>9529</v>
      </c>
      <c r="C4376" s="268" t="s">
        <v>155</v>
      </c>
      <c r="D4376" s="267">
        <v>31.19</v>
      </c>
    </row>
    <row r="4377" spans="1:4" ht="15" customHeight="1" x14ac:dyDescent="0.2">
      <c r="A4377" s="268">
        <v>11581</v>
      </c>
      <c r="B4377" s="269" t="s">
        <v>9530</v>
      </c>
      <c r="C4377" s="268" t="s">
        <v>139</v>
      </c>
      <c r="D4377" s="267">
        <v>20.92</v>
      </c>
    </row>
    <row r="4378" spans="1:4" ht="15" customHeight="1" x14ac:dyDescent="0.2">
      <c r="A4378" s="268">
        <v>43605</v>
      </c>
      <c r="B4378" s="269" t="s">
        <v>9531</v>
      </c>
      <c r="C4378" s="268" t="s">
        <v>139</v>
      </c>
      <c r="D4378" s="267">
        <v>42.81</v>
      </c>
    </row>
    <row r="4379" spans="1:4" ht="15" customHeight="1" x14ac:dyDescent="0.2">
      <c r="A4379" s="268">
        <v>11580</v>
      </c>
      <c r="B4379" s="269" t="s">
        <v>9532</v>
      </c>
      <c r="C4379" s="268" t="s">
        <v>139</v>
      </c>
      <c r="D4379" s="267">
        <v>8.39</v>
      </c>
    </row>
    <row r="4380" spans="1:4" ht="15" customHeight="1" x14ac:dyDescent="0.2">
      <c r="A4380" s="268">
        <v>38386</v>
      </c>
      <c r="B4380" s="269" t="s">
        <v>9533</v>
      </c>
      <c r="C4380" s="268" t="s">
        <v>155</v>
      </c>
      <c r="D4380" s="267">
        <v>6.24</v>
      </c>
    </row>
    <row r="4381" spans="1:4" ht="15" customHeight="1" x14ac:dyDescent="0.2">
      <c r="A4381" s="268">
        <v>45231</v>
      </c>
      <c r="B4381" s="269" t="s">
        <v>9534</v>
      </c>
      <c r="C4381" s="268" t="s">
        <v>155</v>
      </c>
      <c r="D4381" s="267">
        <v>5.7</v>
      </c>
    </row>
    <row r="4382" spans="1:4" ht="15" customHeight="1" x14ac:dyDescent="0.2">
      <c r="A4382" s="268">
        <v>45232</v>
      </c>
      <c r="B4382" s="269" t="s">
        <v>9535</v>
      </c>
      <c r="C4382" s="268" t="s">
        <v>155</v>
      </c>
      <c r="D4382" s="267">
        <v>10.029999999999999</v>
      </c>
    </row>
    <row r="4383" spans="1:4" ht="15" customHeight="1" x14ac:dyDescent="0.2">
      <c r="A4383" s="268">
        <v>39848</v>
      </c>
      <c r="B4383" s="269" t="s">
        <v>9536</v>
      </c>
      <c r="C4383" s="268" t="s">
        <v>139</v>
      </c>
      <c r="D4383" s="267">
        <v>1.93</v>
      </c>
    </row>
    <row r="4384" spans="1:4" ht="15" customHeight="1" x14ac:dyDescent="0.2">
      <c r="A4384" s="268">
        <v>7667</v>
      </c>
      <c r="B4384" s="269" t="s">
        <v>9537</v>
      </c>
      <c r="C4384" s="268" t="s">
        <v>139</v>
      </c>
      <c r="D4384" s="267">
        <v>3309.78</v>
      </c>
    </row>
    <row r="4385" spans="1:4" ht="15" customHeight="1" x14ac:dyDescent="0.2">
      <c r="A4385" s="268">
        <v>7660</v>
      </c>
      <c r="B4385" s="269" t="s">
        <v>9538</v>
      </c>
      <c r="C4385" s="268" t="s">
        <v>139</v>
      </c>
      <c r="D4385" s="267">
        <v>4219.1899999999996</v>
      </c>
    </row>
    <row r="4386" spans="1:4" ht="15" customHeight="1" x14ac:dyDescent="0.2">
      <c r="A4386" s="268">
        <v>7676</v>
      </c>
      <c r="B4386" s="269" t="s">
        <v>9539</v>
      </c>
      <c r="C4386" s="268" t="s">
        <v>139</v>
      </c>
      <c r="D4386" s="267">
        <v>4267.3999999999996</v>
      </c>
    </row>
    <row r="4387" spans="1:4" ht="15" customHeight="1" x14ac:dyDescent="0.2">
      <c r="A4387" s="268">
        <v>20999</v>
      </c>
      <c r="B4387" s="269" t="s">
        <v>9540</v>
      </c>
      <c r="C4387" s="268" t="s">
        <v>139</v>
      </c>
      <c r="D4387" s="267">
        <v>11.03</v>
      </c>
    </row>
    <row r="4388" spans="1:4" ht="15" customHeight="1" x14ac:dyDescent="0.2">
      <c r="A4388" s="268">
        <v>21001</v>
      </c>
      <c r="B4388" s="269" t="s">
        <v>9541</v>
      </c>
      <c r="C4388" s="268" t="s">
        <v>139</v>
      </c>
      <c r="D4388" s="267">
        <v>20.59</v>
      </c>
    </row>
    <row r="4389" spans="1:4" ht="15" customHeight="1" x14ac:dyDescent="0.2">
      <c r="A4389" s="268">
        <v>21003</v>
      </c>
      <c r="B4389" s="269" t="s">
        <v>9542</v>
      </c>
      <c r="C4389" s="268" t="s">
        <v>139</v>
      </c>
      <c r="D4389" s="267">
        <v>33.83</v>
      </c>
    </row>
    <row r="4390" spans="1:4" ht="15" customHeight="1" x14ac:dyDescent="0.2">
      <c r="A4390" s="268">
        <v>21006</v>
      </c>
      <c r="B4390" s="269" t="s">
        <v>9543</v>
      </c>
      <c r="C4390" s="268" t="s">
        <v>139</v>
      </c>
      <c r="D4390" s="267">
        <v>71.8</v>
      </c>
    </row>
    <row r="4391" spans="1:4" ht="15" customHeight="1" x14ac:dyDescent="0.2">
      <c r="A4391" s="268">
        <v>21019</v>
      </c>
      <c r="B4391" s="269" t="s">
        <v>9544</v>
      </c>
      <c r="C4391" s="268" t="s">
        <v>139</v>
      </c>
      <c r="D4391" s="267">
        <v>24.96</v>
      </c>
    </row>
    <row r="4392" spans="1:4" ht="15" customHeight="1" x14ac:dyDescent="0.2">
      <c r="A4392" s="268">
        <v>21021</v>
      </c>
      <c r="B4392" s="269" t="s">
        <v>9545</v>
      </c>
      <c r="C4392" s="268" t="s">
        <v>139</v>
      </c>
      <c r="D4392" s="267">
        <v>39.46</v>
      </c>
    </row>
    <row r="4393" spans="1:4" ht="15" customHeight="1" x14ac:dyDescent="0.2">
      <c r="A4393" s="268">
        <v>21024</v>
      </c>
      <c r="B4393" s="269" t="s">
        <v>9546</v>
      </c>
      <c r="C4393" s="268" t="s">
        <v>139</v>
      </c>
      <c r="D4393" s="267">
        <v>84.54</v>
      </c>
    </row>
    <row r="4394" spans="1:4" ht="15" customHeight="1" x14ac:dyDescent="0.2">
      <c r="A4394" s="268">
        <v>40624</v>
      </c>
      <c r="B4394" s="269" t="s">
        <v>9547</v>
      </c>
      <c r="C4394" s="268" t="s">
        <v>139</v>
      </c>
      <c r="D4394" s="267">
        <v>91.38</v>
      </c>
    </row>
    <row r="4395" spans="1:4" ht="15" customHeight="1" x14ac:dyDescent="0.2">
      <c r="A4395" s="268">
        <v>42575</v>
      </c>
      <c r="B4395" s="269" t="s">
        <v>9548</v>
      </c>
      <c r="C4395" s="268" t="s">
        <v>139</v>
      </c>
      <c r="D4395" s="267">
        <v>83.85</v>
      </c>
    </row>
    <row r="4396" spans="1:4" ht="15" customHeight="1" x14ac:dyDescent="0.2">
      <c r="A4396" s="268">
        <v>42574</v>
      </c>
      <c r="B4396" s="269" t="s">
        <v>9549</v>
      </c>
      <c r="C4396" s="268" t="s">
        <v>139</v>
      </c>
      <c r="D4396" s="267">
        <v>62.57</v>
      </c>
    </row>
    <row r="4397" spans="1:4" ht="15" customHeight="1" x14ac:dyDescent="0.2">
      <c r="A4397" s="268">
        <v>13127</v>
      </c>
      <c r="B4397" s="269" t="s">
        <v>9550</v>
      </c>
      <c r="C4397" s="268" t="s">
        <v>139</v>
      </c>
      <c r="D4397" s="267">
        <v>40.76</v>
      </c>
    </row>
    <row r="4398" spans="1:4" ht="15" customHeight="1" x14ac:dyDescent="0.2">
      <c r="A4398" s="268">
        <v>13137</v>
      </c>
      <c r="B4398" s="269" t="s">
        <v>9551</v>
      </c>
      <c r="C4398" s="268" t="s">
        <v>139</v>
      </c>
      <c r="D4398" s="267">
        <v>54.08</v>
      </c>
    </row>
    <row r="4399" spans="1:4" ht="15" customHeight="1" x14ac:dyDescent="0.2">
      <c r="A4399" s="268">
        <v>20989</v>
      </c>
      <c r="B4399" s="269" t="s">
        <v>9552</v>
      </c>
      <c r="C4399" s="268" t="s">
        <v>139</v>
      </c>
      <c r="D4399" s="267">
        <v>1937.63</v>
      </c>
    </row>
    <row r="4400" spans="1:4" ht="15" customHeight="1" x14ac:dyDescent="0.2">
      <c r="A4400" s="268">
        <v>21147</v>
      </c>
      <c r="B4400" s="269" t="s">
        <v>9553</v>
      </c>
      <c r="C4400" s="268" t="s">
        <v>139</v>
      </c>
      <c r="D4400" s="267">
        <v>181.67</v>
      </c>
    </row>
    <row r="4401" spans="1:4" ht="15" customHeight="1" x14ac:dyDescent="0.2">
      <c r="A4401" s="268">
        <v>21148</v>
      </c>
      <c r="B4401" s="269" t="s">
        <v>9554</v>
      </c>
      <c r="C4401" s="268" t="s">
        <v>139</v>
      </c>
      <c r="D4401" s="267">
        <v>112.13</v>
      </c>
    </row>
    <row r="4402" spans="1:4" ht="15" customHeight="1" x14ac:dyDescent="0.2">
      <c r="A4402" s="268">
        <v>20984</v>
      </c>
      <c r="B4402" s="269" t="s">
        <v>9555</v>
      </c>
      <c r="C4402" s="268" t="s">
        <v>139</v>
      </c>
      <c r="D4402" s="267">
        <v>3717.94</v>
      </c>
    </row>
    <row r="4403" spans="1:4" ht="15" customHeight="1" x14ac:dyDescent="0.2">
      <c r="A4403" s="268">
        <v>13042</v>
      </c>
      <c r="B4403" s="269" t="s">
        <v>9556</v>
      </c>
      <c r="C4403" s="268" t="s">
        <v>139</v>
      </c>
      <c r="D4403" s="267">
        <v>2060.29</v>
      </c>
    </row>
    <row r="4404" spans="1:4" ht="15" customHeight="1" x14ac:dyDescent="0.2">
      <c r="A4404" s="268">
        <v>42576</v>
      </c>
      <c r="B4404" s="269" t="s">
        <v>9557</v>
      </c>
      <c r="C4404" s="268" t="s">
        <v>139</v>
      </c>
      <c r="D4404" s="267">
        <v>228.73</v>
      </c>
    </row>
    <row r="4405" spans="1:4" ht="15" customHeight="1" x14ac:dyDescent="0.2">
      <c r="A4405" s="268">
        <v>21150</v>
      </c>
      <c r="B4405" s="269" t="s">
        <v>9558</v>
      </c>
      <c r="C4405" s="268" t="s">
        <v>139</v>
      </c>
      <c r="D4405" s="267">
        <v>55.6</v>
      </c>
    </row>
    <row r="4406" spans="1:4" ht="15" customHeight="1" x14ac:dyDescent="0.2">
      <c r="A4406" s="268">
        <v>13141</v>
      </c>
      <c r="B4406" s="269" t="s">
        <v>9559</v>
      </c>
      <c r="C4406" s="268" t="s">
        <v>139</v>
      </c>
      <c r="D4406" s="267">
        <v>70.05</v>
      </c>
    </row>
    <row r="4407" spans="1:4" ht="15" customHeight="1" x14ac:dyDescent="0.2">
      <c r="A4407" s="268">
        <v>21151</v>
      </c>
      <c r="B4407" s="269" t="s">
        <v>9560</v>
      </c>
      <c r="C4407" s="268" t="s">
        <v>139</v>
      </c>
      <c r="D4407" s="267">
        <v>332.8</v>
      </c>
    </row>
    <row r="4408" spans="1:4" ht="15" customHeight="1" x14ac:dyDescent="0.2">
      <c r="A4408" s="268">
        <v>13142</v>
      </c>
      <c r="B4408" s="269" t="s">
        <v>9561</v>
      </c>
      <c r="C4408" s="268" t="s">
        <v>139</v>
      </c>
      <c r="D4408" s="267">
        <v>475.76</v>
      </c>
    </row>
    <row r="4409" spans="1:4" ht="15" customHeight="1" x14ac:dyDescent="0.2">
      <c r="A4409" s="268">
        <v>42577</v>
      </c>
      <c r="B4409" s="269" t="s">
        <v>9562</v>
      </c>
      <c r="C4409" s="268" t="s">
        <v>139</v>
      </c>
      <c r="D4409" s="267">
        <v>522.04</v>
      </c>
    </row>
    <row r="4410" spans="1:4" ht="15" customHeight="1" x14ac:dyDescent="0.2">
      <c r="A4410" s="268">
        <v>20994</v>
      </c>
      <c r="B4410" s="269" t="s">
        <v>9563</v>
      </c>
      <c r="C4410" s="268" t="s">
        <v>139</v>
      </c>
      <c r="D4410" s="267">
        <v>897.02</v>
      </c>
    </row>
    <row r="4411" spans="1:4" ht="15" customHeight="1" x14ac:dyDescent="0.2">
      <c r="A4411" s="268">
        <v>7672</v>
      </c>
      <c r="B4411" s="269" t="s">
        <v>9564</v>
      </c>
      <c r="C4411" s="268" t="s">
        <v>139</v>
      </c>
      <c r="D4411" s="267">
        <v>587.65</v>
      </c>
    </row>
    <row r="4412" spans="1:4" ht="15" customHeight="1" x14ac:dyDescent="0.2">
      <c r="A4412" s="268">
        <v>20995</v>
      </c>
      <c r="B4412" s="269" t="s">
        <v>9565</v>
      </c>
      <c r="C4412" s="268" t="s">
        <v>139</v>
      </c>
      <c r="D4412" s="267">
        <v>1178.8599999999999</v>
      </c>
    </row>
    <row r="4413" spans="1:4" ht="15" customHeight="1" x14ac:dyDescent="0.2">
      <c r="A4413" s="268">
        <v>7690</v>
      </c>
      <c r="B4413" s="269" t="s">
        <v>9566</v>
      </c>
      <c r="C4413" s="268" t="s">
        <v>139</v>
      </c>
      <c r="D4413" s="267">
        <v>681.81</v>
      </c>
    </row>
    <row r="4414" spans="1:4" ht="15" customHeight="1" x14ac:dyDescent="0.2">
      <c r="A4414" s="268">
        <v>20980</v>
      </c>
      <c r="B4414" s="269" t="s">
        <v>9567</v>
      </c>
      <c r="C4414" s="268" t="s">
        <v>139</v>
      </c>
      <c r="D4414" s="267">
        <v>743.79</v>
      </c>
    </row>
    <row r="4415" spans="1:4" ht="15" customHeight="1" x14ac:dyDescent="0.2">
      <c r="A4415" s="268">
        <v>7661</v>
      </c>
      <c r="B4415" s="269" t="s">
        <v>9568</v>
      </c>
      <c r="C4415" s="268" t="s">
        <v>139</v>
      </c>
      <c r="D4415" s="267">
        <v>884.8</v>
      </c>
    </row>
    <row r="4416" spans="1:4" ht="15" customHeight="1" x14ac:dyDescent="0.2">
      <c r="A4416" s="268">
        <v>21016</v>
      </c>
      <c r="B4416" s="269" t="s">
        <v>9569</v>
      </c>
      <c r="C4416" s="268" t="s">
        <v>139</v>
      </c>
      <c r="D4416" s="267">
        <v>151.74</v>
      </c>
    </row>
    <row r="4417" spans="1:4" ht="15" customHeight="1" x14ac:dyDescent="0.2">
      <c r="A4417" s="268">
        <v>21008</v>
      </c>
      <c r="B4417" s="269" t="s">
        <v>9570</v>
      </c>
      <c r="C4417" s="268" t="s">
        <v>139</v>
      </c>
      <c r="D4417" s="267">
        <v>17.73</v>
      </c>
    </row>
    <row r="4418" spans="1:4" ht="15" customHeight="1" x14ac:dyDescent="0.2">
      <c r="A4418" s="268">
        <v>21009</v>
      </c>
      <c r="B4418" s="269" t="s">
        <v>9571</v>
      </c>
      <c r="C4418" s="268" t="s">
        <v>139</v>
      </c>
      <c r="D4418" s="267">
        <v>23.08</v>
      </c>
    </row>
    <row r="4419" spans="1:4" ht="15" customHeight="1" x14ac:dyDescent="0.2">
      <c r="A4419" s="268">
        <v>21010</v>
      </c>
      <c r="B4419" s="269" t="s">
        <v>9572</v>
      </c>
      <c r="C4419" s="268" t="s">
        <v>139</v>
      </c>
      <c r="D4419" s="267">
        <v>30.99</v>
      </c>
    </row>
    <row r="4420" spans="1:4" ht="15" customHeight="1" x14ac:dyDescent="0.2">
      <c r="A4420" s="268">
        <v>21011</v>
      </c>
      <c r="B4420" s="269" t="s">
        <v>9573</v>
      </c>
      <c r="C4420" s="268" t="s">
        <v>139</v>
      </c>
      <c r="D4420" s="267">
        <v>45.17</v>
      </c>
    </row>
    <row r="4421" spans="1:4" ht="15" customHeight="1" x14ac:dyDescent="0.2">
      <c r="A4421" s="268">
        <v>21012</v>
      </c>
      <c r="B4421" s="269" t="s">
        <v>9574</v>
      </c>
      <c r="C4421" s="268" t="s">
        <v>139</v>
      </c>
      <c r="D4421" s="267">
        <v>49.91</v>
      </c>
    </row>
    <row r="4422" spans="1:4" ht="15" customHeight="1" x14ac:dyDescent="0.2">
      <c r="A4422" s="268">
        <v>21013</v>
      </c>
      <c r="B4422" s="269" t="s">
        <v>9575</v>
      </c>
      <c r="C4422" s="268" t="s">
        <v>139</v>
      </c>
      <c r="D4422" s="267">
        <v>65.13</v>
      </c>
    </row>
    <row r="4423" spans="1:4" ht="15" customHeight="1" x14ac:dyDescent="0.2">
      <c r="A4423" s="268">
        <v>21014</v>
      </c>
      <c r="B4423" s="269" t="s">
        <v>9576</v>
      </c>
      <c r="C4423" s="268" t="s">
        <v>139</v>
      </c>
      <c r="D4423" s="267">
        <v>91.14</v>
      </c>
    </row>
    <row r="4424" spans="1:4" ht="15" customHeight="1" x14ac:dyDescent="0.2">
      <c r="A4424" s="268">
        <v>21015</v>
      </c>
      <c r="B4424" s="269" t="s">
        <v>9577</v>
      </c>
      <c r="C4424" s="268" t="s">
        <v>139</v>
      </c>
      <c r="D4424" s="267">
        <v>104.7</v>
      </c>
    </row>
    <row r="4425" spans="1:4" ht="15" customHeight="1" x14ac:dyDescent="0.2">
      <c r="A4425" s="268">
        <v>40626</v>
      </c>
      <c r="B4425" s="269" t="s">
        <v>9578</v>
      </c>
      <c r="C4425" s="268" t="s">
        <v>139</v>
      </c>
      <c r="D4425" s="267">
        <v>34.1</v>
      </c>
    </row>
    <row r="4426" spans="1:4" ht="15" customHeight="1" x14ac:dyDescent="0.2">
      <c r="A4426" s="268">
        <v>7697</v>
      </c>
      <c r="B4426" s="269" t="s">
        <v>9579</v>
      </c>
      <c r="C4426" s="268" t="s">
        <v>139</v>
      </c>
      <c r="D4426" s="267">
        <v>49.96</v>
      </c>
    </row>
    <row r="4427" spans="1:4" ht="15" customHeight="1" x14ac:dyDescent="0.2">
      <c r="A4427" s="268">
        <v>7698</v>
      </c>
      <c r="B4427" s="269" t="s">
        <v>9580</v>
      </c>
      <c r="C4427" s="268" t="s">
        <v>139</v>
      </c>
      <c r="D4427" s="267">
        <v>43.01</v>
      </c>
    </row>
    <row r="4428" spans="1:4" ht="15" customHeight="1" x14ac:dyDescent="0.2">
      <c r="A4428" s="268">
        <v>7691</v>
      </c>
      <c r="B4428" s="269" t="s">
        <v>9581</v>
      </c>
      <c r="C4428" s="268" t="s">
        <v>139</v>
      </c>
      <c r="D4428" s="267">
        <v>18.170000000000002</v>
      </c>
    </row>
    <row r="4429" spans="1:4" ht="15" customHeight="1" x14ac:dyDescent="0.2">
      <c r="A4429" s="268">
        <v>7696</v>
      </c>
      <c r="B4429" s="269" t="s">
        <v>9582</v>
      </c>
      <c r="C4429" s="268" t="s">
        <v>139</v>
      </c>
      <c r="D4429" s="267">
        <v>72.05</v>
      </c>
    </row>
    <row r="4430" spans="1:4" ht="15" customHeight="1" x14ac:dyDescent="0.2">
      <c r="A4430" s="268">
        <v>7701</v>
      </c>
      <c r="B4430" s="269" t="s">
        <v>9583</v>
      </c>
      <c r="C4430" s="268" t="s">
        <v>139</v>
      </c>
      <c r="D4430" s="267">
        <v>89.41</v>
      </c>
    </row>
    <row r="4431" spans="1:4" ht="15" customHeight="1" x14ac:dyDescent="0.2">
      <c r="A4431" s="268">
        <v>7694</v>
      </c>
      <c r="B4431" s="269" t="s">
        <v>9584</v>
      </c>
      <c r="C4431" s="268" t="s">
        <v>139</v>
      </c>
      <c r="D4431" s="267">
        <v>120.32</v>
      </c>
    </row>
    <row r="4432" spans="1:4" ht="15" customHeight="1" x14ac:dyDescent="0.2">
      <c r="A4432" s="268">
        <v>7700</v>
      </c>
      <c r="B4432" s="269" t="s">
        <v>9585</v>
      </c>
      <c r="C4432" s="268" t="s">
        <v>139</v>
      </c>
      <c r="D4432" s="267">
        <v>22.98</v>
      </c>
    </row>
    <row r="4433" spans="1:4" ht="15" customHeight="1" x14ac:dyDescent="0.2">
      <c r="A4433" s="268">
        <v>7693</v>
      </c>
      <c r="B4433" s="269" t="s">
        <v>9586</v>
      </c>
      <c r="C4433" s="268" t="s">
        <v>139</v>
      </c>
      <c r="D4433" s="267">
        <v>165.7</v>
      </c>
    </row>
    <row r="4434" spans="1:4" ht="15" customHeight="1" x14ac:dyDescent="0.2">
      <c r="A4434" s="268">
        <v>7692</v>
      </c>
      <c r="B4434" s="269" t="s">
        <v>9587</v>
      </c>
      <c r="C4434" s="268" t="s">
        <v>139</v>
      </c>
      <c r="D4434" s="267">
        <v>248.09</v>
      </c>
    </row>
    <row r="4435" spans="1:4" ht="15" customHeight="1" x14ac:dyDescent="0.2">
      <c r="A4435" s="268">
        <v>7695</v>
      </c>
      <c r="B4435" s="269" t="s">
        <v>9588</v>
      </c>
      <c r="C4435" s="268" t="s">
        <v>139</v>
      </c>
      <c r="D4435" s="267">
        <v>269.06</v>
      </c>
    </row>
    <row r="4436" spans="1:4" ht="15" customHeight="1" x14ac:dyDescent="0.2">
      <c r="A4436" s="268">
        <v>13356</v>
      </c>
      <c r="B4436" s="269" t="s">
        <v>9589</v>
      </c>
      <c r="C4436" s="268" t="s">
        <v>139</v>
      </c>
      <c r="D4436" s="267">
        <v>19.510000000000002</v>
      </c>
    </row>
    <row r="4437" spans="1:4" ht="15" customHeight="1" x14ac:dyDescent="0.2">
      <c r="A4437" s="268">
        <v>36365</v>
      </c>
      <c r="B4437" s="269" t="s">
        <v>9590</v>
      </c>
      <c r="C4437" s="268" t="s">
        <v>139</v>
      </c>
      <c r="D4437" s="267">
        <v>48.21</v>
      </c>
    </row>
    <row r="4438" spans="1:4" ht="15" customHeight="1" x14ac:dyDescent="0.2">
      <c r="A4438" s="268">
        <v>41930</v>
      </c>
      <c r="B4438" s="269" t="s">
        <v>9591</v>
      </c>
      <c r="C4438" s="268" t="s">
        <v>139</v>
      </c>
      <c r="D4438" s="267">
        <v>160.57</v>
      </c>
    </row>
    <row r="4439" spans="1:4" ht="15" customHeight="1" x14ac:dyDescent="0.2">
      <c r="A4439" s="268">
        <v>41931</v>
      </c>
      <c r="B4439" s="269" t="s">
        <v>9592</v>
      </c>
      <c r="C4439" s="268" t="s">
        <v>139</v>
      </c>
      <c r="D4439" s="267">
        <v>251.48</v>
      </c>
    </row>
    <row r="4440" spans="1:4" ht="15" customHeight="1" x14ac:dyDescent="0.2">
      <c r="A4440" s="268">
        <v>41932</v>
      </c>
      <c r="B4440" s="269" t="s">
        <v>9593</v>
      </c>
      <c r="C4440" s="268" t="s">
        <v>139</v>
      </c>
      <c r="D4440" s="267">
        <v>387.08</v>
      </c>
    </row>
    <row r="4441" spans="1:4" ht="15" customHeight="1" x14ac:dyDescent="0.2">
      <c r="A4441" s="268">
        <v>41933</v>
      </c>
      <c r="B4441" s="269" t="s">
        <v>9594</v>
      </c>
      <c r="C4441" s="268" t="s">
        <v>139</v>
      </c>
      <c r="D4441" s="267">
        <v>547.03</v>
      </c>
    </row>
    <row r="4442" spans="1:4" ht="15" customHeight="1" x14ac:dyDescent="0.2">
      <c r="A4442" s="268">
        <v>41934</v>
      </c>
      <c r="B4442" s="269" t="s">
        <v>9595</v>
      </c>
      <c r="C4442" s="268" t="s">
        <v>139</v>
      </c>
      <c r="D4442" s="267">
        <v>637.09</v>
      </c>
    </row>
    <row r="4443" spans="1:4" ht="15" customHeight="1" x14ac:dyDescent="0.2">
      <c r="A4443" s="268">
        <v>41936</v>
      </c>
      <c r="B4443" s="269" t="s">
        <v>9596</v>
      </c>
      <c r="C4443" s="268" t="s">
        <v>139</v>
      </c>
      <c r="D4443" s="267">
        <v>94.55</v>
      </c>
    </row>
    <row r="4444" spans="1:4" ht="15" customHeight="1" x14ac:dyDescent="0.2">
      <c r="A4444" s="268">
        <v>44812</v>
      </c>
      <c r="B4444" s="269" t="s">
        <v>9597</v>
      </c>
      <c r="C4444" s="268" t="s">
        <v>139</v>
      </c>
      <c r="D4444" s="267">
        <v>468.54</v>
      </c>
    </row>
    <row r="4445" spans="1:4" ht="15" customHeight="1" x14ac:dyDescent="0.2">
      <c r="A4445" s="268">
        <v>41785</v>
      </c>
      <c r="B4445" s="269" t="s">
        <v>9598</v>
      </c>
      <c r="C4445" s="268" t="s">
        <v>139</v>
      </c>
      <c r="D4445" s="267">
        <v>1736.37</v>
      </c>
    </row>
    <row r="4446" spans="1:4" ht="15" customHeight="1" x14ac:dyDescent="0.2">
      <c r="A4446" s="268">
        <v>41781</v>
      </c>
      <c r="B4446" s="269" t="s">
        <v>9599</v>
      </c>
      <c r="C4446" s="268" t="s">
        <v>139</v>
      </c>
      <c r="D4446" s="267">
        <v>313.52999999999997</v>
      </c>
    </row>
    <row r="4447" spans="1:4" ht="15" customHeight="1" x14ac:dyDescent="0.2">
      <c r="A4447" s="268">
        <v>41783</v>
      </c>
      <c r="B4447" s="269" t="s">
        <v>9600</v>
      </c>
      <c r="C4447" s="268" t="s">
        <v>139</v>
      </c>
      <c r="D4447" s="267">
        <v>1127.1600000000001</v>
      </c>
    </row>
    <row r="4448" spans="1:4" ht="15" customHeight="1" x14ac:dyDescent="0.2">
      <c r="A4448" s="268">
        <v>41786</v>
      </c>
      <c r="B4448" s="269" t="s">
        <v>9601</v>
      </c>
      <c r="C4448" s="268" t="s">
        <v>139</v>
      </c>
      <c r="D4448" s="267">
        <v>2399.77</v>
      </c>
    </row>
    <row r="4449" spans="1:4" ht="15" customHeight="1" x14ac:dyDescent="0.2">
      <c r="A4449" s="268">
        <v>41779</v>
      </c>
      <c r="B4449" s="269" t="s">
        <v>9602</v>
      </c>
      <c r="C4449" s="268" t="s">
        <v>139</v>
      </c>
      <c r="D4449" s="267">
        <v>123.48</v>
      </c>
    </row>
    <row r="4450" spans="1:4" ht="15" customHeight="1" x14ac:dyDescent="0.2">
      <c r="A4450" s="268">
        <v>41780</v>
      </c>
      <c r="B4450" s="269" t="s">
        <v>9603</v>
      </c>
      <c r="C4450" s="268" t="s">
        <v>139</v>
      </c>
      <c r="D4450" s="267">
        <v>193.45</v>
      </c>
    </row>
    <row r="4451" spans="1:4" ht="15" customHeight="1" x14ac:dyDescent="0.2">
      <c r="A4451" s="268">
        <v>41782</v>
      </c>
      <c r="B4451" s="269" t="s">
        <v>9604</v>
      </c>
      <c r="C4451" s="268" t="s">
        <v>139</v>
      </c>
      <c r="D4451" s="267">
        <v>692.98</v>
      </c>
    </row>
    <row r="4452" spans="1:4" ht="15" customHeight="1" x14ac:dyDescent="0.2">
      <c r="A4452" s="268">
        <v>38130</v>
      </c>
      <c r="B4452" s="269" t="s">
        <v>9605</v>
      </c>
      <c r="C4452" s="268" t="s">
        <v>139</v>
      </c>
      <c r="D4452" s="267">
        <v>42.72</v>
      </c>
    </row>
    <row r="4453" spans="1:4" ht="15" customHeight="1" x14ac:dyDescent="0.2">
      <c r="A4453" s="268">
        <v>44260</v>
      </c>
      <c r="B4453" s="269" t="s">
        <v>9606</v>
      </c>
      <c r="C4453" s="268" t="s">
        <v>139</v>
      </c>
      <c r="D4453" s="267">
        <v>404.38</v>
      </c>
    </row>
    <row r="4454" spans="1:4" ht="15" customHeight="1" x14ac:dyDescent="0.2">
      <c r="A4454" s="268">
        <v>21123</v>
      </c>
      <c r="B4454" s="269" t="s">
        <v>9607</v>
      </c>
      <c r="C4454" s="268" t="s">
        <v>139</v>
      </c>
      <c r="D4454" s="267">
        <v>11.89</v>
      </c>
    </row>
    <row r="4455" spans="1:4" ht="15" customHeight="1" x14ac:dyDescent="0.2">
      <c r="A4455" s="268">
        <v>21124</v>
      </c>
      <c r="B4455" s="269" t="s">
        <v>9608</v>
      </c>
      <c r="C4455" s="268" t="s">
        <v>139</v>
      </c>
      <c r="D4455" s="267">
        <v>18.989999999999998</v>
      </c>
    </row>
    <row r="4456" spans="1:4" ht="15" customHeight="1" x14ac:dyDescent="0.2">
      <c r="A4456" s="268">
        <v>21125</v>
      </c>
      <c r="B4456" s="269" t="s">
        <v>9609</v>
      </c>
      <c r="C4456" s="268" t="s">
        <v>139</v>
      </c>
      <c r="D4456" s="267">
        <v>32.71</v>
      </c>
    </row>
    <row r="4457" spans="1:4" ht="15" customHeight="1" x14ac:dyDescent="0.2">
      <c r="A4457" s="268">
        <v>38028</v>
      </c>
      <c r="B4457" s="269" t="s">
        <v>9610</v>
      </c>
      <c r="C4457" s="268" t="s">
        <v>139</v>
      </c>
      <c r="D4457" s="267">
        <v>57.2</v>
      </c>
    </row>
    <row r="4458" spans="1:4" ht="15" customHeight="1" x14ac:dyDescent="0.2">
      <c r="A4458" s="268">
        <v>38029</v>
      </c>
      <c r="B4458" s="269" t="s">
        <v>9611</v>
      </c>
      <c r="C4458" s="268" t="s">
        <v>139</v>
      </c>
      <c r="D4458" s="267">
        <v>83.72</v>
      </c>
    </row>
    <row r="4459" spans="1:4" ht="15" customHeight="1" x14ac:dyDescent="0.2">
      <c r="A4459" s="268">
        <v>38030</v>
      </c>
      <c r="B4459" s="269" t="s">
        <v>9612</v>
      </c>
      <c r="C4459" s="268" t="s">
        <v>139</v>
      </c>
      <c r="D4459" s="267">
        <v>135.37</v>
      </c>
    </row>
    <row r="4460" spans="1:4" ht="15" customHeight="1" x14ac:dyDescent="0.2">
      <c r="A4460" s="268">
        <v>38031</v>
      </c>
      <c r="B4460" s="269" t="s">
        <v>9613</v>
      </c>
      <c r="C4460" s="268" t="s">
        <v>139</v>
      </c>
      <c r="D4460" s="267">
        <v>212.48</v>
      </c>
    </row>
    <row r="4461" spans="1:4" ht="15" customHeight="1" x14ac:dyDescent="0.2">
      <c r="A4461" s="268">
        <v>39735</v>
      </c>
      <c r="B4461" s="269" t="s">
        <v>9614</v>
      </c>
      <c r="C4461" s="268" t="s">
        <v>139</v>
      </c>
      <c r="D4461" s="267">
        <v>55.44</v>
      </c>
    </row>
    <row r="4462" spans="1:4" ht="15" customHeight="1" x14ac:dyDescent="0.2">
      <c r="A4462" s="268">
        <v>39734</v>
      </c>
      <c r="B4462" s="269" t="s">
        <v>9615</v>
      </c>
      <c r="C4462" s="268" t="s">
        <v>139</v>
      </c>
      <c r="D4462" s="267">
        <v>65.760000000000005</v>
      </c>
    </row>
    <row r="4463" spans="1:4" ht="15" customHeight="1" x14ac:dyDescent="0.2">
      <c r="A4463" s="268">
        <v>39736</v>
      </c>
      <c r="B4463" s="269" t="s">
        <v>9616</v>
      </c>
      <c r="C4463" s="268" t="s">
        <v>139</v>
      </c>
      <c r="D4463" s="267">
        <v>75.05</v>
      </c>
    </row>
    <row r="4464" spans="1:4" ht="15" customHeight="1" x14ac:dyDescent="0.2">
      <c r="A4464" s="268">
        <v>39739</v>
      </c>
      <c r="B4464" s="269" t="s">
        <v>9617</v>
      </c>
      <c r="C4464" s="268" t="s">
        <v>139</v>
      </c>
      <c r="D4464" s="267">
        <v>51.9</v>
      </c>
    </row>
    <row r="4465" spans="1:4" ht="15" customHeight="1" x14ac:dyDescent="0.2">
      <c r="A4465" s="268">
        <v>39737</v>
      </c>
      <c r="B4465" s="269" t="s">
        <v>9618</v>
      </c>
      <c r="C4465" s="268" t="s">
        <v>139</v>
      </c>
      <c r="D4465" s="267">
        <v>10.09</v>
      </c>
    </row>
    <row r="4466" spans="1:4" ht="15" customHeight="1" x14ac:dyDescent="0.2">
      <c r="A4466" s="268">
        <v>39738</v>
      </c>
      <c r="B4466" s="269" t="s">
        <v>9619</v>
      </c>
      <c r="C4466" s="268" t="s">
        <v>139</v>
      </c>
      <c r="D4466" s="267">
        <v>3.65</v>
      </c>
    </row>
    <row r="4467" spans="1:4" ht="15" customHeight="1" x14ac:dyDescent="0.2">
      <c r="A4467" s="268">
        <v>39733</v>
      </c>
      <c r="B4467" s="269" t="s">
        <v>9620</v>
      </c>
      <c r="C4467" s="268" t="s">
        <v>139</v>
      </c>
      <c r="D4467" s="267">
        <v>89.82</v>
      </c>
    </row>
    <row r="4468" spans="1:4" ht="15" customHeight="1" x14ac:dyDescent="0.2">
      <c r="A4468" s="268">
        <v>39854</v>
      </c>
      <c r="B4468" s="269" t="s">
        <v>9621</v>
      </c>
      <c r="C4468" s="268" t="s">
        <v>139</v>
      </c>
      <c r="D4468" s="267">
        <v>91.09</v>
      </c>
    </row>
    <row r="4469" spans="1:4" ht="15" customHeight="1" x14ac:dyDescent="0.2">
      <c r="A4469" s="268">
        <v>39740</v>
      </c>
      <c r="B4469" s="269" t="s">
        <v>9622</v>
      </c>
      <c r="C4469" s="268" t="s">
        <v>139</v>
      </c>
      <c r="D4469" s="267">
        <v>49.84</v>
      </c>
    </row>
    <row r="4470" spans="1:4" ht="15" customHeight="1" x14ac:dyDescent="0.2">
      <c r="A4470" s="268">
        <v>39741</v>
      </c>
      <c r="B4470" s="269" t="s">
        <v>9623</v>
      </c>
      <c r="C4470" s="268" t="s">
        <v>139</v>
      </c>
      <c r="D4470" s="267">
        <v>9.18</v>
      </c>
    </row>
    <row r="4471" spans="1:4" ht="15" customHeight="1" x14ac:dyDescent="0.2">
      <c r="A4471" s="268">
        <v>39853</v>
      </c>
      <c r="B4471" s="269" t="s">
        <v>9624</v>
      </c>
      <c r="C4471" s="268" t="s">
        <v>139</v>
      </c>
      <c r="D4471" s="267">
        <v>12.06</v>
      </c>
    </row>
    <row r="4472" spans="1:4" ht="15" customHeight="1" x14ac:dyDescent="0.2">
      <c r="A4472" s="268">
        <v>39742</v>
      </c>
      <c r="B4472" s="269" t="s">
        <v>9625</v>
      </c>
      <c r="C4472" s="268" t="s">
        <v>139</v>
      </c>
      <c r="D4472" s="267">
        <v>40.06</v>
      </c>
    </row>
    <row r="4473" spans="1:4" ht="15" customHeight="1" x14ac:dyDescent="0.2">
      <c r="A4473" s="268">
        <v>39751</v>
      </c>
      <c r="B4473" s="269" t="s">
        <v>9626</v>
      </c>
      <c r="C4473" s="268" t="s">
        <v>139</v>
      </c>
      <c r="D4473" s="267">
        <v>194.17</v>
      </c>
    </row>
    <row r="4474" spans="1:4" ht="15" customHeight="1" x14ac:dyDescent="0.2">
      <c r="A4474" s="268">
        <v>39750</v>
      </c>
      <c r="B4474" s="269" t="s">
        <v>9627</v>
      </c>
      <c r="C4474" s="268" t="s">
        <v>139</v>
      </c>
      <c r="D4474" s="267">
        <v>161.38999999999999</v>
      </c>
    </row>
    <row r="4475" spans="1:4" ht="15" customHeight="1" x14ac:dyDescent="0.2">
      <c r="A4475" s="268">
        <v>39749</v>
      </c>
      <c r="B4475" s="269" t="s">
        <v>9628</v>
      </c>
      <c r="C4475" s="268" t="s">
        <v>139</v>
      </c>
      <c r="D4475" s="267">
        <v>106.85</v>
      </c>
    </row>
    <row r="4476" spans="1:4" ht="15" customHeight="1" x14ac:dyDescent="0.2">
      <c r="A4476" s="268">
        <v>39747</v>
      </c>
      <c r="B4476" s="269" t="s">
        <v>9629</v>
      </c>
      <c r="C4476" s="268" t="s">
        <v>139</v>
      </c>
      <c r="D4476" s="267">
        <v>51.91</v>
      </c>
    </row>
    <row r="4477" spans="1:4" ht="15" customHeight="1" x14ac:dyDescent="0.2">
      <c r="A4477" s="268">
        <v>39753</v>
      </c>
      <c r="B4477" s="269" t="s">
        <v>9630</v>
      </c>
      <c r="C4477" s="268" t="s">
        <v>139</v>
      </c>
      <c r="D4477" s="267">
        <v>357.42</v>
      </c>
    </row>
    <row r="4478" spans="1:4" ht="15" customHeight="1" x14ac:dyDescent="0.2">
      <c r="A4478" s="268">
        <v>39752</v>
      </c>
      <c r="B4478" s="269" t="s">
        <v>9631</v>
      </c>
      <c r="C4478" s="268" t="s">
        <v>139</v>
      </c>
      <c r="D4478" s="267">
        <v>276.29000000000002</v>
      </c>
    </row>
    <row r="4479" spans="1:4" ht="15" customHeight="1" x14ac:dyDescent="0.2">
      <c r="A4479" s="268">
        <v>39754</v>
      </c>
      <c r="B4479" s="269" t="s">
        <v>9632</v>
      </c>
      <c r="C4479" s="268" t="s">
        <v>139</v>
      </c>
      <c r="D4479" s="267">
        <v>526.58000000000004</v>
      </c>
    </row>
    <row r="4480" spans="1:4" ht="15" customHeight="1" x14ac:dyDescent="0.2">
      <c r="A4480" s="268">
        <v>39748</v>
      </c>
      <c r="B4480" s="269" t="s">
        <v>9633</v>
      </c>
      <c r="C4480" s="268" t="s">
        <v>139</v>
      </c>
      <c r="D4480" s="267">
        <v>84</v>
      </c>
    </row>
    <row r="4481" spans="1:4" ht="15" customHeight="1" x14ac:dyDescent="0.2">
      <c r="A4481" s="268">
        <v>39755</v>
      </c>
      <c r="B4481" s="269" t="s">
        <v>9634</v>
      </c>
      <c r="C4481" s="268" t="s">
        <v>139</v>
      </c>
      <c r="D4481" s="267">
        <v>798.42</v>
      </c>
    </row>
    <row r="4482" spans="1:4" ht="15" customHeight="1" x14ac:dyDescent="0.2">
      <c r="A4482" s="268">
        <v>12742</v>
      </c>
      <c r="B4482" s="269" t="s">
        <v>9635</v>
      </c>
      <c r="C4482" s="268" t="s">
        <v>139</v>
      </c>
      <c r="D4482" s="267">
        <v>632.21</v>
      </c>
    </row>
    <row r="4483" spans="1:4" ht="15" customHeight="1" x14ac:dyDescent="0.2">
      <c r="A4483" s="268">
        <v>12713</v>
      </c>
      <c r="B4483" s="269" t="s">
        <v>9636</v>
      </c>
      <c r="C4483" s="268" t="s">
        <v>139</v>
      </c>
      <c r="D4483" s="267">
        <v>33.53</v>
      </c>
    </row>
    <row r="4484" spans="1:4" ht="15" customHeight="1" x14ac:dyDescent="0.2">
      <c r="A4484" s="268">
        <v>12743</v>
      </c>
      <c r="B4484" s="269" t="s">
        <v>9637</v>
      </c>
      <c r="C4484" s="268" t="s">
        <v>139</v>
      </c>
      <c r="D4484" s="267">
        <v>57.68</v>
      </c>
    </row>
    <row r="4485" spans="1:4" ht="15" customHeight="1" x14ac:dyDescent="0.2">
      <c r="A4485" s="268">
        <v>12744</v>
      </c>
      <c r="B4485" s="269" t="s">
        <v>9638</v>
      </c>
      <c r="C4485" s="268" t="s">
        <v>139</v>
      </c>
      <c r="D4485" s="267">
        <v>73.2</v>
      </c>
    </row>
    <row r="4486" spans="1:4" ht="15" customHeight="1" x14ac:dyDescent="0.2">
      <c r="A4486" s="268">
        <v>12745</v>
      </c>
      <c r="B4486" s="269" t="s">
        <v>9639</v>
      </c>
      <c r="C4486" s="268" t="s">
        <v>139</v>
      </c>
      <c r="D4486" s="267">
        <v>106.31</v>
      </c>
    </row>
    <row r="4487" spans="1:4" ht="15" customHeight="1" x14ac:dyDescent="0.2">
      <c r="A4487" s="268">
        <v>12746</v>
      </c>
      <c r="B4487" s="269" t="s">
        <v>9640</v>
      </c>
      <c r="C4487" s="268" t="s">
        <v>139</v>
      </c>
      <c r="D4487" s="267">
        <v>143.55000000000001</v>
      </c>
    </row>
    <row r="4488" spans="1:4" ht="15" customHeight="1" x14ac:dyDescent="0.2">
      <c r="A4488" s="268">
        <v>12747</v>
      </c>
      <c r="B4488" s="269" t="s">
        <v>9641</v>
      </c>
      <c r="C4488" s="268" t="s">
        <v>139</v>
      </c>
      <c r="D4488" s="267">
        <v>208.18</v>
      </c>
    </row>
    <row r="4489" spans="1:4" ht="15" customHeight="1" x14ac:dyDescent="0.2">
      <c r="A4489" s="268">
        <v>12748</v>
      </c>
      <c r="B4489" s="269" t="s">
        <v>9642</v>
      </c>
      <c r="C4489" s="268" t="s">
        <v>139</v>
      </c>
      <c r="D4489" s="267">
        <v>293.29000000000002</v>
      </c>
    </row>
    <row r="4490" spans="1:4" ht="15" customHeight="1" x14ac:dyDescent="0.2">
      <c r="A4490" s="268">
        <v>12749</v>
      </c>
      <c r="B4490" s="269" t="s">
        <v>9643</v>
      </c>
      <c r="C4490" s="268" t="s">
        <v>139</v>
      </c>
      <c r="D4490" s="267">
        <v>428.75</v>
      </c>
    </row>
    <row r="4491" spans="1:4" ht="15" customHeight="1" x14ac:dyDescent="0.2">
      <c r="A4491" s="268">
        <v>39660</v>
      </c>
      <c r="B4491" s="269" t="s">
        <v>9644</v>
      </c>
      <c r="C4491" s="268" t="s">
        <v>139</v>
      </c>
      <c r="D4491" s="267">
        <v>44.18</v>
      </c>
    </row>
    <row r="4492" spans="1:4" ht="15" customHeight="1" x14ac:dyDescent="0.2">
      <c r="A4492" s="268">
        <v>39662</v>
      </c>
      <c r="B4492" s="269" t="s">
        <v>9645</v>
      </c>
      <c r="C4492" s="268" t="s">
        <v>139</v>
      </c>
      <c r="D4492" s="267">
        <v>21.17</v>
      </c>
    </row>
    <row r="4493" spans="1:4" ht="15" customHeight="1" x14ac:dyDescent="0.2">
      <c r="A4493" s="268">
        <v>39661</v>
      </c>
      <c r="B4493" s="269" t="s">
        <v>9646</v>
      </c>
      <c r="C4493" s="268" t="s">
        <v>139</v>
      </c>
      <c r="D4493" s="267">
        <v>14.44</v>
      </c>
    </row>
    <row r="4494" spans="1:4" ht="15" customHeight="1" x14ac:dyDescent="0.2">
      <c r="A4494" s="268">
        <v>39666</v>
      </c>
      <c r="B4494" s="269" t="s">
        <v>9647</v>
      </c>
      <c r="C4494" s="268" t="s">
        <v>139</v>
      </c>
      <c r="D4494" s="267">
        <v>66.45</v>
      </c>
    </row>
    <row r="4495" spans="1:4" ht="15" customHeight="1" x14ac:dyDescent="0.2">
      <c r="A4495" s="268">
        <v>39664</v>
      </c>
      <c r="B4495" s="269" t="s">
        <v>9648</v>
      </c>
      <c r="C4495" s="268" t="s">
        <v>139</v>
      </c>
      <c r="D4495" s="267">
        <v>32.57</v>
      </c>
    </row>
    <row r="4496" spans="1:4" ht="15" customHeight="1" x14ac:dyDescent="0.2">
      <c r="A4496" s="268">
        <v>39663</v>
      </c>
      <c r="B4496" s="269" t="s">
        <v>9649</v>
      </c>
      <c r="C4496" s="268" t="s">
        <v>139</v>
      </c>
      <c r="D4496" s="267">
        <v>26.04</v>
      </c>
    </row>
    <row r="4497" spans="1:4" ht="15" customHeight="1" x14ac:dyDescent="0.2">
      <c r="A4497" s="268">
        <v>39665</v>
      </c>
      <c r="B4497" s="269" t="s">
        <v>9650</v>
      </c>
      <c r="C4497" s="268" t="s">
        <v>139</v>
      </c>
      <c r="D4497" s="267">
        <v>54.95</v>
      </c>
    </row>
    <row r="4498" spans="1:4" ht="15" customHeight="1" x14ac:dyDescent="0.2">
      <c r="A4498" s="268">
        <v>7753</v>
      </c>
      <c r="B4498" s="269" t="s">
        <v>9651</v>
      </c>
      <c r="C4498" s="268" t="s">
        <v>139</v>
      </c>
      <c r="D4498" s="267">
        <v>522.29</v>
      </c>
    </row>
    <row r="4499" spans="1:4" ht="15" customHeight="1" x14ac:dyDescent="0.2">
      <c r="A4499" s="268">
        <v>13256</v>
      </c>
      <c r="B4499" s="269" t="s">
        <v>9652</v>
      </c>
      <c r="C4499" s="268" t="s">
        <v>139</v>
      </c>
      <c r="D4499" s="267">
        <v>731.65</v>
      </c>
    </row>
    <row r="4500" spans="1:4" ht="15" customHeight="1" x14ac:dyDescent="0.2">
      <c r="A4500" s="268">
        <v>7757</v>
      </c>
      <c r="B4500" s="269" t="s">
        <v>9653</v>
      </c>
      <c r="C4500" s="268" t="s">
        <v>139</v>
      </c>
      <c r="D4500" s="267">
        <v>780.06</v>
      </c>
    </row>
    <row r="4501" spans="1:4" ht="15" customHeight="1" x14ac:dyDescent="0.2">
      <c r="A4501" s="268">
        <v>7758</v>
      </c>
      <c r="B4501" s="269" t="s">
        <v>9654</v>
      </c>
      <c r="C4501" s="268" t="s">
        <v>139</v>
      </c>
      <c r="D4501" s="267">
        <v>1130.1300000000001</v>
      </c>
    </row>
    <row r="4502" spans="1:4" ht="15" customHeight="1" x14ac:dyDescent="0.2">
      <c r="A4502" s="268">
        <v>7759</v>
      </c>
      <c r="B4502" s="269" t="s">
        <v>9655</v>
      </c>
      <c r="C4502" s="268" t="s">
        <v>139</v>
      </c>
      <c r="D4502" s="267">
        <v>3131.59</v>
      </c>
    </row>
    <row r="4503" spans="1:4" ht="15" customHeight="1" x14ac:dyDescent="0.2">
      <c r="A4503" s="268">
        <v>40334</v>
      </c>
      <c r="B4503" s="269" t="s">
        <v>9656</v>
      </c>
      <c r="C4503" s="268" t="s">
        <v>139</v>
      </c>
      <c r="D4503" s="267">
        <v>122.69</v>
      </c>
    </row>
    <row r="4504" spans="1:4" ht="15" customHeight="1" x14ac:dyDescent="0.2">
      <c r="A4504" s="268">
        <v>7745</v>
      </c>
      <c r="B4504" s="269" t="s">
        <v>9657</v>
      </c>
      <c r="C4504" s="268" t="s">
        <v>139</v>
      </c>
      <c r="D4504" s="267">
        <v>138.44999999999999</v>
      </c>
    </row>
    <row r="4505" spans="1:4" ht="15" customHeight="1" x14ac:dyDescent="0.2">
      <c r="A4505" s="268">
        <v>7742</v>
      </c>
      <c r="B4505" s="269" t="s">
        <v>9658</v>
      </c>
      <c r="C4505" s="268" t="s">
        <v>139</v>
      </c>
      <c r="D4505" s="267">
        <v>365.15</v>
      </c>
    </row>
    <row r="4506" spans="1:4" ht="15" customHeight="1" x14ac:dyDescent="0.2">
      <c r="A4506" s="268">
        <v>7750</v>
      </c>
      <c r="B4506" s="269" t="s">
        <v>9659</v>
      </c>
      <c r="C4506" s="268" t="s">
        <v>139</v>
      </c>
      <c r="D4506" s="267">
        <v>445.74</v>
      </c>
    </row>
    <row r="4507" spans="1:4" ht="15" customHeight="1" x14ac:dyDescent="0.2">
      <c r="A4507" s="268">
        <v>7756</v>
      </c>
      <c r="B4507" s="269" t="s">
        <v>9660</v>
      </c>
      <c r="C4507" s="268" t="s">
        <v>139</v>
      </c>
      <c r="D4507" s="267">
        <v>512.16</v>
      </c>
    </row>
    <row r="4508" spans="1:4" ht="15" customHeight="1" x14ac:dyDescent="0.2">
      <c r="A4508" s="268">
        <v>7725</v>
      </c>
      <c r="B4508" s="269" t="s">
        <v>9661</v>
      </c>
      <c r="C4508" s="268" t="s">
        <v>139</v>
      </c>
      <c r="D4508" s="267">
        <v>267.89999999999998</v>
      </c>
    </row>
    <row r="4509" spans="1:4" ht="15" customHeight="1" x14ac:dyDescent="0.2">
      <c r="A4509" s="268">
        <v>7765</v>
      </c>
      <c r="B4509" s="269" t="s">
        <v>9662</v>
      </c>
      <c r="C4509" s="268" t="s">
        <v>139</v>
      </c>
      <c r="D4509" s="267">
        <v>574.07000000000005</v>
      </c>
    </row>
    <row r="4510" spans="1:4" ht="15" customHeight="1" x14ac:dyDescent="0.2">
      <c r="A4510" s="268">
        <v>12569</v>
      </c>
      <c r="B4510" s="269" t="s">
        <v>9663</v>
      </c>
      <c r="C4510" s="268" t="s">
        <v>139</v>
      </c>
      <c r="D4510" s="267">
        <v>792.44</v>
      </c>
    </row>
    <row r="4511" spans="1:4" ht="15" customHeight="1" x14ac:dyDescent="0.2">
      <c r="A4511" s="268">
        <v>7766</v>
      </c>
      <c r="B4511" s="269" t="s">
        <v>9664</v>
      </c>
      <c r="C4511" s="268" t="s">
        <v>139</v>
      </c>
      <c r="D4511" s="267">
        <v>841.97</v>
      </c>
    </row>
    <row r="4512" spans="1:4" ht="15" customHeight="1" x14ac:dyDescent="0.2">
      <c r="A4512" s="268">
        <v>7767</v>
      </c>
      <c r="B4512" s="269" t="s">
        <v>9665</v>
      </c>
      <c r="C4512" s="268" t="s">
        <v>139</v>
      </c>
      <c r="D4512" s="267">
        <v>1208.92</v>
      </c>
    </row>
    <row r="4513" spans="1:4" ht="15" customHeight="1" x14ac:dyDescent="0.2">
      <c r="A4513" s="268">
        <v>7727</v>
      </c>
      <c r="B4513" s="269" t="s">
        <v>9666</v>
      </c>
      <c r="C4513" s="268" t="s">
        <v>139</v>
      </c>
      <c r="D4513" s="267">
        <v>3511.96</v>
      </c>
    </row>
    <row r="4514" spans="1:4" ht="15" customHeight="1" x14ac:dyDescent="0.2">
      <c r="A4514" s="268">
        <v>7760</v>
      </c>
      <c r="B4514" s="269" t="s">
        <v>9667</v>
      </c>
      <c r="C4514" s="268" t="s">
        <v>139</v>
      </c>
      <c r="D4514" s="267">
        <v>139.57</v>
      </c>
    </row>
    <row r="4515" spans="1:4" ht="15" customHeight="1" x14ac:dyDescent="0.2">
      <c r="A4515" s="268">
        <v>7761</v>
      </c>
      <c r="B4515" s="269" t="s">
        <v>9668</v>
      </c>
      <c r="C4515" s="268" t="s">
        <v>139</v>
      </c>
      <c r="D4515" s="267">
        <v>146.33000000000001</v>
      </c>
    </row>
    <row r="4516" spans="1:4" ht="15" customHeight="1" x14ac:dyDescent="0.2">
      <c r="A4516" s="268">
        <v>7752</v>
      </c>
      <c r="B4516" s="269" t="s">
        <v>9669</v>
      </c>
      <c r="C4516" s="268" t="s">
        <v>139</v>
      </c>
      <c r="D4516" s="267">
        <v>177.84</v>
      </c>
    </row>
    <row r="4517" spans="1:4" ht="15" customHeight="1" x14ac:dyDescent="0.2">
      <c r="A4517" s="268">
        <v>7762</v>
      </c>
      <c r="B4517" s="269" t="s">
        <v>9670</v>
      </c>
      <c r="C4517" s="268" t="s">
        <v>139</v>
      </c>
      <c r="D4517" s="267">
        <v>232.44</v>
      </c>
    </row>
    <row r="4518" spans="1:4" ht="15" customHeight="1" x14ac:dyDescent="0.2">
      <c r="A4518" s="268">
        <v>7722</v>
      </c>
      <c r="B4518" s="269" t="s">
        <v>9671</v>
      </c>
      <c r="C4518" s="268" t="s">
        <v>139</v>
      </c>
      <c r="D4518" s="267">
        <v>355.69</v>
      </c>
    </row>
    <row r="4519" spans="1:4" ht="15" customHeight="1" x14ac:dyDescent="0.2">
      <c r="A4519" s="268">
        <v>7763</v>
      </c>
      <c r="B4519" s="269" t="s">
        <v>9672</v>
      </c>
      <c r="C4519" s="268" t="s">
        <v>139</v>
      </c>
      <c r="D4519" s="267">
        <v>433.36</v>
      </c>
    </row>
    <row r="4520" spans="1:4" ht="15" customHeight="1" x14ac:dyDescent="0.2">
      <c r="A4520" s="268">
        <v>7764</v>
      </c>
      <c r="B4520" s="269" t="s">
        <v>9673</v>
      </c>
      <c r="C4520" s="268" t="s">
        <v>139</v>
      </c>
      <c r="D4520" s="267">
        <v>517.78</v>
      </c>
    </row>
    <row r="4521" spans="1:4" ht="15" customHeight="1" x14ac:dyDescent="0.2">
      <c r="A4521" s="268">
        <v>12572</v>
      </c>
      <c r="B4521" s="269" t="s">
        <v>9674</v>
      </c>
      <c r="C4521" s="268" t="s">
        <v>139</v>
      </c>
      <c r="D4521" s="267">
        <v>731.65</v>
      </c>
    </row>
    <row r="4522" spans="1:4" ht="15" customHeight="1" x14ac:dyDescent="0.2">
      <c r="A4522" s="268">
        <v>12573</v>
      </c>
      <c r="B4522" s="269" t="s">
        <v>9675</v>
      </c>
      <c r="C4522" s="268" t="s">
        <v>139</v>
      </c>
      <c r="D4522" s="267">
        <v>962.41</v>
      </c>
    </row>
    <row r="4523" spans="1:4" ht="15" customHeight="1" x14ac:dyDescent="0.2">
      <c r="A4523" s="268">
        <v>12574</v>
      </c>
      <c r="B4523" s="269" t="s">
        <v>9676</v>
      </c>
      <c r="C4523" s="268" t="s">
        <v>139</v>
      </c>
      <c r="D4523" s="267">
        <v>1163.67</v>
      </c>
    </row>
    <row r="4524" spans="1:4" ht="15" customHeight="1" x14ac:dyDescent="0.2">
      <c r="A4524" s="268">
        <v>12575</v>
      </c>
      <c r="B4524" s="269" t="s">
        <v>9677</v>
      </c>
      <c r="C4524" s="268" t="s">
        <v>139</v>
      </c>
      <c r="D4524" s="267">
        <v>1767.23</v>
      </c>
    </row>
    <row r="4525" spans="1:4" ht="15" customHeight="1" x14ac:dyDescent="0.2">
      <c r="A4525" s="268">
        <v>12576</v>
      </c>
      <c r="B4525" s="269" t="s">
        <v>9678</v>
      </c>
      <c r="C4525" s="268" t="s">
        <v>139</v>
      </c>
      <c r="D4525" s="267">
        <v>213.86</v>
      </c>
    </row>
    <row r="4526" spans="1:4" ht="15" customHeight="1" x14ac:dyDescent="0.2">
      <c r="A4526" s="268">
        <v>12577</v>
      </c>
      <c r="B4526" s="269" t="s">
        <v>9679</v>
      </c>
      <c r="C4526" s="268" t="s">
        <v>139</v>
      </c>
      <c r="D4526" s="267">
        <v>288.16000000000003</v>
      </c>
    </row>
    <row r="4527" spans="1:4" ht="15" customHeight="1" x14ac:dyDescent="0.2">
      <c r="A4527" s="268">
        <v>12578</v>
      </c>
      <c r="B4527" s="269" t="s">
        <v>9680</v>
      </c>
      <c r="C4527" s="268" t="s">
        <v>139</v>
      </c>
      <c r="D4527" s="267">
        <v>348.94</v>
      </c>
    </row>
    <row r="4528" spans="1:4" ht="15" customHeight="1" x14ac:dyDescent="0.2">
      <c r="A4528" s="268">
        <v>12579</v>
      </c>
      <c r="B4528" s="269" t="s">
        <v>9681</v>
      </c>
      <c r="C4528" s="268" t="s">
        <v>139</v>
      </c>
      <c r="D4528" s="267">
        <v>601.08000000000004</v>
      </c>
    </row>
    <row r="4529" spans="1:4" ht="15" customHeight="1" x14ac:dyDescent="0.2">
      <c r="A4529" s="268">
        <v>12580</v>
      </c>
      <c r="B4529" s="269" t="s">
        <v>9682</v>
      </c>
      <c r="C4529" s="268" t="s">
        <v>139</v>
      </c>
      <c r="D4529" s="267">
        <v>626.29999999999995</v>
      </c>
    </row>
    <row r="4530" spans="1:4" ht="15" customHeight="1" x14ac:dyDescent="0.2">
      <c r="A4530" s="268">
        <v>12581</v>
      </c>
      <c r="B4530" s="269" t="s">
        <v>9683</v>
      </c>
      <c r="C4530" s="268" t="s">
        <v>139</v>
      </c>
      <c r="D4530" s="267">
        <v>670.87</v>
      </c>
    </row>
    <row r="4531" spans="1:4" ht="15" customHeight="1" x14ac:dyDescent="0.2">
      <c r="A4531" s="268">
        <v>7720</v>
      </c>
      <c r="B4531" s="269" t="s">
        <v>9684</v>
      </c>
      <c r="C4531" s="268" t="s">
        <v>139</v>
      </c>
      <c r="D4531" s="267">
        <v>1049.08</v>
      </c>
    </row>
    <row r="4532" spans="1:4" ht="15" customHeight="1" x14ac:dyDescent="0.2">
      <c r="A4532" s="268">
        <v>40335</v>
      </c>
      <c r="B4532" s="269" t="s">
        <v>9685</v>
      </c>
      <c r="C4532" s="268" t="s">
        <v>139</v>
      </c>
      <c r="D4532" s="267">
        <v>219.49</v>
      </c>
    </row>
    <row r="4533" spans="1:4" ht="15" customHeight="1" x14ac:dyDescent="0.2">
      <c r="A4533" s="268">
        <v>7740</v>
      </c>
      <c r="B4533" s="269" t="s">
        <v>9686</v>
      </c>
      <c r="C4533" s="268" t="s">
        <v>139</v>
      </c>
      <c r="D4533" s="267">
        <v>225.12</v>
      </c>
    </row>
    <row r="4534" spans="1:4" ht="15" customHeight="1" x14ac:dyDescent="0.2">
      <c r="A4534" s="268">
        <v>7741</v>
      </c>
      <c r="B4534" s="269" t="s">
        <v>9687</v>
      </c>
      <c r="C4534" s="268" t="s">
        <v>139</v>
      </c>
      <c r="D4534" s="267">
        <v>416.48</v>
      </c>
    </row>
    <row r="4535" spans="1:4" ht="15" customHeight="1" x14ac:dyDescent="0.2">
      <c r="A4535" s="268">
        <v>7774</v>
      </c>
      <c r="B4535" s="269" t="s">
        <v>9688</v>
      </c>
      <c r="C4535" s="268" t="s">
        <v>139</v>
      </c>
      <c r="D4535" s="267">
        <v>511.03</v>
      </c>
    </row>
    <row r="4536" spans="1:4" ht="15" customHeight="1" x14ac:dyDescent="0.2">
      <c r="A4536" s="268">
        <v>7744</v>
      </c>
      <c r="B4536" s="269" t="s">
        <v>9689</v>
      </c>
      <c r="C4536" s="268" t="s">
        <v>139</v>
      </c>
      <c r="D4536" s="267">
        <v>667.49</v>
      </c>
    </row>
    <row r="4537" spans="1:4" ht="15" customHeight="1" x14ac:dyDescent="0.2">
      <c r="A4537" s="268">
        <v>7773</v>
      </c>
      <c r="B4537" s="269" t="s">
        <v>9690</v>
      </c>
      <c r="C4537" s="268" t="s">
        <v>139</v>
      </c>
      <c r="D4537" s="267">
        <v>682.24</v>
      </c>
    </row>
    <row r="4538" spans="1:4" ht="15" customHeight="1" x14ac:dyDescent="0.2">
      <c r="A4538" s="268">
        <v>7754</v>
      </c>
      <c r="B4538" s="269" t="s">
        <v>9691</v>
      </c>
      <c r="C4538" s="268" t="s">
        <v>139</v>
      </c>
      <c r="D4538" s="267">
        <v>1034.45</v>
      </c>
    </row>
    <row r="4539" spans="1:4" ht="15" customHeight="1" x14ac:dyDescent="0.2">
      <c r="A4539" s="268">
        <v>7735</v>
      </c>
      <c r="B4539" s="269" t="s">
        <v>9692</v>
      </c>
      <c r="C4539" s="268" t="s">
        <v>139</v>
      </c>
      <c r="D4539" s="267">
        <v>1339.5</v>
      </c>
    </row>
    <row r="4540" spans="1:4" ht="15" customHeight="1" x14ac:dyDescent="0.2">
      <c r="A4540" s="268">
        <v>7755</v>
      </c>
      <c r="B4540" s="269" t="s">
        <v>9693</v>
      </c>
      <c r="C4540" s="268" t="s">
        <v>139</v>
      </c>
      <c r="D4540" s="267">
        <v>265.64</v>
      </c>
    </row>
    <row r="4541" spans="1:4" ht="15" customHeight="1" x14ac:dyDescent="0.2">
      <c r="A4541" s="268">
        <v>7776</v>
      </c>
      <c r="B4541" s="269" t="s">
        <v>9694</v>
      </c>
      <c r="C4541" s="268" t="s">
        <v>139</v>
      </c>
      <c r="D4541" s="267">
        <v>553.80999999999995</v>
      </c>
    </row>
    <row r="4542" spans="1:4" ht="15" customHeight="1" x14ac:dyDescent="0.2">
      <c r="A4542" s="268">
        <v>7743</v>
      </c>
      <c r="B4542" s="269" t="s">
        <v>9695</v>
      </c>
      <c r="C4542" s="268" t="s">
        <v>139</v>
      </c>
      <c r="D4542" s="267">
        <v>586.45000000000005</v>
      </c>
    </row>
    <row r="4543" spans="1:4" ht="15" customHeight="1" x14ac:dyDescent="0.2">
      <c r="A4543" s="268">
        <v>7733</v>
      </c>
      <c r="B4543" s="269" t="s">
        <v>9696</v>
      </c>
      <c r="C4543" s="268" t="s">
        <v>139</v>
      </c>
      <c r="D4543" s="267">
        <v>765.42</v>
      </c>
    </row>
    <row r="4544" spans="1:4" ht="15" customHeight="1" x14ac:dyDescent="0.2">
      <c r="A4544" s="268">
        <v>7775</v>
      </c>
      <c r="B4544" s="269" t="s">
        <v>9697</v>
      </c>
      <c r="C4544" s="268" t="s">
        <v>139</v>
      </c>
      <c r="D4544" s="267">
        <v>838.59</v>
      </c>
    </row>
    <row r="4545" spans="1:4" ht="15" customHeight="1" x14ac:dyDescent="0.2">
      <c r="A4545" s="268">
        <v>7734</v>
      </c>
      <c r="B4545" s="269" t="s">
        <v>9698</v>
      </c>
      <c r="C4545" s="268" t="s">
        <v>139</v>
      </c>
      <c r="D4545" s="267">
        <v>1187.53</v>
      </c>
    </row>
    <row r="4546" spans="1:4" ht="15" customHeight="1" x14ac:dyDescent="0.2">
      <c r="A4546" s="268">
        <v>7714</v>
      </c>
      <c r="B4546" s="269" t="s">
        <v>9699</v>
      </c>
      <c r="C4546" s="268" t="s">
        <v>139</v>
      </c>
      <c r="D4546" s="267">
        <v>165.46</v>
      </c>
    </row>
    <row r="4547" spans="1:4" ht="15" customHeight="1" x14ac:dyDescent="0.2">
      <c r="A4547" s="268">
        <v>37449</v>
      </c>
      <c r="B4547" s="269" t="s">
        <v>9700</v>
      </c>
      <c r="C4547" s="268" t="s">
        <v>139</v>
      </c>
      <c r="D4547" s="267">
        <v>43.6</v>
      </c>
    </row>
    <row r="4548" spans="1:4" ht="15" customHeight="1" x14ac:dyDescent="0.2">
      <c r="A4548" s="268">
        <v>37450</v>
      </c>
      <c r="B4548" s="269" t="s">
        <v>9701</v>
      </c>
      <c r="C4548" s="268" t="s">
        <v>139</v>
      </c>
      <c r="D4548" s="267">
        <v>61.05</v>
      </c>
    </row>
    <row r="4549" spans="1:4" ht="15" customHeight="1" x14ac:dyDescent="0.2">
      <c r="A4549" s="268">
        <v>37451</v>
      </c>
      <c r="B4549" s="269" t="s">
        <v>9702</v>
      </c>
      <c r="C4549" s="268" t="s">
        <v>139</v>
      </c>
      <c r="D4549" s="267">
        <v>85.23</v>
      </c>
    </row>
    <row r="4550" spans="1:4" ht="15" customHeight="1" x14ac:dyDescent="0.2">
      <c r="A4550" s="268">
        <v>37452</v>
      </c>
      <c r="B4550" s="269" t="s">
        <v>9703</v>
      </c>
      <c r="C4550" s="268" t="s">
        <v>139</v>
      </c>
      <c r="D4550" s="267">
        <v>123.88</v>
      </c>
    </row>
    <row r="4551" spans="1:4" ht="15" customHeight="1" x14ac:dyDescent="0.2">
      <c r="A4551" s="268">
        <v>37453</v>
      </c>
      <c r="B4551" s="269" t="s">
        <v>9704</v>
      </c>
      <c r="C4551" s="268" t="s">
        <v>139</v>
      </c>
      <c r="D4551" s="267">
        <v>142.66</v>
      </c>
    </row>
    <row r="4552" spans="1:4" ht="15" customHeight="1" x14ac:dyDescent="0.2">
      <c r="A4552" s="268">
        <v>7778</v>
      </c>
      <c r="B4552" s="269" t="s">
        <v>9705</v>
      </c>
      <c r="C4552" s="268" t="s">
        <v>139</v>
      </c>
      <c r="D4552" s="267">
        <v>53.51</v>
      </c>
    </row>
    <row r="4553" spans="1:4" ht="15" customHeight="1" x14ac:dyDescent="0.2">
      <c r="A4553" s="268">
        <v>7796</v>
      </c>
      <c r="B4553" s="269" t="s">
        <v>9706</v>
      </c>
      <c r="C4553" s="268" t="s">
        <v>139</v>
      </c>
      <c r="D4553" s="267">
        <v>73.34</v>
      </c>
    </row>
    <row r="4554" spans="1:4" ht="15" customHeight="1" x14ac:dyDescent="0.2">
      <c r="A4554" s="268">
        <v>7781</v>
      </c>
      <c r="B4554" s="269" t="s">
        <v>9707</v>
      </c>
      <c r="C4554" s="268" t="s">
        <v>139</v>
      </c>
      <c r="D4554" s="267">
        <v>86.67</v>
      </c>
    </row>
    <row r="4555" spans="1:4" ht="15" customHeight="1" x14ac:dyDescent="0.2">
      <c r="A4555" s="268">
        <v>7795</v>
      </c>
      <c r="B4555" s="269" t="s">
        <v>9708</v>
      </c>
      <c r="C4555" s="268" t="s">
        <v>139</v>
      </c>
      <c r="D4555" s="267">
        <v>128.97999999999999</v>
      </c>
    </row>
    <row r="4556" spans="1:4" ht="15" customHeight="1" x14ac:dyDescent="0.2">
      <c r="A4556" s="268">
        <v>7791</v>
      </c>
      <c r="B4556" s="269" t="s">
        <v>9709</v>
      </c>
      <c r="C4556" s="268" t="s">
        <v>139</v>
      </c>
      <c r="D4556" s="267">
        <v>154.41</v>
      </c>
    </row>
    <row r="4557" spans="1:4" ht="15" customHeight="1" x14ac:dyDescent="0.2">
      <c r="A4557" s="268">
        <v>7783</v>
      </c>
      <c r="B4557" s="269" t="s">
        <v>9710</v>
      </c>
      <c r="C4557" s="268" t="s">
        <v>139</v>
      </c>
      <c r="D4557" s="267">
        <v>54.71</v>
      </c>
    </row>
    <row r="4558" spans="1:4" ht="15" customHeight="1" x14ac:dyDescent="0.2">
      <c r="A4558" s="268">
        <v>7790</v>
      </c>
      <c r="B4558" s="269" t="s">
        <v>9711</v>
      </c>
      <c r="C4558" s="268" t="s">
        <v>139</v>
      </c>
      <c r="D4558" s="267">
        <v>86.22</v>
      </c>
    </row>
    <row r="4559" spans="1:4" ht="15" customHeight="1" x14ac:dyDescent="0.2">
      <c r="A4559" s="268">
        <v>7785</v>
      </c>
      <c r="B4559" s="269" t="s">
        <v>9712</v>
      </c>
      <c r="C4559" s="268" t="s">
        <v>139</v>
      </c>
      <c r="D4559" s="267">
        <v>95.14</v>
      </c>
    </row>
    <row r="4560" spans="1:4" ht="15" customHeight="1" x14ac:dyDescent="0.2">
      <c r="A4560" s="268">
        <v>7792</v>
      </c>
      <c r="B4560" s="269" t="s">
        <v>9713</v>
      </c>
      <c r="C4560" s="268" t="s">
        <v>139</v>
      </c>
      <c r="D4560" s="267">
        <v>134.93</v>
      </c>
    </row>
    <row r="4561" spans="1:4" ht="15" customHeight="1" x14ac:dyDescent="0.2">
      <c r="A4561" s="268">
        <v>7793</v>
      </c>
      <c r="B4561" s="269" t="s">
        <v>9714</v>
      </c>
      <c r="C4561" s="268" t="s">
        <v>139</v>
      </c>
      <c r="D4561" s="267">
        <v>159.36000000000001</v>
      </c>
    </row>
    <row r="4562" spans="1:4" ht="15" customHeight="1" x14ac:dyDescent="0.2">
      <c r="A4562" s="268">
        <v>13159</v>
      </c>
      <c r="B4562" s="269" t="s">
        <v>9715</v>
      </c>
      <c r="C4562" s="268" t="s">
        <v>139</v>
      </c>
      <c r="D4562" s="267">
        <v>138.75</v>
      </c>
    </row>
    <row r="4563" spans="1:4" ht="15" customHeight="1" x14ac:dyDescent="0.2">
      <c r="A4563" s="268">
        <v>13168</v>
      </c>
      <c r="B4563" s="269" t="s">
        <v>9716</v>
      </c>
      <c r="C4563" s="268" t="s">
        <v>139</v>
      </c>
      <c r="D4563" s="267">
        <v>168.48</v>
      </c>
    </row>
    <row r="4564" spans="1:4" ht="15" customHeight="1" x14ac:dyDescent="0.2">
      <c r="A4564" s="268">
        <v>13173</v>
      </c>
      <c r="B4564" s="269" t="s">
        <v>9717</v>
      </c>
      <c r="C4564" s="268" t="s">
        <v>139</v>
      </c>
      <c r="D4564" s="267">
        <v>227.94</v>
      </c>
    </row>
    <row r="4565" spans="1:4" ht="15" customHeight="1" x14ac:dyDescent="0.2">
      <c r="A4565" s="268">
        <v>12583</v>
      </c>
      <c r="B4565" s="269" t="s">
        <v>9718</v>
      </c>
      <c r="C4565" s="268" t="s">
        <v>139</v>
      </c>
      <c r="D4565" s="267">
        <v>45.58</v>
      </c>
    </row>
    <row r="4566" spans="1:4" ht="15" customHeight="1" x14ac:dyDescent="0.2">
      <c r="A4566" s="268">
        <v>12584</v>
      </c>
      <c r="B4566" s="269" t="s">
        <v>9719</v>
      </c>
      <c r="C4566" s="268" t="s">
        <v>139</v>
      </c>
      <c r="D4566" s="267">
        <v>59.46</v>
      </c>
    </row>
    <row r="4567" spans="1:4" ht="15" customHeight="1" x14ac:dyDescent="0.2">
      <c r="A4567" s="268">
        <v>12613</v>
      </c>
      <c r="B4567" s="269" t="s">
        <v>9720</v>
      </c>
      <c r="C4567" s="268" t="s">
        <v>155</v>
      </c>
      <c r="D4567" s="267">
        <v>21.3</v>
      </c>
    </row>
    <row r="4568" spans="1:4" ht="15" customHeight="1" x14ac:dyDescent="0.2">
      <c r="A4568" s="268">
        <v>1031</v>
      </c>
      <c r="B4568" s="269" t="s">
        <v>9721</v>
      </c>
      <c r="C4568" s="268" t="s">
        <v>155</v>
      </c>
      <c r="D4568" s="267">
        <v>15.15</v>
      </c>
    </row>
    <row r="4569" spans="1:4" ht="15" customHeight="1" x14ac:dyDescent="0.2">
      <c r="A4569" s="268">
        <v>39707</v>
      </c>
      <c r="B4569" s="269" t="s">
        <v>9722</v>
      </c>
      <c r="C4569" s="268" t="s">
        <v>139</v>
      </c>
      <c r="D4569" s="267">
        <v>4.43</v>
      </c>
    </row>
    <row r="4570" spans="1:4" ht="15" customHeight="1" x14ac:dyDescent="0.2">
      <c r="A4570" s="268">
        <v>39708</v>
      </c>
      <c r="B4570" s="269" t="s">
        <v>9723</v>
      </c>
      <c r="C4570" s="268" t="s">
        <v>139</v>
      </c>
      <c r="D4570" s="267">
        <v>4.29</v>
      </c>
    </row>
    <row r="4571" spans="1:4" ht="15" customHeight="1" x14ac:dyDescent="0.2">
      <c r="A4571" s="268">
        <v>39710</v>
      </c>
      <c r="B4571" s="269" t="s">
        <v>9724</v>
      </c>
      <c r="C4571" s="268" t="s">
        <v>139</v>
      </c>
      <c r="D4571" s="267">
        <v>3.02</v>
      </c>
    </row>
    <row r="4572" spans="1:4" ht="15" customHeight="1" x14ac:dyDescent="0.2">
      <c r="A4572" s="268">
        <v>39709</v>
      </c>
      <c r="B4572" s="269" t="s">
        <v>9725</v>
      </c>
      <c r="C4572" s="268" t="s">
        <v>139</v>
      </c>
      <c r="D4572" s="267">
        <v>4.1900000000000004</v>
      </c>
    </row>
    <row r="4573" spans="1:4" ht="15" customHeight="1" x14ac:dyDescent="0.2">
      <c r="A4573" s="268">
        <v>39711</v>
      </c>
      <c r="B4573" s="269" t="s">
        <v>9726</v>
      </c>
      <c r="C4573" s="268" t="s">
        <v>139</v>
      </c>
      <c r="D4573" s="267">
        <v>4.7</v>
      </c>
    </row>
    <row r="4574" spans="1:4" ht="15" customHeight="1" x14ac:dyDescent="0.2">
      <c r="A4574" s="268">
        <v>39714</v>
      </c>
      <c r="B4574" s="269" t="s">
        <v>9727</v>
      </c>
      <c r="C4574" s="268" t="s">
        <v>139</v>
      </c>
      <c r="D4574" s="267">
        <v>2.99</v>
      </c>
    </row>
    <row r="4575" spans="1:4" ht="15" customHeight="1" x14ac:dyDescent="0.2">
      <c r="A4575" s="268">
        <v>39712</v>
      </c>
      <c r="B4575" s="269" t="s">
        <v>9728</v>
      </c>
      <c r="C4575" s="268" t="s">
        <v>139</v>
      </c>
      <c r="D4575" s="267">
        <v>1.65</v>
      </c>
    </row>
    <row r="4576" spans="1:4" ht="15" customHeight="1" x14ac:dyDescent="0.2">
      <c r="A4576" s="268">
        <v>39713</v>
      </c>
      <c r="B4576" s="269" t="s">
        <v>9729</v>
      </c>
      <c r="C4576" s="268" t="s">
        <v>139</v>
      </c>
      <c r="D4576" s="267">
        <v>1.3</v>
      </c>
    </row>
    <row r="4577" spans="1:4" ht="15" customHeight="1" x14ac:dyDescent="0.2">
      <c r="A4577" s="268">
        <v>39715</v>
      </c>
      <c r="B4577" s="269" t="s">
        <v>9730</v>
      </c>
      <c r="C4577" s="268" t="s">
        <v>139</v>
      </c>
      <c r="D4577" s="267">
        <v>2.13</v>
      </c>
    </row>
    <row r="4578" spans="1:4" ht="15" customHeight="1" x14ac:dyDescent="0.2">
      <c r="A4578" s="268">
        <v>39716</v>
      </c>
      <c r="B4578" s="269" t="s">
        <v>9731</v>
      </c>
      <c r="C4578" s="268" t="s">
        <v>139</v>
      </c>
      <c r="D4578" s="267">
        <v>1.61</v>
      </c>
    </row>
    <row r="4579" spans="1:4" ht="15" customHeight="1" x14ac:dyDescent="0.2">
      <c r="A4579" s="268">
        <v>39718</v>
      </c>
      <c r="B4579" s="269" t="s">
        <v>9732</v>
      </c>
      <c r="C4579" s="268" t="s">
        <v>139</v>
      </c>
      <c r="D4579" s="267">
        <v>2.75</v>
      </c>
    </row>
    <row r="4580" spans="1:4" ht="15" customHeight="1" x14ac:dyDescent="0.2">
      <c r="A4580" s="268">
        <v>9813</v>
      </c>
      <c r="B4580" s="269" t="s">
        <v>9733</v>
      </c>
      <c r="C4580" s="268" t="s">
        <v>139</v>
      </c>
      <c r="D4580" s="267">
        <v>5.51</v>
      </c>
    </row>
    <row r="4581" spans="1:4" ht="15" customHeight="1" x14ac:dyDescent="0.2">
      <c r="A4581" s="268">
        <v>9815</v>
      </c>
      <c r="B4581" s="269" t="s">
        <v>9734</v>
      </c>
      <c r="C4581" s="268" t="s">
        <v>139</v>
      </c>
      <c r="D4581" s="267">
        <v>10.88</v>
      </c>
    </row>
    <row r="4582" spans="1:4" ht="15" customHeight="1" x14ac:dyDescent="0.2">
      <c r="A4582" s="268">
        <v>44543</v>
      </c>
      <c r="B4582" s="269" t="s">
        <v>9735</v>
      </c>
      <c r="C4582" s="268" t="s">
        <v>139</v>
      </c>
      <c r="D4582" s="267">
        <v>5414.49</v>
      </c>
    </row>
    <row r="4583" spans="1:4" ht="15" customHeight="1" x14ac:dyDescent="0.2">
      <c r="A4583" s="268">
        <v>44526</v>
      </c>
      <c r="B4583" s="269" t="s">
        <v>9736</v>
      </c>
      <c r="C4583" s="268" t="s">
        <v>139</v>
      </c>
      <c r="D4583" s="267">
        <v>132.69999999999999</v>
      </c>
    </row>
    <row r="4584" spans="1:4" ht="15" customHeight="1" x14ac:dyDescent="0.2">
      <c r="A4584" s="268">
        <v>44545</v>
      </c>
      <c r="B4584" s="269" t="s">
        <v>9737</v>
      </c>
      <c r="C4584" s="268" t="s">
        <v>139</v>
      </c>
      <c r="D4584" s="267">
        <v>284.85000000000002</v>
      </c>
    </row>
    <row r="4585" spans="1:4" ht="15" customHeight="1" x14ac:dyDescent="0.2">
      <c r="A4585" s="268">
        <v>44525</v>
      </c>
      <c r="B4585" s="269" t="s">
        <v>9738</v>
      </c>
      <c r="C4585" s="268" t="s">
        <v>139</v>
      </c>
      <c r="D4585" s="267">
        <v>4910.91</v>
      </c>
    </row>
    <row r="4586" spans="1:4" ht="15" customHeight="1" x14ac:dyDescent="0.2">
      <c r="A4586" s="268">
        <v>44547</v>
      </c>
      <c r="B4586" s="269" t="s">
        <v>9739</v>
      </c>
      <c r="C4586" s="268" t="s">
        <v>139</v>
      </c>
      <c r="D4586" s="267">
        <v>444.04</v>
      </c>
    </row>
    <row r="4587" spans="1:4" ht="15" customHeight="1" x14ac:dyDescent="0.2">
      <c r="A4587" s="268">
        <v>44519</v>
      </c>
      <c r="B4587" s="269" t="s">
        <v>9740</v>
      </c>
      <c r="C4587" s="268" t="s">
        <v>139</v>
      </c>
      <c r="D4587" s="267">
        <v>1088.01</v>
      </c>
    </row>
    <row r="4588" spans="1:4" ht="15" customHeight="1" x14ac:dyDescent="0.2">
      <c r="A4588" s="268">
        <v>44520</v>
      </c>
      <c r="B4588" s="269" t="s">
        <v>9741</v>
      </c>
      <c r="C4588" s="268" t="s">
        <v>139</v>
      </c>
      <c r="D4588" s="267">
        <v>1752.39</v>
      </c>
    </row>
    <row r="4589" spans="1:4" ht="15" customHeight="1" x14ac:dyDescent="0.2">
      <c r="A4589" s="268">
        <v>44521</v>
      </c>
      <c r="B4589" s="269" t="s">
        <v>9742</v>
      </c>
      <c r="C4589" s="268" t="s">
        <v>139</v>
      </c>
      <c r="D4589" s="267">
        <v>28.27</v>
      </c>
    </row>
    <row r="4590" spans="1:4" ht="15" customHeight="1" x14ac:dyDescent="0.2">
      <c r="A4590" s="268">
        <v>44522</v>
      </c>
      <c r="B4590" s="269" t="s">
        <v>9743</v>
      </c>
      <c r="C4590" s="268" t="s">
        <v>139</v>
      </c>
      <c r="D4590" s="267">
        <v>3076.55</v>
      </c>
    </row>
    <row r="4591" spans="1:4" ht="15" customHeight="1" x14ac:dyDescent="0.2">
      <c r="A4591" s="268">
        <v>44523</v>
      </c>
      <c r="B4591" s="269" t="s">
        <v>9744</v>
      </c>
      <c r="C4591" s="268" t="s">
        <v>139</v>
      </c>
      <c r="D4591" s="267">
        <v>4575.7</v>
      </c>
    </row>
    <row r="4592" spans="1:4" ht="15" customHeight="1" x14ac:dyDescent="0.2">
      <c r="A4592" s="268">
        <v>44527</v>
      </c>
      <c r="B4592" s="269" t="s">
        <v>9745</v>
      </c>
      <c r="C4592" s="268" t="s">
        <v>139</v>
      </c>
      <c r="D4592" s="267">
        <v>2294.59</v>
      </c>
    </row>
    <row r="4593" spans="1:4" ht="15" customHeight="1" x14ac:dyDescent="0.2">
      <c r="A4593" s="268">
        <v>44524</v>
      </c>
      <c r="B4593" s="269" t="s">
        <v>9746</v>
      </c>
      <c r="C4593" s="268" t="s">
        <v>139</v>
      </c>
      <c r="D4593" s="267">
        <v>63.22</v>
      </c>
    </row>
    <row r="4594" spans="1:4" ht="15" customHeight="1" x14ac:dyDescent="0.2">
      <c r="A4594" s="268">
        <v>44542</v>
      </c>
      <c r="B4594" s="269" t="s">
        <v>9747</v>
      </c>
      <c r="C4594" s="268" t="s">
        <v>139</v>
      </c>
      <c r="D4594" s="267">
        <v>2993.68</v>
      </c>
    </row>
    <row r="4595" spans="1:4" ht="15" customHeight="1" x14ac:dyDescent="0.2">
      <c r="A4595" s="268">
        <v>9877</v>
      </c>
      <c r="B4595" s="269" t="s">
        <v>9748</v>
      </c>
      <c r="C4595" s="268" t="s">
        <v>139</v>
      </c>
      <c r="D4595" s="267">
        <v>148.53</v>
      </c>
    </row>
    <row r="4596" spans="1:4" ht="15" customHeight="1" x14ac:dyDescent="0.2">
      <c r="A4596" s="268">
        <v>9878</v>
      </c>
      <c r="B4596" s="269" t="s">
        <v>9749</v>
      </c>
      <c r="C4596" s="268" t="s">
        <v>139</v>
      </c>
      <c r="D4596" s="267">
        <v>182.85</v>
      </c>
    </row>
    <row r="4597" spans="1:4" ht="15" customHeight="1" x14ac:dyDescent="0.2">
      <c r="A4597" s="268">
        <v>41986</v>
      </c>
      <c r="B4597" s="269" t="s">
        <v>9750</v>
      </c>
      <c r="C4597" s="268" t="s">
        <v>139</v>
      </c>
      <c r="D4597" s="267">
        <v>3506.83</v>
      </c>
    </row>
    <row r="4598" spans="1:4" ht="15" customHeight="1" x14ac:dyDescent="0.2">
      <c r="A4598" s="268">
        <v>43422</v>
      </c>
      <c r="B4598" s="269" t="s">
        <v>9751</v>
      </c>
      <c r="C4598" s="268" t="s">
        <v>139</v>
      </c>
      <c r="D4598" s="267">
        <v>4300.79</v>
      </c>
    </row>
    <row r="4599" spans="1:4" ht="15" customHeight="1" x14ac:dyDescent="0.2">
      <c r="A4599" s="268">
        <v>41987</v>
      </c>
      <c r="B4599" s="269" t="s">
        <v>9752</v>
      </c>
      <c r="C4599" s="268" t="s">
        <v>139</v>
      </c>
      <c r="D4599" s="267">
        <v>4984.97</v>
      </c>
    </row>
    <row r="4600" spans="1:4" ht="15" customHeight="1" x14ac:dyDescent="0.2">
      <c r="A4600" s="268">
        <v>41988</v>
      </c>
      <c r="B4600" s="269" t="s">
        <v>9753</v>
      </c>
      <c r="C4600" s="268" t="s">
        <v>139</v>
      </c>
      <c r="D4600" s="267">
        <v>6584.43</v>
      </c>
    </row>
    <row r="4601" spans="1:4" ht="15" customHeight="1" x14ac:dyDescent="0.2">
      <c r="A4601" s="268">
        <v>41697</v>
      </c>
      <c r="B4601" s="269" t="s">
        <v>9754</v>
      </c>
      <c r="C4601" s="268" t="s">
        <v>139</v>
      </c>
      <c r="D4601" s="267">
        <v>1167.07</v>
      </c>
    </row>
    <row r="4602" spans="1:4" ht="15" customHeight="1" x14ac:dyDescent="0.2">
      <c r="A4602" s="268">
        <v>41985</v>
      </c>
      <c r="B4602" s="269" t="s">
        <v>9755</v>
      </c>
      <c r="C4602" s="268" t="s">
        <v>139</v>
      </c>
      <c r="D4602" s="267">
        <v>1625.42</v>
      </c>
    </row>
    <row r="4603" spans="1:4" ht="15" customHeight="1" x14ac:dyDescent="0.2">
      <c r="A4603" s="268">
        <v>41699</v>
      </c>
      <c r="B4603" s="269" t="s">
        <v>9756</v>
      </c>
      <c r="C4603" s="268" t="s">
        <v>139</v>
      </c>
      <c r="D4603" s="267">
        <v>2314.5100000000002</v>
      </c>
    </row>
    <row r="4604" spans="1:4" ht="15" customHeight="1" x14ac:dyDescent="0.2">
      <c r="A4604" s="268">
        <v>38053</v>
      </c>
      <c r="B4604" s="269" t="s">
        <v>9757</v>
      </c>
      <c r="C4604" s="268" t="s">
        <v>139</v>
      </c>
      <c r="D4604" s="267">
        <v>22.76</v>
      </c>
    </row>
    <row r="4605" spans="1:4" ht="15" customHeight="1" x14ac:dyDescent="0.2">
      <c r="A4605" s="268">
        <v>38054</v>
      </c>
      <c r="B4605" s="269" t="s">
        <v>9758</v>
      </c>
      <c r="C4605" s="268" t="s">
        <v>139</v>
      </c>
      <c r="D4605" s="267">
        <v>39.119999999999997</v>
      </c>
    </row>
    <row r="4606" spans="1:4" ht="15" customHeight="1" x14ac:dyDescent="0.2">
      <c r="A4606" s="268">
        <v>38052</v>
      </c>
      <c r="B4606" s="269" t="s">
        <v>9759</v>
      </c>
      <c r="C4606" s="268" t="s">
        <v>139</v>
      </c>
      <c r="D4606" s="267">
        <v>11.02</v>
      </c>
    </row>
    <row r="4607" spans="1:4" ht="15" customHeight="1" x14ac:dyDescent="0.2">
      <c r="A4607" s="268">
        <v>38051</v>
      </c>
      <c r="B4607" s="269" t="s">
        <v>9760</v>
      </c>
      <c r="C4607" s="268" t="s">
        <v>139</v>
      </c>
      <c r="D4607" s="267">
        <v>6.87</v>
      </c>
    </row>
    <row r="4608" spans="1:4" ht="15" customHeight="1" x14ac:dyDescent="0.2">
      <c r="A4608" s="268">
        <v>38787</v>
      </c>
      <c r="B4608" s="269" t="s">
        <v>9761</v>
      </c>
      <c r="C4608" s="268" t="s">
        <v>139</v>
      </c>
      <c r="D4608" s="267">
        <v>5.2</v>
      </c>
    </row>
    <row r="4609" spans="1:4" ht="15" customHeight="1" x14ac:dyDescent="0.2">
      <c r="A4609" s="268">
        <v>38825</v>
      </c>
      <c r="B4609" s="269" t="s">
        <v>9762</v>
      </c>
      <c r="C4609" s="268" t="s">
        <v>139</v>
      </c>
      <c r="D4609" s="267">
        <v>6.72</v>
      </c>
    </row>
    <row r="4610" spans="1:4" ht="15" customHeight="1" x14ac:dyDescent="0.2">
      <c r="A4610" s="268">
        <v>38826</v>
      </c>
      <c r="B4610" s="269" t="s">
        <v>9763</v>
      </c>
      <c r="C4610" s="268" t="s">
        <v>139</v>
      </c>
      <c r="D4610" s="267">
        <v>9.56</v>
      </c>
    </row>
    <row r="4611" spans="1:4" ht="15" customHeight="1" x14ac:dyDescent="0.2">
      <c r="A4611" s="268">
        <v>38827</v>
      </c>
      <c r="B4611" s="269" t="s">
        <v>9764</v>
      </c>
      <c r="C4611" s="268" t="s">
        <v>139</v>
      </c>
      <c r="D4611" s="267">
        <v>15.63</v>
      </c>
    </row>
    <row r="4612" spans="1:4" ht="15" customHeight="1" x14ac:dyDescent="0.2">
      <c r="A4612" s="268">
        <v>38828</v>
      </c>
      <c r="B4612" s="269" t="s">
        <v>9765</v>
      </c>
      <c r="C4612" s="268" t="s">
        <v>139</v>
      </c>
      <c r="D4612" s="267">
        <v>10.01</v>
      </c>
    </row>
    <row r="4613" spans="1:4" ht="15" customHeight="1" x14ac:dyDescent="0.2">
      <c r="A4613" s="268">
        <v>38829</v>
      </c>
      <c r="B4613" s="269" t="s">
        <v>9766</v>
      </c>
      <c r="C4613" s="268" t="s">
        <v>139</v>
      </c>
      <c r="D4613" s="267">
        <v>16.399999999999999</v>
      </c>
    </row>
    <row r="4614" spans="1:4" ht="15" customHeight="1" x14ac:dyDescent="0.2">
      <c r="A4614" s="268">
        <v>38830</v>
      </c>
      <c r="B4614" s="269" t="s">
        <v>9767</v>
      </c>
      <c r="C4614" s="268" t="s">
        <v>139</v>
      </c>
      <c r="D4614" s="267">
        <v>22.71</v>
      </c>
    </row>
    <row r="4615" spans="1:4" ht="15" customHeight="1" x14ac:dyDescent="0.2">
      <c r="A4615" s="268">
        <v>38831</v>
      </c>
      <c r="B4615" s="269" t="s">
        <v>9768</v>
      </c>
      <c r="C4615" s="268" t="s">
        <v>139</v>
      </c>
      <c r="D4615" s="267">
        <v>31.67</v>
      </c>
    </row>
    <row r="4616" spans="1:4" ht="15" customHeight="1" x14ac:dyDescent="0.2">
      <c r="A4616" s="268">
        <v>36274</v>
      </c>
      <c r="B4616" s="269" t="s">
        <v>9769</v>
      </c>
      <c r="C4616" s="268" t="s">
        <v>139</v>
      </c>
      <c r="D4616" s="267">
        <v>10.9</v>
      </c>
    </row>
    <row r="4617" spans="1:4" ht="15" customHeight="1" x14ac:dyDescent="0.2">
      <c r="A4617" s="268">
        <v>36278</v>
      </c>
      <c r="B4617" s="269" t="s">
        <v>9770</v>
      </c>
      <c r="C4617" s="268" t="s">
        <v>139</v>
      </c>
      <c r="D4617" s="267">
        <v>14.78</v>
      </c>
    </row>
    <row r="4618" spans="1:4" ht="15" customHeight="1" x14ac:dyDescent="0.2">
      <c r="A4618" s="268">
        <v>38977</v>
      </c>
      <c r="B4618" s="269" t="s">
        <v>9771</v>
      </c>
      <c r="C4618" s="268" t="s">
        <v>139</v>
      </c>
      <c r="D4618" s="267">
        <v>144.6</v>
      </c>
    </row>
    <row r="4619" spans="1:4" ht="15" customHeight="1" x14ac:dyDescent="0.2">
      <c r="A4619" s="268">
        <v>38971</v>
      </c>
      <c r="B4619" s="269" t="s">
        <v>9772</v>
      </c>
      <c r="C4619" s="268" t="s">
        <v>139</v>
      </c>
      <c r="D4619" s="267">
        <v>12.13</v>
      </c>
    </row>
    <row r="4620" spans="1:4" ht="15" customHeight="1" x14ac:dyDescent="0.2">
      <c r="A4620" s="268">
        <v>38972</v>
      </c>
      <c r="B4620" s="269" t="s">
        <v>9773</v>
      </c>
      <c r="C4620" s="268" t="s">
        <v>139</v>
      </c>
      <c r="D4620" s="267">
        <v>16.36</v>
      </c>
    </row>
    <row r="4621" spans="1:4" ht="15" customHeight="1" x14ac:dyDescent="0.2">
      <c r="A4621" s="268">
        <v>38973</v>
      </c>
      <c r="B4621" s="269" t="s">
        <v>9774</v>
      </c>
      <c r="C4621" s="268" t="s">
        <v>139</v>
      </c>
      <c r="D4621" s="267">
        <v>27.04</v>
      </c>
    </row>
    <row r="4622" spans="1:4" ht="15" customHeight="1" x14ac:dyDescent="0.2">
      <c r="A4622" s="268">
        <v>38974</v>
      </c>
      <c r="B4622" s="269" t="s">
        <v>9775</v>
      </c>
      <c r="C4622" s="268" t="s">
        <v>139</v>
      </c>
      <c r="D4622" s="267">
        <v>43.9</v>
      </c>
    </row>
    <row r="4623" spans="1:4" ht="15" customHeight="1" x14ac:dyDescent="0.2">
      <c r="A4623" s="268">
        <v>38975</v>
      </c>
      <c r="B4623" s="269" t="s">
        <v>9776</v>
      </c>
      <c r="C4623" s="268" t="s">
        <v>139</v>
      </c>
      <c r="D4623" s="267">
        <v>56.3</v>
      </c>
    </row>
    <row r="4624" spans="1:4" ht="15" customHeight="1" x14ac:dyDescent="0.2">
      <c r="A4624" s="268">
        <v>38976</v>
      </c>
      <c r="B4624" s="269" t="s">
        <v>9777</v>
      </c>
      <c r="C4624" s="268" t="s">
        <v>139</v>
      </c>
      <c r="D4624" s="267">
        <v>96.78</v>
      </c>
    </row>
    <row r="4625" spans="1:4" ht="15" customHeight="1" x14ac:dyDescent="0.2">
      <c r="A4625" s="268">
        <v>44176</v>
      </c>
      <c r="B4625" s="269" t="s">
        <v>9778</v>
      </c>
      <c r="C4625" s="268" t="s">
        <v>139</v>
      </c>
      <c r="D4625" s="267">
        <v>22.24</v>
      </c>
    </row>
    <row r="4626" spans="1:4" ht="15" customHeight="1" x14ac:dyDescent="0.2">
      <c r="A4626" s="268">
        <v>38986</v>
      </c>
      <c r="B4626" s="269" t="s">
        <v>9779</v>
      </c>
      <c r="C4626" s="268" t="s">
        <v>139</v>
      </c>
      <c r="D4626" s="267">
        <v>292.14999999999998</v>
      </c>
    </row>
    <row r="4627" spans="1:4" ht="15" customHeight="1" x14ac:dyDescent="0.2">
      <c r="A4627" s="268">
        <v>38978</v>
      </c>
      <c r="B4627" s="269" t="s">
        <v>9780</v>
      </c>
      <c r="C4627" s="268" t="s">
        <v>139</v>
      </c>
      <c r="D4627" s="267">
        <v>11.98</v>
      </c>
    </row>
    <row r="4628" spans="1:4" ht="15" customHeight="1" x14ac:dyDescent="0.2">
      <c r="A4628" s="268">
        <v>38979</v>
      </c>
      <c r="B4628" s="269" t="s">
        <v>9781</v>
      </c>
      <c r="C4628" s="268" t="s">
        <v>139</v>
      </c>
      <c r="D4628" s="267">
        <v>16.57</v>
      </c>
    </row>
    <row r="4629" spans="1:4" ht="15" customHeight="1" x14ac:dyDescent="0.2">
      <c r="A4629" s="268">
        <v>38980</v>
      </c>
      <c r="B4629" s="269" t="s">
        <v>9782</v>
      </c>
      <c r="C4629" s="268" t="s">
        <v>139</v>
      </c>
      <c r="D4629" s="267">
        <v>22.17</v>
      </c>
    </row>
    <row r="4630" spans="1:4" ht="15" customHeight="1" x14ac:dyDescent="0.2">
      <c r="A4630" s="268">
        <v>38981</v>
      </c>
      <c r="B4630" s="269" t="s">
        <v>9783</v>
      </c>
      <c r="C4630" s="268" t="s">
        <v>139</v>
      </c>
      <c r="D4630" s="267">
        <v>32</v>
      </c>
    </row>
    <row r="4631" spans="1:4" ht="15" customHeight="1" x14ac:dyDescent="0.2">
      <c r="A4631" s="268">
        <v>38982</v>
      </c>
      <c r="B4631" s="269" t="s">
        <v>9784</v>
      </c>
      <c r="C4631" s="268" t="s">
        <v>139</v>
      </c>
      <c r="D4631" s="267">
        <v>50.56</v>
      </c>
    </row>
    <row r="4632" spans="1:4" ht="15" customHeight="1" x14ac:dyDescent="0.2">
      <c r="A4632" s="268">
        <v>38983</v>
      </c>
      <c r="B4632" s="269" t="s">
        <v>9785</v>
      </c>
      <c r="C4632" s="268" t="s">
        <v>139</v>
      </c>
      <c r="D4632" s="267">
        <v>88.96</v>
      </c>
    </row>
    <row r="4633" spans="1:4" ht="15" customHeight="1" x14ac:dyDescent="0.2">
      <c r="A4633" s="268">
        <v>38984</v>
      </c>
      <c r="B4633" s="269" t="s">
        <v>9786</v>
      </c>
      <c r="C4633" s="268" t="s">
        <v>139</v>
      </c>
      <c r="D4633" s="267">
        <v>122.29</v>
      </c>
    </row>
    <row r="4634" spans="1:4" ht="15" customHeight="1" x14ac:dyDescent="0.2">
      <c r="A4634" s="268">
        <v>38985</v>
      </c>
      <c r="B4634" s="269" t="s">
        <v>9787</v>
      </c>
      <c r="C4634" s="268" t="s">
        <v>139</v>
      </c>
      <c r="D4634" s="267">
        <v>210.24</v>
      </c>
    </row>
    <row r="4635" spans="1:4" ht="15" customHeight="1" x14ac:dyDescent="0.2">
      <c r="A4635" s="268">
        <v>38032</v>
      </c>
      <c r="B4635" s="269" t="s">
        <v>9788</v>
      </c>
      <c r="C4635" s="268" t="s">
        <v>139</v>
      </c>
      <c r="D4635" s="267">
        <v>70.73</v>
      </c>
    </row>
    <row r="4636" spans="1:4" ht="15" customHeight="1" x14ac:dyDescent="0.2">
      <c r="A4636" s="268">
        <v>38033</v>
      </c>
      <c r="B4636" s="269" t="s">
        <v>9789</v>
      </c>
      <c r="C4636" s="268" t="s">
        <v>139</v>
      </c>
      <c r="D4636" s="267">
        <v>120.23</v>
      </c>
    </row>
    <row r="4637" spans="1:4" ht="15" customHeight="1" x14ac:dyDescent="0.2">
      <c r="A4637" s="268">
        <v>38034</v>
      </c>
      <c r="B4637" s="269" t="s">
        <v>9790</v>
      </c>
      <c r="C4637" s="268" t="s">
        <v>139</v>
      </c>
      <c r="D4637" s="267">
        <v>188.34</v>
      </c>
    </row>
    <row r="4638" spans="1:4" ht="15" customHeight="1" x14ac:dyDescent="0.2">
      <c r="A4638" s="268">
        <v>38035</v>
      </c>
      <c r="B4638" s="269" t="s">
        <v>9791</v>
      </c>
      <c r="C4638" s="268" t="s">
        <v>139</v>
      </c>
      <c r="D4638" s="267">
        <v>277.08</v>
      </c>
    </row>
    <row r="4639" spans="1:4" ht="15" customHeight="1" x14ac:dyDescent="0.2">
      <c r="A4639" s="268">
        <v>38036</v>
      </c>
      <c r="B4639" s="269" t="s">
        <v>9792</v>
      </c>
      <c r="C4639" s="268" t="s">
        <v>139</v>
      </c>
      <c r="D4639" s="267">
        <v>373.26</v>
      </c>
    </row>
    <row r="4640" spans="1:4" ht="15" customHeight="1" x14ac:dyDescent="0.2">
      <c r="A4640" s="268">
        <v>38037</v>
      </c>
      <c r="B4640" s="269" t="s">
        <v>9793</v>
      </c>
      <c r="C4640" s="268" t="s">
        <v>139</v>
      </c>
      <c r="D4640" s="267">
        <v>493.03</v>
      </c>
    </row>
    <row r="4641" spans="1:4" ht="15" customHeight="1" x14ac:dyDescent="0.2">
      <c r="A4641" s="268">
        <v>9850</v>
      </c>
      <c r="B4641" s="269" t="s">
        <v>9794</v>
      </c>
      <c r="C4641" s="268" t="s">
        <v>139</v>
      </c>
      <c r="D4641" s="267">
        <v>147.75</v>
      </c>
    </row>
    <row r="4642" spans="1:4" ht="15" customHeight="1" x14ac:dyDescent="0.2">
      <c r="A4642" s="268">
        <v>9853</v>
      </c>
      <c r="B4642" s="269" t="s">
        <v>9795</v>
      </c>
      <c r="C4642" s="268" t="s">
        <v>139</v>
      </c>
      <c r="D4642" s="267">
        <v>262.74</v>
      </c>
    </row>
    <row r="4643" spans="1:4" ht="15" customHeight="1" x14ac:dyDescent="0.2">
      <c r="A4643" s="268">
        <v>9854</v>
      </c>
      <c r="B4643" s="269" t="s">
        <v>9796</v>
      </c>
      <c r="C4643" s="268" t="s">
        <v>139</v>
      </c>
      <c r="D4643" s="267">
        <v>115.12</v>
      </c>
    </row>
    <row r="4644" spans="1:4" ht="15" customHeight="1" x14ac:dyDescent="0.2">
      <c r="A4644" s="268">
        <v>9851</v>
      </c>
      <c r="B4644" s="269" t="s">
        <v>9797</v>
      </c>
      <c r="C4644" s="268" t="s">
        <v>139</v>
      </c>
      <c r="D4644" s="267">
        <v>199.62</v>
      </c>
    </row>
    <row r="4645" spans="1:4" ht="15" customHeight="1" x14ac:dyDescent="0.2">
      <c r="A4645" s="268">
        <v>9825</v>
      </c>
      <c r="B4645" s="269" t="s">
        <v>9798</v>
      </c>
      <c r="C4645" s="268" t="s">
        <v>139</v>
      </c>
      <c r="D4645" s="267">
        <v>57.74</v>
      </c>
    </row>
    <row r="4646" spans="1:4" ht="15" customHeight="1" x14ac:dyDescent="0.2">
      <c r="A4646" s="268">
        <v>9828</v>
      </c>
      <c r="B4646" s="269" t="s">
        <v>9799</v>
      </c>
      <c r="C4646" s="268" t="s">
        <v>139</v>
      </c>
      <c r="D4646" s="267">
        <v>155.38</v>
      </c>
    </row>
    <row r="4647" spans="1:4" ht="15" customHeight="1" x14ac:dyDescent="0.2">
      <c r="A4647" s="268">
        <v>9829</v>
      </c>
      <c r="B4647" s="269" t="s">
        <v>9800</v>
      </c>
      <c r="C4647" s="268" t="s">
        <v>139</v>
      </c>
      <c r="D4647" s="267">
        <v>263.32</v>
      </c>
    </row>
    <row r="4648" spans="1:4" ht="15" customHeight="1" x14ac:dyDescent="0.2">
      <c r="A4648" s="268">
        <v>9826</v>
      </c>
      <c r="B4648" s="269" t="s">
        <v>9801</v>
      </c>
      <c r="C4648" s="268" t="s">
        <v>139</v>
      </c>
      <c r="D4648" s="267">
        <v>400.87</v>
      </c>
    </row>
    <row r="4649" spans="1:4" ht="15" customHeight="1" x14ac:dyDescent="0.2">
      <c r="A4649" s="268">
        <v>9827</v>
      </c>
      <c r="B4649" s="269" t="s">
        <v>9802</v>
      </c>
      <c r="C4649" s="268" t="s">
        <v>139</v>
      </c>
      <c r="D4649" s="267">
        <v>569.24</v>
      </c>
    </row>
    <row r="4650" spans="1:4" ht="15" customHeight="1" x14ac:dyDescent="0.2">
      <c r="A4650" s="268">
        <v>36374</v>
      </c>
      <c r="B4650" s="269" t="s">
        <v>9803</v>
      </c>
      <c r="C4650" s="268" t="s">
        <v>139</v>
      </c>
      <c r="D4650" s="267">
        <v>69.2</v>
      </c>
    </row>
    <row r="4651" spans="1:4" ht="15" customHeight="1" x14ac:dyDescent="0.2">
      <c r="A4651" s="268">
        <v>36084</v>
      </c>
      <c r="B4651" s="269" t="s">
        <v>9804</v>
      </c>
      <c r="C4651" s="268" t="s">
        <v>139</v>
      </c>
      <c r="D4651" s="267">
        <v>20.5</v>
      </c>
    </row>
    <row r="4652" spans="1:4" ht="15" customHeight="1" x14ac:dyDescent="0.2">
      <c r="A4652" s="268">
        <v>36373</v>
      </c>
      <c r="B4652" s="269" t="s">
        <v>9805</v>
      </c>
      <c r="C4652" s="268" t="s">
        <v>139</v>
      </c>
      <c r="D4652" s="267">
        <v>42.57</v>
      </c>
    </row>
    <row r="4653" spans="1:4" ht="15" customHeight="1" x14ac:dyDescent="0.2">
      <c r="A4653" s="268">
        <v>36377</v>
      </c>
      <c r="B4653" s="269" t="s">
        <v>9806</v>
      </c>
      <c r="C4653" s="268" t="s">
        <v>139</v>
      </c>
      <c r="D4653" s="267">
        <v>83.01</v>
      </c>
    </row>
    <row r="4654" spans="1:4" ht="15" customHeight="1" x14ac:dyDescent="0.2">
      <c r="A4654" s="268">
        <v>36375</v>
      </c>
      <c r="B4654" s="269" t="s">
        <v>9807</v>
      </c>
      <c r="C4654" s="268" t="s">
        <v>139</v>
      </c>
      <c r="D4654" s="267">
        <v>25.3</v>
      </c>
    </row>
    <row r="4655" spans="1:4" ht="15" customHeight="1" x14ac:dyDescent="0.2">
      <c r="A4655" s="268">
        <v>36376</v>
      </c>
      <c r="B4655" s="269" t="s">
        <v>9808</v>
      </c>
      <c r="C4655" s="268" t="s">
        <v>139</v>
      </c>
      <c r="D4655" s="267">
        <v>49.68</v>
      </c>
    </row>
    <row r="4656" spans="1:4" ht="15" customHeight="1" x14ac:dyDescent="0.2">
      <c r="A4656" s="268">
        <v>36380</v>
      </c>
      <c r="B4656" s="269" t="s">
        <v>9809</v>
      </c>
      <c r="C4656" s="268" t="s">
        <v>139</v>
      </c>
      <c r="D4656" s="267">
        <v>103.79</v>
      </c>
    </row>
    <row r="4657" spans="1:4" ht="15" customHeight="1" x14ac:dyDescent="0.2">
      <c r="A4657" s="268">
        <v>36378</v>
      </c>
      <c r="B4657" s="269" t="s">
        <v>9810</v>
      </c>
      <c r="C4657" s="268" t="s">
        <v>139</v>
      </c>
      <c r="D4657" s="267">
        <v>31.1</v>
      </c>
    </row>
    <row r="4658" spans="1:4" ht="15" customHeight="1" x14ac:dyDescent="0.2">
      <c r="A4658" s="268">
        <v>36379</v>
      </c>
      <c r="B4658" s="269" t="s">
        <v>9811</v>
      </c>
      <c r="C4658" s="268" t="s">
        <v>139</v>
      </c>
      <c r="D4658" s="267">
        <v>62.69</v>
      </c>
    </row>
    <row r="4659" spans="1:4" ht="15" customHeight="1" x14ac:dyDescent="0.2">
      <c r="A4659" s="268">
        <v>9859</v>
      </c>
      <c r="B4659" s="269" t="s">
        <v>9812</v>
      </c>
      <c r="C4659" s="268" t="s">
        <v>139</v>
      </c>
      <c r="D4659" s="267">
        <v>11.92</v>
      </c>
    </row>
    <row r="4660" spans="1:4" ht="15" customHeight="1" x14ac:dyDescent="0.2">
      <c r="A4660" s="268">
        <v>9836</v>
      </c>
      <c r="B4660" s="269" t="s">
        <v>9813</v>
      </c>
      <c r="C4660" s="268" t="s">
        <v>139</v>
      </c>
      <c r="D4660" s="267">
        <v>17.899999999999999</v>
      </c>
    </row>
    <row r="4661" spans="1:4" ht="15" customHeight="1" x14ac:dyDescent="0.2">
      <c r="A4661" s="268">
        <v>20065</v>
      </c>
      <c r="B4661" s="269" t="s">
        <v>9814</v>
      </c>
      <c r="C4661" s="268" t="s">
        <v>139</v>
      </c>
      <c r="D4661" s="267">
        <v>46.79</v>
      </c>
    </row>
    <row r="4662" spans="1:4" ht="15" customHeight="1" x14ac:dyDescent="0.2">
      <c r="A4662" s="268">
        <v>9835</v>
      </c>
      <c r="B4662" s="269" t="s">
        <v>9815</v>
      </c>
      <c r="C4662" s="268" t="s">
        <v>139</v>
      </c>
      <c r="D4662" s="267">
        <v>7.82</v>
      </c>
    </row>
    <row r="4663" spans="1:4" ht="15" customHeight="1" x14ac:dyDescent="0.2">
      <c r="A4663" s="268">
        <v>9838</v>
      </c>
      <c r="B4663" s="269" t="s">
        <v>9816</v>
      </c>
      <c r="C4663" s="268" t="s">
        <v>139</v>
      </c>
      <c r="D4663" s="267">
        <v>12.91</v>
      </c>
    </row>
    <row r="4664" spans="1:4" ht="15" customHeight="1" x14ac:dyDescent="0.2">
      <c r="A4664" s="268">
        <v>9837</v>
      </c>
      <c r="B4664" s="269" t="s">
        <v>9817</v>
      </c>
      <c r="C4664" s="268" t="s">
        <v>139</v>
      </c>
      <c r="D4664" s="267">
        <v>16.95</v>
      </c>
    </row>
    <row r="4665" spans="1:4" ht="15" customHeight="1" x14ac:dyDescent="0.2">
      <c r="A4665" s="268">
        <v>44315</v>
      </c>
      <c r="B4665" s="269" t="s">
        <v>9818</v>
      </c>
      <c r="C4665" s="268" t="s">
        <v>139</v>
      </c>
      <c r="D4665" s="267">
        <v>70.08</v>
      </c>
    </row>
    <row r="4666" spans="1:4" ht="15" customHeight="1" x14ac:dyDescent="0.2">
      <c r="A4666" s="268">
        <v>9862</v>
      </c>
      <c r="B4666" s="269" t="s">
        <v>9819</v>
      </c>
      <c r="C4666" s="268" t="s">
        <v>139</v>
      </c>
      <c r="D4666" s="267">
        <v>36.74</v>
      </c>
    </row>
    <row r="4667" spans="1:4" ht="15" customHeight="1" x14ac:dyDescent="0.2">
      <c r="A4667" s="268">
        <v>9861</v>
      </c>
      <c r="B4667" s="269" t="s">
        <v>9820</v>
      </c>
      <c r="C4667" s="268" t="s">
        <v>139</v>
      </c>
      <c r="D4667" s="267">
        <v>28.86</v>
      </c>
    </row>
    <row r="4668" spans="1:4" ht="15" customHeight="1" x14ac:dyDescent="0.2">
      <c r="A4668" s="268">
        <v>9866</v>
      </c>
      <c r="B4668" s="269" t="s">
        <v>9821</v>
      </c>
      <c r="C4668" s="268" t="s">
        <v>139</v>
      </c>
      <c r="D4668" s="267">
        <v>24.9</v>
      </c>
    </row>
    <row r="4669" spans="1:4" ht="15" customHeight="1" x14ac:dyDescent="0.2">
      <c r="A4669" s="268">
        <v>9856</v>
      </c>
      <c r="B4669" s="269" t="s">
        <v>9822</v>
      </c>
      <c r="C4669" s="268" t="s">
        <v>139</v>
      </c>
      <c r="D4669" s="267">
        <v>9.31</v>
      </c>
    </row>
    <row r="4670" spans="1:4" ht="15" customHeight="1" x14ac:dyDescent="0.2">
      <c r="A4670" s="268">
        <v>9863</v>
      </c>
      <c r="B4670" s="269" t="s">
        <v>9823</v>
      </c>
      <c r="C4670" s="268" t="s">
        <v>139</v>
      </c>
      <c r="D4670" s="267">
        <v>72.040000000000006</v>
      </c>
    </row>
    <row r="4671" spans="1:4" ht="15" customHeight="1" x14ac:dyDescent="0.2">
      <c r="A4671" s="268">
        <v>9860</v>
      </c>
      <c r="B4671" s="269" t="s">
        <v>9824</v>
      </c>
      <c r="C4671" s="268" t="s">
        <v>139</v>
      </c>
      <c r="D4671" s="267">
        <v>52.58</v>
      </c>
    </row>
    <row r="4672" spans="1:4" ht="15" customHeight="1" x14ac:dyDescent="0.2">
      <c r="A4672" s="268">
        <v>9841</v>
      </c>
      <c r="B4672" s="269" t="s">
        <v>9825</v>
      </c>
      <c r="C4672" s="268" t="s">
        <v>139</v>
      </c>
      <c r="D4672" s="267">
        <v>33.71</v>
      </c>
    </row>
    <row r="4673" spans="1:4" ht="15" customHeight="1" x14ac:dyDescent="0.2">
      <c r="A4673" s="268">
        <v>9840</v>
      </c>
      <c r="B4673" s="269" t="s">
        <v>9826</v>
      </c>
      <c r="C4673" s="268" t="s">
        <v>139</v>
      </c>
      <c r="D4673" s="267">
        <v>71.209999999999994</v>
      </c>
    </row>
    <row r="4674" spans="1:4" ht="15" customHeight="1" x14ac:dyDescent="0.2">
      <c r="A4674" s="268">
        <v>20067</v>
      </c>
      <c r="B4674" s="269" t="s">
        <v>9827</v>
      </c>
      <c r="C4674" s="268" t="s">
        <v>139</v>
      </c>
      <c r="D4674" s="267">
        <v>10.93</v>
      </c>
    </row>
    <row r="4675" spans="1:4" ht="15" customHeight="1" x14ac:dyDescent="0.2">
      <c r="A4675" s="268">
        <v>20068</v>
      </c>
      <c r="B4675" s="269" t="s">
        <v>9828</v>
      </c>
      <c r="C4675" s="268" t="s">
        <v>139</v>
      </c>
      <c r="D4675" s="267">
        <v>15.4</v>
      </c>
    </row>
    <row r="4676" spans="1:4" ht="15" customHeight="1" x14ac:dyDescent="0.2">
      <c r="A4676" s="268">
        <v>9839</v>
      </c>
      <c r="B4676" s="269" t="s">
        <v>9829</v>
      </c>
      <c r="C4676" s="268" t="s">
        <v>139</v>
      </c>
      <c r="D4676" s="267">
        <v>27.92</v>
      </c>
    </row>
    <row r="4677" spans="1:4" ht="15" customHeight="1" x14ac:dyDescent="0.2">
      <c r="A4677" s="268">
        <v>9870</v>
      </c>
      <c r="B4677" s="269" t="s">
        <v>9830</v>
      </c>
      <c r="C4677" s="268" t="s">
        <v>139</v>
      </c>
      <c r="D4677" s="267">
        <v>107.43</v>
      </c>
    </row>
    <row r="4678" spans="1:4" ht="15" customHeight="1" x14ac:dyDescent="0.2">
      <c r="A4678" s="268">
        <v>9867</v>
      </c>
      <c r="B4678" s="269" t="s">
        <v>9831</v>
      </c>
      <c r="C4678" s="268" t="s">
        <v>139</v>
      </c>
      <c r="D4678" s="267">
        <v>4.32</v>
      </c>
    </row>
    <row r="4679" spans="1:4" ht="15" customHeight="1" x14ac:dyDescent="0.2">
      <c r="A4679" s="268">
        <v>9868</v>
      </c>
      <c r="B4679" s="269" t="s">
        <v>9832</v>
      </c>
      <c r="C4679" s="268" t="s">
        <v>139</v>
      </c>
      <c r="D4679" s="267">
        <v>4.87</v>
      </c>
    </row>
    <row r="4680" spans="1:4" ht="15" customHeight="1" x14ac:dyDescent="0.2">
      <c r="A4680" s="268">
        <v>9869</v>
      </c>
      <c r="B4680" s="269" t="s">
        <v>9833</v>
      </c>
      <c r="C4680" s="268" t="s">
        <v>139</v>
      </c>
      <c r="D4680" s="267">
        <v>10.51</v>
      </c>
    </row>
    <row r="4681" spans="1:4" ht="15" customHeight="1" x14ac:dyDescent="0.2">
      <c r="A4681" s="268">
        <v>9874</v>
      </c>
      <c r="B4681" s="269" t="s">
        <v>9834</v>
      </c>
      <c r="C4681" s="268" t="s">
        <v>139</v>
      </c>
      <c r="D4681" s="267">
        <v>16.5</v>
      </c>
    </row>
    <row r="4682" spans="1:4" ht="15" customHeight="1" x14ac:dyDescent="0.2">
      <c r="A4682" s="268">
        <v>9875</v>
      </c>
      <c r="B4682" s="269" t="s">
        <v>9835</v>
      </c>
      <c r="C4682" s="268" t="s">
        <v>139</v>
      </c>
      <c r="D4682" s="267">
        <v>18.100000000000001</v>
      </c>
    </row>
    <row r="4683" spans="1:4" ht="15" customHeight="1" x14ac:dyDescent="0.2">
      <c r="A4683" s="268">
        <v>9873</v>
      </c>
      <c r="B4683" s="269" t="s">
        <v>9836</v>
      </c>
      <c r="C4683" s="268" t="s">
        <v>139</v>
      </c>
      <c r="D4683" s="267">
        <v>29.78</v>
      </c>
    </row>
    <row r="4684" spans="1:4" ht="15" customHeight="1" x14ac:dyDescent="0.2">
      <c r="A4684" s="268">
        <v>9871</v>
      </c>
      <c r="B4684" s="269" t="s">
        <v>9837</v>
      </c>
      <c r="C4684" s="268" t="s">
        <v>139</v>
      </c>
      <c r="D4684" s="267">
        <v>49.35</v>
      </c>
    </row>
    <row r="4685" spans="1:4" ht="15" customHeight="1" x14ac:dyDescent="0.2">
      <c r="A4685" s="268">
        <v>9872</v>
      </c>
      <c r="B4685" s="269" t="s">
        <v>9838</v>
      </c>
      <c r="C4685" s="268" t="s">
        <v>139</v>
      </c>
      <c r="D4685" s="267">
        <v>68.650000000000006</v>
      </c>
    </row>
    <row r="4686" spans="1:4" ht="15" customHeight="1" x14ac:dyDescent="0.2">
      <c r="A4686" s="268">
        <v>12425</v>
      </c>
      <c r="B4686" s="269" t="s">
        <v>9839</v>
      </c>
      <c r="C4686" s="268" t="s">
        <v>155</v>
      </c>
      <c r="D4686" s="267">
        <v>65.040000000000006</v>
      </c>
    </row>
    <row r="4687" spans="1:4" ht="15" customHeight="1" x14ac:dyDescent="0.2">
      <c r="A4687" s="268">
        <v>12426</v>
      </c>
      <c r="B4687" s="269" t="s">
        <v>9840</v>
      </c>
      <c r="C4687" s="268" t="s">
        <v>155</v>
      </c>
      <c r="D4687" s="267">
        <v>47.34</v>
      </c>
    </row>
    <row r="4688" spans="1:4" ht="15" customHeight="1" x14ac:dyDescent="0.2">
      <c r="A4688" s="268">
        <v>12427</v>
      </c>
      <c r="B4688" s="269" t="s">
        <v>9841</v>
      </c>
      <c r="C4688" s="268" t="s">
        <v>155</v>
      </c>
      <c r="D4688" s="267">
        <v>269.95999999999998</v>
      </c>
    </row>
    <row r="4689" spans="1:4" ht="15" customHeight="1" x14ac:dyDescent="0.2">
      <c r="A4689" s="268">
        <v>12428</v>
      </c>
      <c r="B4689" s="269" t="s">
        <v>9842</v>
      </c>
      <c r="C4689" s="268" t="s">
        <v>155</v>
      </c>
      <c r="D4689" s="267">
        <v>173.27</v>
      </c>
    </row>
    <row r="4690" spans="1:4" ht="15" customHeight="1" x14ac:dyDescent="0.2">
      <c r="A4690" s="268">
        <v>12429</v>
      </c>
      <c r="B4690" s="269" t="s">
        <v>9843</v>
      </c>
      <c r="C4690" s="268" t="s">
        <v>155</v>
      </c>
      <c r="D4690" s="267">
        <v>436.53</v>
      </c>
    </row>
    <row r="4691" spans="1:4" ht="15" customHeight="1" x14ac:dyDescent="0.2">
      <c r="A4691" s="268">
        <v>12430</v>
      </c>
      <c r="B4691" s="269" t="s">
        <v>9844</v>
      </c>
      <c r="C4691" s="268" t="s">
        <v>155</v>
      </c>
      <c r="D4691" s="267">
        <v>58.04</v>
      </c>
    </row>
    <row r="4692" spans="1:4" ht="15" customHeight="1" x14ac:dyDescent="0.2">
      <c r="A4692" s="268">
        <v>12431</v>
      </c>
      <c r="B4692" s="269" t="s">
        <v>9845</v>
      </c>
      <c r="C4692" s="268" t="s">
        <v>155</v>
      </c>
      <c r="D4692" s="267">
        <v>742.89</v>
      </c>
    </row>
    <row r="4693" spans="1:4" ht="15" customHeight="1" x14ac:dyDescent="0.2">
      <c r="A4693" s="268">
        <v>12432</v>
      </c>
      <c r="B4693" s="269" t="s">
        <v>9846</v>
      </c>
      <c r="C4693" s="268" t="s">
        <v>155</v>
      </c>
      <c r="D4693" s="267">
        <v>152.79</v>
      </c>
    </row>
    <row r="4694" spans="1:4" ht="15" customHeight="1" x14ac:dyDescent="0.2">
      <c r="A4694" s="268">
        <v>12433</v>
      </c>
      <c r="B4694" s="269" t="s">
        <v>9847</v>
      </c>
      <c r="C4694" s="268" t="s">
        <v>155</v>
      </c>
      <c r="D4694" s="267">
        <v>97.27</v>
      </c>
    </row>
    <row r="4695" spans="1:4" ht="15" customHeight="1" x14ac:dyDescent="0.2">
      <c r="A4695" s="268">
        <v>12434</v>
      </c>
      <c r="B4695" s="269" t="s">
        <v>9848</v>
      </c>
      <c r="C4695" s="268" t="s">
        <v>155</v>
      </c>
      <c r="D4695" s="267">
        <v>49.79</v>
      </c>
    </row>
    <row r="4696" spans="1:4" ht="15" customHeight="1" x14ac:dyDescent="0.2">
      <c r="A4696" s="268">
        <v>12435</v>
      </c>
      <c r="B4696" s="269" t="s">
        <v>9849</v>
      </c>
      <c r="C4696" s="268" t="s">
        <v>155</v>
      </c>
      <c r="D4696" s="267">
        <v>301.02</v>
      </c>
    </row>
    <row r="4697" spans="1:4" ht="15" customHeight="1" x14ac:dyDescent="0.2">
      <c r="A4697" s="268">
        <v>12437</v>
      </c>
      <c r="B4697" s="269" t="s">
        <v>9850</v>
      </c>
      <c r="C4697" s="268" t="s">
        <v>155</v>
      </c>
      <c r="D4697" s="267">
        <v>243.11</v>
      </c>
    </row>
    <row r="4698" spans="1:4" ht="15" customHeight="1" x14ac:dyDescent="0.2">
      <c r="A4698" s="268">
        <v>12438</v>
      </c>
      <c r="B4698" s="269" t="s">
        <v>9851</v>
      </c>
      <c r="C4698" s="268" t="s">
        <v>155</v>
      </c>
      <c r="D4698" s="267">
        <v>439.96</v>
      </c>
    </row>
    <row r="4699" spans="1:4" ht="15" customHeight="1" x14ac:dyDescent="0.2">
      <c r="A4699" s="268">
        <v>12439</v>
      </c>
      <c r="B4699" s="269" t="s">
        <v>9852</v>
      </c>
      <c r="C4699" s="268" t="s">
        <v>155</v>
      </c>
      <c r="D4699" s="267">
        <v>78.03</v>
      </c>
    </row>
    <row r="4700" spans="1:4" ht="15" customHeight="1" x14ac:dyDescent="0.2">
      <c r="A4700" s="268">
        <v>12436</v>
      </c>
      <c r="B4700" s="269" t="s">
        <v>9853</v>
      </c>
      <c r="C4700" s="268" t="s">
        <v>155</v>
      </c>
      <c r="D4700" s="267">
        <v>555.76</v>
      </c>
    </row>
    <row r="4701" spans="1:4" ht="15" customHeight="1" x14ac:dyDescent="0.2">
      <c r="A4701" s="268">
        <v>36357</v>
      </c>
      <c r="B4701" s="269" t="s">
        <v>9854</v>
      </c>
      <c r="C4701" s="268" t="s">
        <v>155</v>
      </c>
      <c r="D4701" s="267">
        <v>161.34</v>
      </c>
    </row>
    <row r="4702" spans="1:4" ht="15" customHeight="1" x14ac:dyDescent="0.2">
      <c r="A4702" s="268">
        <v>12424</v>
      </c>
      <c r="B4702" s="269" t="s">
        <v>9855</v>
      </c>
      <c r="C4702" s="268" t="s">
        <v>155</v>
      </c>
      <c r="D4702" s="267">
        <v>100.14</v>
      </c>
    </row>
    <row r="4703" spans="1:4" ht="15" customHeight="1" x14ac:dyDescent="0.2">
      <c r="A4703" s="268">
        <v>12440</v>
      </c>
      <c r="B4703" s="269" t="s">
        <v>9856</v>
      </c>
      <c r="C4703" s="268" t="s">
        <v>155</v>
      </c>
      <c r="D4703" s="267">
        <v>96.8</v>
      </c>
    </row>
    <row r="4704" spans="1:4" ht="15" customHeight="1" x14ac:dyDescent="0.2">
      <c r="A4704" s="268">
        <v>9884</v>
      </c>
      <c r="B4704" s="269" t="s">
        <v>9857</v>
      </c>
      <c r="C4704" s="268" t="s">
        <v>155</v>
      </c>
      <c r="D4704" s="267">
        <v>72.2</v>
      </c>
    </row>
    <row r="4705" spans="1:4" ht="15" customHeight="1" x14ac:dyDescent="0.2">
      <c r="A4705" s="268">
        <v>9888</v>
      </c>
      <c r="B4705" s="269" t="s">
        <v>9858</v>
      </c>
      <c r="C4705" s="268" t="s">
        <v>155</v>
      </c>
      <c r="D4705" s="267">
        <v>58.01</v>
      </c>
    </row>
    <row r="4706" spans="1:4" ht="15" customHeight="1" x14ac:dyDescent="0.2">
      <c r="A4706" s="268">
        <v>9886</v>
      </c>
      <c r="B4706" s="269" t="s">
        <v>9859</v>
      </c>
      <c r="C4706" s="268" t="s">
        <v>155</v>
      </c>
      <c r="D4706" s="267">
        <v>34.67</v>
      </c>
    </row>
    <row r="4707" spans="1:4" ht="15" customHeight="1" x14ac:dyDescent="0.2">
      <c r="A4707" s="268">
        <v>9883</v>
      </c>
      <c r="B4707" s="269" t="s">
        <v>9860</v>
      </c>
      <c r="C4707" s="268" t="s">
        <v>155</v>
      </c>
      <c r="D4707" s="267">
        <v>25.31</v>
      </c>
    </row>
    <row r="4708" spans="1:4" ht="15" customHeight="1" x14ac:dyDescent="0.2">
      <c r="A4708" s="268">
        <v>9889</v>
      </c>
      <c r="B4708" s="269" t="s">
        <v>9861</v>
      </c>
      <c r="C4708" s="268" t="s">
        <v>155</v>
      </c>
      <c r="D4708" s="267">
        <v>175.66</v>
      </c>
    </row>
    <row r="4709" spans="1:4" ht="15" customHeight="1" x14ac:dyDescent="0.2">
      <c r="A4709" s="268">
        <v>9887</v>
      </c>
      <c r="B4709" s="269" t="s">
        <v>9862</v>
      </c>
      <c r="C4709" s="268" t="s">
        <v>155</v>
      </c>
      <c r="D4709" s="267">
        <v>106.17</v>
      </c>
    </row>
    <row r="4710" spans="1:4" ht="15" customHeight="1" x14ac:dyDescent="0.2">
      <c r="A4710" s="268">
        <v>9890</v>
      </c>
      <c r="B4710" s="269" t="s">
        <v>9863</v>
      </c>
      <c r="C4710" s="268" t="s">
        <v>155</v>
      </c>
      <c r="D4710" s="267">
        <v>272.14</v>
      </c>
    </row>
    <row r="4711" spans="1:4" ht="15" customHeight="1" x14ac:dyDescent="0.2">
      <c r="A4711" s="268">
        <v>9885</v>
      </c>
      <c r="B4711" s="269" t="s">
        <v>9864</v>
      </c>
      <c r="C4711" s="268" t="s">
        <v>155</v>
      </c>
      <c r="D4711" s="267">
        <v>33.520000000000003</v>
      </c>
    </row>
    <row r="4712" spans="1:4" ht="15" customHeight="1" x14ac:dyDescent="0.2">
      <c r="A4712" s="268">
        <v>9891</v>
      </c>
      <c r="B4712" s="269" t="s">
        <v>9865</v>
      </c>
      <c r="C4712" s="268" t="s">
        <v>155</v>
      </c>
      <c r="D4712" s="267">
        <v>382.04</v>
      </c>
    </row>
    <row r="4713" spans="1:4" ht="15" customHeight="1" x14ac:dyDescent="0.2">
      <c r="A4713" s="268">
        <v>36316</v>
      </c>
      <c r="B4713" s="269" t="s">
        <v>9866</v>
      </c>
      <c r="C4713" s="268" t="s">
        <v>155</v>
      </c>
      <c r="D4713" s="267">
        <v>26.29</v>
      </c>
    </row>
    <row r="4714" spans="1:4" ht="15" customHeight="1" x14ac:dyDescent="0.2">
      <c r="A4714" s="268">
        <v>36313</v>
      </c>
      <c r="B4714" s="269" t="s">
        <v>9867</v>
      </c>
      <c r="C4714" s="268" t="s">
        <v>155</v>
      </c>
      <c r="D4714" s="267">
        <v>16.88</v>
      </c>
    </row>
    <row r="4715" spans="1:4" ht="15" customHeight="1" x14ac:dyDescent="0.2">
      <c r="A4715" s="268">
        <v>64</v>
      </c>
      <c r="B4715" s="269" t="s">
        <v>9868</v>
      </c>
      <c r="C4715" s="268" t="s">
        <v>155</v>
      </c>
      <c r="D4715" s="267">
        <v>5.43</v>
      </c>
    </row>
    <row r="4716" spans="1:4" ht="15" customHeight="1" x14ac:dyDescent="0.2">
      <c r="A4716" s="268">
        <v>37423</v>
      </c>
      <c r="B4716" s="269" t="s">
        <v>9869</v>
      </c>
      <c r="C4716" s="268" t="s">
        <v>155</v>
      </c>
      <c r="D4716" s="267">
        <v>13.42</v>
      </c>
    </row>
    <row r="4717" spans="1:4" ht="15" customHeight="1" x14ac:dyDescent="0.2">
      <c r="A4717" s="268">
        <v>9892</v>
      </c>
      <c r="B4717" s="269" t="s">
        <v>9870</v>
      </c>
      <c r="C4717" s="268" t="s">
        <v>155</v>
      </c>
      <c r="D4717" s="267">
        <v>7.9</v>
      </c>
    </row>
    <row r="4718" spans="1:4" ht="15" customHeight="1" x14ac:dyDescent="0.2">
      <c r="A4718" s="268">
        <v>9901</v>
      </c>
      <c r="B4718" s="269" t="s">
        <v>9871</v>
      </c>
      <c r="C4718" s="268" t="s">
        <v>155</v>
      </c>
      <c r="D4718" s="267">
        <v>38.24</v>
      </c>
    </row>
    <row r="4719" spans="1:4" ht="15" customHeight="1" x14ac:dyDescent="0.2">
      <c r="A4719" s="268">
        <v>9900</v>
      </c>
      <c r="B4719" s="269" t="s">
        <v>9872</v>
      </c>
      <c r="C4719" s="268" t="s">
        <v>155</v>
      </c>
      <c r="D4719" s="267">
        <v>22.16</v>
      </c>
    </row>
    <row r="4720" spans="1:4" ht="15" customHeight="1" x14ac:dyDescent="0.2">
      <c r="A4720" s="268">
        <v>9899</v>
      </c>
      <c r="B4720" s="269" t="s">
        <v>9873</v>
      </c>
      <c r="C4720" s="268" t="s">
        <v>155</v>
      </c>
      <c r="D4720" s="267">
        <v>9.93</v>
      </c>
    </row>
    <row r="4721" spans="1:4" ht="15" customHeight="1" x14ac:dyDescent="0.2">
      <c r="A4721" s="268">
        <v>9908</v>
      </c>
      <c r="B4721" s="269" t="s">
        <v>9874</v>
      </c>
      <c r="C4721" s="268" t="s">
        <v>155</v>
      </c>
      <c r="D4721" s="267">
        <v>446.65</v>
      </c>
    </row>
    <row r="4722" spans="1:4" ht="15" customHeight="1" x14ac:dyDescent="0.2">
      <c r="A4722" s="268">
        <v>9905</v>
      </c>
      <c r="B4722" s="269" t="s">
        <v>9875</v>
      </c>
      <c r="C4722" s="268" t="s">
        <v>155</v>
      </c>
      <c r="D4722" s="267">
        <v>7.77</v>
      </c>
    </row>
    <row r="4723" spans="1:4" ht="15" customHeight="1" x14ac:dyDescent="0.2">
      <c r="A4723" s="268">
        <v>9906</v>
      </c>
      <c r="B4723" s="269" t="s">
        <v>9876</v>
      </c>
      <c r="C4723" s="268" t="s">
        <v>155</v>
      </c>
      <c r="D4723" s="267">
        <v>9.3699999999999992</v>
      </c>
    </row>
    <row r="4724" spans="1:4" ht="15" customHeight="1" x14ac:dyDescent="0.2">
      <c r="A4724" s="268">
        <v>9895</v>
      </c>
      <c r="B4724" s="269" t="s">
        <v>9877</v>
      </c>
      <c r="C4724" s="268" t="s">
        <v>155</v>
      </c>
      <c r="D4724" s="267">
        <v>15.78</v>
      </c>
    </row>
    <row r="4725" spans="1:4" ht="15" customHeight="1" x14ac:dyDescent="0.2">
      <c r="A4725" s="268">
        <v>9894</v>
      </c>
      <c r="B4725" s="269" t="s">
        <v>9878</v>
      </c>
      <c r="C4725" s="268" t="s">
        <v>155</v>
      </c>
      <c r="D4725" s="267">
        <v>30.35</v>
      </c>
    </row>
    <row r="4726" spans="1:4" ht="15" customHeight="1" x14ac:dyDescent="0.2">
      <c r="A4726" s="268">
        <v>9897</v>
      </c>
      <c r="B4726" s="269" t="s">
        <v>9879</v>
      </c>
      <c r="C4726" s="268" t="s">
        <v>155</v>
      </c>
      <c r="D4726" s="267">
        <v>32.4</v>
      </c>
    </row>
    <row r="4727" spans="1:4" ht="15" customHeight="1" x14ac:dyDescent="0.2">
      <c r="A4727" s="268">
        <v>9910</v>
      </c>
      <c r="B4727" s="269" t="s">
        <v>9880</v>
      </c>
      <c r="C4727" s="268" t="s">
        <v>155</v>
      </c>
      <c r="D4727" s="267">
        <v>84.31</v>
      </c>
    </row>
    <row r="4728" spans="1:4" ht="15" customHeight="1" x14ac:dyDescent="0.2">
      <c r="A4728" s="268">
        <v>9909</v>
      </c>
      <c r="B4728" s="269" t="s">
        <v>9881</v>
      </c>
      <c r="C4728" s="268" t="s">
        <v>155</v>
      </c>
      <c r="D4728" s="267">
        <v>171.7</v>
      </c>
    </row>
    <row r="4729" spans="1:4" ht="15" customHeight="1" x14ac:dyDescent="0.2">
      <c r="A4729" s="268">
        <v>9907</v>
      </c>
      <c r="B4729" s="269" t="s">
        <v>9882</v>
      </c>
      <c r="C4729" s="268" t="s">
        <v>155</v>
      </c>
      <c r="D4729" s="267">
        <v>202.73</v>
      </c>
    </row>
    <row r="4730" spans="1:4" ht="15" customHeight="1" x14ac:dyDescent="0.2">
      <c r="A4730" s="268">
        <v>20973</v>
      </c>
      <c r="B4730" s="269" t="s">
        <v>9883</v>
      </c>
      <c r="C4730" s="268" t="s">
        <v>155</v>
      </c>
      <c r="D4730" s="267">
        <v>210.06</v>
      </c>
    </row>
    <row r="4731" spans="1:4" ht="15" customHeight="1" x14ac:dyDescent="0.2">
      <c r="A4731" s="268">
        <v>20974</v>
      </c>
      <c r="B4731" s="269" t="s">
        <v>9884</v>
      </c>
      <c r="C4731" s="268" t="s">
        <v>155</v>
      </c>
      <c r="D4731" s="267">
        <v>300.52999999999997</v>
      </c>
    </row>
    <row r="4732" spans="1:4" ht="15" customHeight="1" x14ac:dyDescent="0.2">
      <c r="A4732" s="268">
        <v>37989</v>
      </c>
      <c r="B4732" s="269" t="s">
        <v>9885</v>
      </c>
      <c r="C4732" s="268" t="s">
        <v>155</v>
      </c>
      <c r="D4732" s="267">
        <v>14.89</v>
      </c>
    </row>
    <row r="4733" spans="1:4" ht="15" customHeight="1" x14ac:dyDescent="0.2">
      <c r="A4733" s="268">
        <v>37990</v>
      </c>
      <c r="B4733" s="269" t="s">
        <v>9886</v>
      </c>
      <c r="C4733" s="268" t="s">
        <v>155</v>
      </c>
      <c r="D4733" s="267">
        <v>16.420000000000002</v>
      </c>
    </row>
    <row r="4734" spans="1:4" ht="15" customHeight="1" x14ac:dyDescent="0.2">
      <c r="A4734" s="268">
        <v>37991</v>
      </c>
      <c r="B4734" s="269" t="s">
        <v>9887</v>
      </c>
      <c r="C4734" s="268" t="s">
        <v>155</v>
      </c>
      <c r="D4734" s="267">
        <v>21.86</v>
      </c>
    </row>
    <row r="4735" spans="1:4" ht="15" customHeight="1" x14ac:dyDescent="0.2">
      <c r="A4735" s="268">
        <v>37992</v>
      </c>
      <c r="B4735" s="269" t="s">
        <v>9888</v>
      </c>
      <c r="C4735" s="268" t="s">
        <v>155</v>
      </c>
      <c r="D4735" s="267">
        <v>33.92</v>
      </c>
    </row>
    <row r="4736" spans="1:4" ht="15" customHeight="1" x14ac:dyDescent="0.2">
      <c r="A4736" s="268">
        <v>37993</v>
      </c>
      <c r="B4736" s="269" t="s">
        <v>9889</v>
      </c>
      <c r="C4736" s="268" t="s">
        <v>155</v>
      </c>
      <c r="D4736" s="267">
        <v>51.47</v>
      </c>
    </row>
    <row r="4737" spans="1:4" ht="15" customHeight="1" x14ac:dyDescent="0.2">
      <c r="A4737" s="268">
        <v>37994</v>
      </c>
      <c r="B4737" s="269" t="s">
        <v>9890</v>
      </c>
      <c r="C4737" s="268" t="s">
        <v>155</v>
      </c>
      <c r="D4737" s="267">
        <v>122.55</v>
      </c>
    </row>
    <row r="4738" spans="1:4" ht="15" customHeight="1" x14ac:dyDescent="0.2">
      <c r="A4738" s="268">
        <v>37995</v>
      </c>
      <c r="B4738" s="269" t="s">
        <v>9891</v>
      </c>
      <c r="C4738" s="268" t="s">
        <v>155</v>
      </c>
      <c r="D4738" s="267">
        <v>159.74</v>
      </c>
    </row>
    <row r="4739" spans="1:4" ht="15" customHeight="1" x14ac:dyDescent="0.2">
      <c r="A4739" s="268">
        <v>37996</v>
      </c>
      <c r="B4739" s="269" t="s">
        <v>9892</v>
      </c>
      <c r="C4739" s="268" t="s">
        <v>155</v>
      </c>
      <c r="D4739" s="267">
        <v>243.24</v>
      </c>
    </row>
    <row r="4740" spans="1:4" ht="15" customHeight="1" x14ac:dyDescent="0.2">
      <c r="A4740" s="268">
        <v>45267</v>
      </c>
      <c r="B4740" s="269" t="s">
        <v>9893</v>
      </c>
      <c r="C4740" s="268" t="s">
        <v>155</v>
      </c>
      <c r="D4740" s="267">
        <v>198.42</v>
      </c>
    </row>
    <row r="4741" spans="1:4" ht="15" customHeight="1" x14ac:dyDescent="0.2">
      <c r="A4741" s="268">
        <v>38604</v>
      </c>
      <c r="B4741" s="269" t="s">
        <v>9894</v>
      </c>
      <c r="C4741" s="268" t="s">
        <v>155</v>
      </c>
      <c r="D4741" s="267">
        <v>201374.82</v>
      </c>
    </row>
    <row r="4742" spans="1:4" ht="15" customHeight="1" x14ac:dyDescent="0.2">
      <c r="A4742" s="268">
        <v>10601</v>
      </c>
      <c r="B4742" s="269" t="s">
        <v>9895</v>
      </c>
      <c r="C4742" s="268" t="s">
        <v>155</v>
      </c>
      <c r="D4742" s="267">
        <v>3917142.05</v>
      </c>
    </row>
    <row r="4743" spans="1:4" ht="15" customHeight="1" x14ac:dyDescent="0.2">
      <c r="A4743" s="268">
        <v>44469</v>
      </c>
      <c r="B4743" s="269" t="s">
        <v>9896</v>
      </c>
      <c r="C4743" s="268" t="s">
        <v>155</v>
      </c>
      <c r="D4743" s="267">
        <v>10313696.779999999</v>
      </c>
    </row>
    <row r="4744" spans="1:4" ht="15" customHeight="1" x14ac:dyDescent="0.2">
      <c r="A4744" s="268">
        <v>9914</v>
      </c>
      <c r="B4744" s="269" t="s">
        <v>9897</v>
      </c>
      <c r="C4744" s="268" t="s">
        <v>155</v>
      </c>
      <c r="D4744" s="267">
        <v>712400</v>
      </c>
    </row>
    <row r="4745" spans="1:4" ht="15" customHeight="1" x14ac:dyDescent="0.2">
      <c r="A4745" s="268">
        <v>36485</v>
      </c>
      <c r="B4745" s="269" t="s">
        <v>9898</v>
      </c>
      <c r="C4745" s="268" t="s">
        <v>155</v>
      </c>
      <c r="D4745" s="267">
        <v>755845.38</v>
      </c>
    </row>
    <row r="4746" spans="1:4" ht="15" customHeight="1" x14ac:dyDescent="0.2">
      <c r="A4746" s="268">
        <v>9912</v>
      </c>
      <c r="B4746" s="269" t="s">
        <v>9899</v>
      </c>
      <c r="C4746" s="268" t="s">
        <v>155</v>
      </c>
      <c r="D4746" s="267">
        <v>3188995</v>
      </c>
    </row>
    <row r="4747" spans="1:4" ht="15" customHeight="1" x14ac:dyDescent="0.2">
      <c r="A4747" s="268">
        <v>9921</v>
      </c>
      <c r="B4747" s="269" t="s">
        <v>9900</v>
      </c>
      <c r="C4747" s="268" t="s">
        <v>155</v>
      </c>
      <c r="D4747" s="267">
        <v>1645034.46</v>
      </c>
    </row>
    <row r="4748" spans="1:4" ht="15" customHeight="1" x14ac:dyDescent="0.2">
      <c r="A4748" s="268">
        <v>21112</v>
      </c>
      <c r="B4748" s="269" t="s">
        <v>9901</v>
      </c>
      <c r="C4748" s="268" t="s">
        <v>155</v>
      </c>
      <c r="D4748" s="267">
        <v>327.2</v>
      </c>
    </row>
    <row r="4749" spans="1:4" ht="15" customHeight="1" x14ac:dyDescent="0.2">
      <c r="A4749" s="268">
        <v>10228</v>
      </c>
      <c r="B4749" s="269" t="s">
        <v>9902</v>
      </c>
      <c r="C4749" s="268" t="s">
        <v>155</v>
      </c>
      <c r="D4749" s="267">
        <v>380.11</v>
      </c>
    </row>
    <row r="4750" spans="1:4" ht="15" customHeight="1" x14ac:dyDescent="0.2">
      <c r="A4750" s="268">
        <v>11781</v>
      </c>
      <c r="B4750" s="269" t="s">
        <v>9903</v>
      </c>
      <c r="C4750" s="268" t="s">
        <v>155</v>
      </c>
      <c r="D4750" s="267">
        <v>307.93</v>
      </c>
    </row>
    <row r="4751" spans="1:4" ht="15" customHeight="1" x14ac:dyDescent="0.2">
      <c r="A4751" s="268">
        <v>37588</v>
      </c>
      <c r="B4751" s="269" t="s">
        <v>9904</v>
      </c>
      <c r="C4751" s="268" t="s">
        <v>155</v>
      </c>
      <c r="D4751" s="267">
        <v>50.31</v>
      </c>
    </row>
    <row r="4752" spans="1:4" ht="15" customHeight="1" x14ac:dyDescent="0.2">
      <c r="A4752" s="268">
        <v>11751</v>
      </c>
      <c r="B4752" s="269" t="s">
        <v>9905</v>
      </c>
      <c r="C4752" s="268" t="s">
        <v>155</v>
      </c>
      <c r="D4752" s="267">
        <v>114.12</v>
      </c>
    </row>
    <row r="4753" spans="1:4" ht="15" customHeight="1" x14ac:dyDescent="0.2">
      <c r="A4753" s="268">
        <v>11750</v>
      </c>
      <c r="B4753" s="269" t="s">
        <v>9906</v>
      </c>
      <c r="C4753" s="268" t="s">
        <v>155</v>
      </c>
      <c r="D4753" s="267">
        <v>94.71</v>
      </c>
    </row>
    <row r="4754" spans="1:4" ht="15" customHeight="1" x14ac:dyDescent="0.2">
      <c r="A4754" s="268">
        <v>11746</v>
      </c>
      <c r="B4754" s="269" t="s">
        <v>9907</v>
      </c>
      <c r="C4754" s="268" t="s">
        <v>155</v>
      </c>
      <c r="D4754" s="267">
        <v>63.54</v>
      </c>
    </row>
    <row r="4755" spans="1:4" ht="15" customHeight="1" x14ac:dyDescent="0.2">
      <c r="A4755" s="268">
        <v>11748</v>
      </c>
      <c r="B4755" s="269" t="s">
        <v>9908</v>
      </c>
      <c r="C4755" s="268" t="s">
        <v>155</v>
      </c>
      <c r="D4755" s="267">
        <v>40.770000000000003</v>
      </c>
    </row>
    <row r="4756" spans="1:4" ht="15" customHeight="1" x14ac:dyDescent="0.2">
      <c r="A4756" s="268">
        <v>11747</v>
      </c>
      <c r="B4756" s="269" t="s">
        <v>9909</v>
      </c>
      <c r="C4756" s="268" t="s">
        <v>155</v>
      </c>
      <c r="D4756" s="267">
        <v>175.98</v>
      </c>
    </row>
    <row r="4757" spans="1:4" ht="15" customHeight="1" x14ac:dyDescent="0.2">
      <c r="A4757" s="268">
        <v>11749</v>
      </c>
      <c r="B4757" s="269" t="s">
        <v>9910</v>
      </c>
      <c r="C4757" s="268" t="s">
        <v>155</v>
      </c>
      <c r="D4757" s="267">
        <v>47.07</v>
      </c>
    </row>
    <row r="4758" spans="1:4" ht="15" customHeight="1" x14ac:dyDescent="0.2">
      <c r="A4758" s="268">
        <v>10236</v>
      </c>
      <c r="B4758" s="269" t="s">
        <v>9911</v>
      </c>
      <c r="C4758" s="268" t="s">
        <v>155</v>
      </c>
      <c r="D4758" s="267">
        <v>180.78</v>
      </c>
    </row>
    <row r="4759" spans="1:4" ht="15" customHeight="1" x14ac:dyDescent="0.2">
      <c r="A4759" s="268">
        <v>10233</v>
      </c>
      <c r="B4759" s="269" t="s">
        <v>9912</v>
      </c>
      <c r="C4759" s="268" t="s">
        <v>155</v>
      </c>
      <c r="D4759" s="267">
        <v>169.41</v>
      </c>
    </row>
    <row r="4760" spans="1:4" ht="15" customHeight="1" x14ac:dyDescent="0.2">
      <c r="A4760" s="268">
        <v>10234</v>
      </c>
      <c r="B4760" s="269" t="s">
        <v>9913</v>
      </c>
      <c r="C4760" s="268" t="s">
        <v>155</v>
      </c>
      <c r="D4760" s="267">
        <v>106.72</v>
      </c>
    </row>
    <row r="4761" spans="1:4" ht="15" customHeight="1" x14ac:dyDescent="0.2">
      <c r="A4761" s="268">
        <v>10231</v>
      </c>
      <c r="B4761" s="269" t="s">
        <v>9914</v>
      </c>
      <c r="C4761" s="268" t="s">
        <v>155</v>
      </c>
      <c r="D4761" s="267">
        <v>489.36</v>
      </c>
    </row>
    <row r="4762" spans="1:4" ht="15" customHeight="1" x14ac:dyDescent="0.2">
      <c r="A4762" s="268">
        <v>10232</v>
      </c>
      <c r="B4762" s="269" t="s">
        <v>9915</v>
      </c>
      <c r="C4762" s="268" t="s">
        <v>155</v>
      </c>
      <c r="D4762" s="267">
        <v>273.83999999999997</v>
      </c>
    </row>
    <row r="4763" spans="1:4" ht="15" customHeight="1" x14ac:dyDescent="0.2">
      <c r="A4763" s="268">
        <v>10235</v>
      </c>
      <c r="B4763" s="269" t="s">
        <v>9916</v>
      </c>
      <c r="C4763" s="268" t="s">
        <v>155</v>
      </c>
      <c r="D4763" s="267">
        <v>670.86</v>
      </c>
    </row>
    <row r="4764" spans="1:4" ht="15" customHeight="1" x14ac:dyDescent="0.2">
      <c r="A4764" s="268">
        <v>10229</v>
      </c>
      <c r="B4764" s="269" t="s">
        <v>9917</v>
      </c>
      <c r="C4764" s="268" t="s">
        <v>155</v>
      </c>
      <c r="D4764" s="267">
        <v>96.51</v>
      </c>
    </row>
    <row r="4765" spans="1:4" ht="15" customHeight="1" x14ac:dyDescent="0.2">
      <c r="A4765" s="268">
        <v>10230</v>
      </c>
      <c r="B4765" s="269" t="s">
        <v>9918</v>
      </c>
      <c r="C4765" s="268" t="s">
        <v>155</v>
      </c>
      <c r="D4765" s="267">
        <v>1180.6500000000001</v>
      </c>
    </row>
    <row r="4766" spans="1:4" ht="15" customHeight="1" x14ac:dyDescent="0.2">
      <c r="A4766" s="268">
        <v>10409</v>
      </c>
      <c r="B4766" s="269" t="s">
        <v>9919</v>
      </c>
      <c r="C4766" s="268" t="s">
        <v>155</v>
      </c>
      <c r="D4766" s="267">
        <v>350.76</v>
      </c>
    </row>
    <row r="4767" spans="1:4" ht="15" customHeight="1" x14ac:dyDescent="0.2">
      <c r="A4767" s="268">
        <v>10411</v>
      </c>
      <c r="B4767" s="269" t="s">
        <v>9920</v>
      </c>
      <c r="C4767" s="268" t="s">
        <v>155</v>
      </c>
      <c r="D4767" s="267">
        <v>313.86</v>
      </c>
    </row>
    <row r="4768" spans="1:4" ht="15" customHeight="1" x14ac:dyDescent="0.2">
      <c r="A4768" s="268">
        <v>10410</v>
      </c>
      <c r="B4768" s="269" t="s">
        <v>9921</v>
      </c>
      <c r="C4768" s="268" t="s">
        <v>155</v>
      </c>
      <c r="D4768" s="267">
        <v>209.66</v>
      </c>
    </row>
    <row r="4769" spans="1:4" ht="15" customHeight="1" x14ac:dyDescent="0.2">
      <c r="A4769" s="268">
        <v>10404</v>
      </c>
      <c r="B4769" s="269" t="s">
        <v>9922</v>
      </c>
      <c r="C4769" s="268" t="s">
        <v>155</v>
      </c>
      <c r="D4769" s="267">
        <v>127.29</v>
      </c>
    </row>
    <row r="4770" spans="1:4" ht="15" customHeight="1" x14ac:dyDescent="0.2">
      <c r="A4770" s="268">
        <v>10405</v>
      </c>
      <c r="B4770" s="269" t="s">
        <v>9923</v>
      </c>
      <c r="C4770" s="268" t="s">
        <v>155</v>
      </c>
      <c r="D4770" s="267">
        <v>702.74</v>
      </c>
    </row>
    <row r="4771" spans="1:4" ht="15" customHeight="1" x14ac:dyDescent="0.2">
      <c r="A4771" s="268">
        <v>10408</v>
      </c>
      <c r="B4771" s="269" t="s">
        <v>9924</v>
      </c>
      <c r="C4771" s="268" t="s">
        <v>155</v>
      </c>
      <c r="D4771" s="267">
        <v>491.42</v>
      </c>
    </row>
    <row r="4772" spans="1:4" ht="15" customHeight="1" x14ac:dyDescent="0.2">
      <c r="A4772" s="268">
        <v>10406</v>
      </c>
      <c r="B4772" s="269" t="s">
        <v>9925</v>
      </c>
      <c r="C4772" s="268" t="s">
        <v>155</v>
      </c>
      <c r="D4772" s="267">
        <v>970.63</v>
      </c>
    </row>
    <row r="4773" spans="1:4" ht="15" customHeight="1" x14ac:dyDescent="0.2">
      <c r="A4773" s="268">
        <v>10412</v>
      </c>
      <c r="B4773" s="269" t="s">
        <v>9926</v>
      </c>
      <c r="C4773" s="268" t="s">
        <v>155</v>
      </c>
      <c r="D4773" s="267">
        <v>154.26</v>
      </c>
    </row>
    <row r="4774" spans="1:4" ht="15" customHeight="1" x14ac:dyDescent="0.2">
      <c r="A4774" s="268">
        <v>10407</v>
      </c>
      <c r="B4774" s="269" t="s">
        <v>9927</v>
      </c>
      <c r="C4774" s="268" t="s">
        <v>155</v>
      </c>
      <c r="D4774" s="267">
        <v>1505.46</v>
      </c>
    </row>
    <row r="4775" spans="1:4" ht="15" customHeight="1" x14ac:dyDescent="0.2">
      <c r="A4775" s="268">
        <v>10416</v>
      </c>
      <c r="B4775" s="269" t="s">
        <v>9928</v>
      </c>
      <c r="C4775" s="268" t="s">
        <v>155</v>
      </c>
      <c r="D4775" s="267">
        <v>186.73</v>
      </c>
    </row>
    <row r="4776" spans="1:4" ht="15" customHeight="1" x14ac:dyDescent="0.2">
      <c r="A4776" s="268">
        <v>10419</v>
      </c>
      <c r="B4776" s="269" t="s">
        <v>9929</v>
      </c>
      <c r="C4776" s="268" t="s">
        <v>155</v>
      </c>
      <c r="D4776" s="267">
        <v>162.09</v>
      </c>
    </row>
    <row r="4777" spans="1:4" ht="15" customHeight="1" x14ac:dyDescent="0.2">
      <c r="A4777" s="268">
        <v>10418</v>
      </c>
      <c r="B4777" s="269" t="s">
        <v>9930</v>
      </c>
      <c r="C4777" s="268" t="s">
        <v>155</v>
      </c>
      <c r="D4777" s="267">
        <v>108.04</v>
      </c>
    </row>
    <row r="4778" spans="1:4" ht="15" customHeight="1" x14ac:dyDescent="0.2">
      <c r="A4778" s="268">
        <v>21092</v>
      </c>
      <c r="B4778" s="269" t="s">
        <v>9931</v>
      </c>
      <c r="C4778" s="268" t="s">
        <v>155</v>
      </c>
      <c r="D4778" s="267">
        <v>92.66</v>
      </c>
    </row>
    <row r="4779" spans="1:4" ht="15" customHeight="1" x14ac:dyDescent="0.2">
      <c r="A4779" s="268">
        <v>12657</v>
      </c>
      <c r="B4779" s="269" t="s">
        <v>9932</v>
      </c>
      <c r="C4779" s="268" t="s">
        <v>155</v>
      </c>
      <c r="D4779" s="267">
        <v>435.99</v>
      </c>
    </row>
    <row r="4780" spans="1:4" ht="15" customHeight="1" x14ac:dyDescent="0.2">
      <c r="A4780" s="268">
        <v>10417</v>
      </c>
      <c r="B4780" s="269" t="s">
        <v>9933</v>
      </c>
      <c r="C4780" s="268" t="s">
        <v>155</v>
      </c>
      <c r="D4780" s="267">
        <v>272.08</v>
      </c>
    </row>
    <row r="4781" spans="1:4" ht="15" customHeight="1" x14ac:dyDescent="0.2">
      <c r="A4781" s="268">
        <v>10414</v>
      </c>
      <c r="B4781" s="269" t="s">
        <v>9934</v>
      </c>
      <c r="C4781" s="268" t="s">
        <v>155</v>
      </c>
      <c r="D4781" s="267">
        <v>595.37</v>
      </c>
    </row>
    <row r="4782" spans="1:4" ht="15" customHeight="1" x14ac:dyDescent="0.2">
      <c r="A4782" s="268">
        <v>10413</v>
      </c>
      <c r="B4782" s="269" t="s">
        <v>9935</v>
      </c>
      <c r="C4782" s="268" t="s">
        <v>155</v>
      </c>
      <c r="D4782" s="267">
        <v>98.89</v>
      </c>
    </row>
    <row r="4783" spans="1:4" ht="15" customHeight="1" x14ac:dyDescent="0.2">
      <c r="A4783" s="268">
        <v>10415</v>
      </c>
      <c r="B4783" s="269" t="s">
        <v>9936</v>
      </c>
      <c r="C4783" s="268" t="s">
        <v>155</v>
      </c>
      <c r="D4783" s="267">
        <v>1033.3</v>
      </c>
    </row>
    <row r="4784" spans="1:4" ht="15" customHeight="1" x14ac:dyDescent="0.2">
      <c r="A4784" s="268">
        <v>38643</v>
      </c>
      <c r="B4784" s="269" t="s">
        <v>9937</v>
      </c>
      <c r="C4784" s="268" t="s">
        <v>155</v>
      </c>
      <c r="D4784" s="267">
        <v>39.979999999999997</v>
      </c>
    </row>
    <row r="4785" spans="1:4" ht="15" customHeight="1" x14ac:dyDescent="0.2">
      <c r="A4785" s="268">
        <v>6157</v>
      </c>
      <c r="B4785" s="269" t="s">
        <v>9938</v>
      </c>
      <c r="C4785" s="268" t="s">
        <v>155</v>
      </c>
      <c r="D4785" s="267">
        <v>54.62</v>
      </c>
    </row>
    <row r="4786" spans="1:4" ht="15" customHeight="1" x14ac:dyDescent="0.2">
      <c r="A4786" s="268">
        <v>6158</v>
      </c>
      <c r="B4786" s="269" t="s">
        <v>9939</v>
      </c>
      <c r="C4786" s="268" t="s">
        <v>155</v>
      </c>
      <c r="D4786" s="267">
        <v>8.5399999999999991</v>
      </c>
    </row>
    <row r="4787" spans="1:4" ht="15" customHeight="1" x14ac:dyDescent="0.2">
      <c r="A4787" s="268">
        <v>6156</v>
      </c>
      <c r="B4787" s="269" t="s">
        <v>9940</v>
      </c>
      <c r="C4787" s="268" t="s">
        <v>155</v>
      </c>
      <c r="D4787" s="267">
        <v>7.33</v>
      </c>
    </row>
    <row r="4788" spans="1:4" ht="15" customHeight="1" x14ac:dyDescent="0.2">
      <c r="A4788" s="268">
        <v>6153</v>
      </c>
      <c r="B4788" s="269" t="s">
        <v>9941</v>
      </c>
      <c r="C4788" s="268" t="s">
        <v>155</v>
      </c>
      <c r="D4788" s="267">
        <v>5.88</v>
      </c>
    </row>
    <row r="4789" spans="1:4" ht="15" customHeight="1" x14ac:dyDescent="0.2">
      <c r="A4789" s="268">
        <v>6154</v>
      </c>
      <c r="B4789" s="269" t="s">
        <v>9942</v>
      </c>
      <c r="C4789" s="268" t="s">
        <v>155</v>
      </c>
      <c r="D4789" s="267">
        <v>10.45</v>
      </c>
    </row>
    <row r="4790" spans="1:4" ht="15" customHeight="1" x14ac:dyDescent="0.2">
      <c r="A4790" s="268">
        <v>6155</v>
      </c>
      <c r="B4790" s="269" t="s">
        <v>9943</v>
      </c>
      <c r="C4790" s="268" t="s">
        <v>155</v>
      </c>
      <c r="D4790" s="267">
        <v>24.05</v>
      </c>
    </row>
    <row r="4791" spans="1:4" ht="15" customHeight="1" x14ac:dyDescent="0.2">
      <c r="A4791" s="268">
        <v>43595</v>
      </c>
      <c r="B4791" s="269" t="s">
        <v>9944</v>
      </c>
      <c r="C4791" s="268" t="s">
        <v>155</v>
      </c>
      <c r="D4791" s="267">
        <v>18.96</v>
      </c>
    </row>
    <row r="4792" spans="1:4" ht="15" customHeight="1" x14ac:dyDescent="0.2">
      <c r="A4792" s="268">
        <v>43596</v>
      </c>
      <c r="B4792" s="269" t="s">
        <v>9945</v>
      </c>
      <c r="C4792" s="268" t="s">
        <v>155</v>
      </c>
      <c r="D4792" s="267">
        <v>21.91</v>
      </c>
    </row>
    <row r="4793" spans="1:4" ht="15" customHeight="1" x14ac:dyDescent="0.2">
      <c r="A4793" s="268">
        <v>38108</v>
      </c>
      <c r="B4793" s="269" t="s">
        <v>9946</v>
      </c>
      <c r="C4793" s="268" t="s">
        <v>155</v>
      </c>
      <c r="D4793" s="267">
        <v>52.08</v>
      </c>
    </row>
    <row r="4794" spans="1:4" ht="15" customHeight="1" x14ac:dyDescent="0.2">
      <c r="A4794" s="268">
        <v>38087</v>
      </c>
      <c r="B4794" s="269" t="s">
        <v>9947</v>
      </c>
      <c r="C4794" s="268" t="s">
        <v>155</v>
      </c>
      <c r="D4794" s="267">
        <v>66.98</v>
      </c>
    </row>
    <row r="4795" spans="1:4" ht="15" customHeight="1" x14ac:dyDescent="0.2">
      <c r="A4795" s="268">
        <v>38109</v>
      </c>
      <c r="B4795" s="269" t="s">
        <v>9948</v>
      </c>
      <c r="C4795" s="268" t="s">
        <v>155</v>
      </c>
      <c r="D4795" s="267">
        <v>83.23</v>
      </c>
    </row>
    <row r="4796" spans="1:4" ht="15" customHeight="1" x14ac:dyDescent="0.2">
      <c r="A4796" s="268">
        <v>38088</v>
      </c>
      <c r="B4796" s="269" t="s">
        <v>9949</v>
      </c>
      <c r="C4796" s="268" t="s">
        <v>155</v>
      </c>
      <c r="D4796" s="267">
        <v>87.52</v>
      </c>
    </row>
    <row r="4797" spans="1:4" ht="15" customHeight="1" x14ac:dyDescent="0.2">
      <c r="A4797" s="268">
        <v>38110</v>
      </c>
      <c r="B4797" s="269" t="s">
        <v>9950</v>
      </c>
      <c r="C4797" s="268" t="s">
        <v>155</v>
      </c>
      <c r="D4797" s="267">
        <v>32.020000000000003</v>
      </c>
    </row>
    <row r="4798" spans="1:4" ht="15" customHeight="1" x14ac:dyDescent="0.2">
      <c r="A4798" s="268">
        <v>38089</v>
      </c>
      <c r="B4798" s="269" t="s">
        <v>9951</v>
      </c>
      <c r="C4798" s="268" t="s">
        <v>155</v>
      </c>
      <c r="D4798" s="267">
        <v>55.79</v>
      </c>
    </row>
    <row r="4799" spans="1:4" ht="15" customHeight="1" x14ac:dyDescent="0.2">
      <c r="A4799" s="268">
        <v>38111</v>
      </c>
      <c r="B4799" s="269" t="s">
        <v>9952</v>
      </c>
      <c r="C4799" s="268" t="s">
        <v>155</v>
      </c>
      <c r="D4799" s="267">
        <v>35.799999999999997</v>
      </c>
    </row>
    <row r="4800" spans="1:4" ht="15" customHeight="1" x14ac:dyDescent="0.2">
      <c r="A4800" s="268">
        <v>38090</v>
      </c>
      <c r="B4800" s="269" t="s">
        <v>9953</v>
      </c>
      <c r="C4800" s="268" t="s">
        <v>155</v>
      </c>
      <c r="D4800" s="267">
        <v>57.67</v>
      </c>
    </row>
    <row r="4801" spans="1:4" ht="15" customHeight="1" x14ac:dyDescent="0.2">
      <c r="A4801" s="268">
        <v>38400</v>
      </c>
      <c r="B4801" s="269" t="s">
        <v>9954</v>
      </c>
      <c r="C4801" s="268" t="s">
        <v>155</v>
      </c>
      <c r="D4801" s="267">
        <v>48.32</v>
      </c>
    </row>
    <row r="4802" spans="1:4" ht="15" customHeight="1" x14ac:dyDescent="0.2">
      <c r="A4802" s="268">
        <v>13726</v>
      </c>
      <c r="B4802" s="269" t="s">
        <v>9955</v>
      </c>
      <c r="C4802" s="268" t="s">
        <v>155</v>
      </c>
      <c r="D4802" s="267">
        <v>64897.95</v>
      </c>
    </row>
    <row r="4803" spans="1:4" ht="15" customHeight="1" x14ac:dyDescent="0.2">
      <c r="A4803" s="268">
        <v>12627</v>
      </c>
      <c r="B4803" s="269" t="s">
        <v>9956</v>
      </c>
      <c r="C4803" s="268" t="s">
        <v>155</v>
      </c>
      <c r="D4803" s="267">
        <v>1.54</v>
      </c>
    </row>
    <row r="4804" spans="1:4" ht="15" customHeight="1" x14ac:dyDescent="0.2">
      <c r="A4804" s="268">
        <v>39996</v>
      </c>
      <c r="B4804" s="269" t="s">
        <v>9957</v>
      </c>
      <c r="C4804" s="268" t="s">
        <v>139</v>
      </c>
      <c r="D4804" s="267">
        <v>3.55</v>
      </c>
    </row>
    <row r="4805" spans="1:4" ht="15" customHeight="1" x14ac:dyDescent="0.2">
      <c r="A4805" s="268">
        <v>10478</v>
      </c>
      <c r="B4805" s="269" t="s">
        <v>9958</v>
      </c>
      <c r="C4805" s="268" t="s">
        <v>112</v>
      </c>
      <c r="D4805" s="267">
        <v>41.1</v>
      </c>
    </row>
    <row r="4806" spans="1:4" ht="15" customHeight="1" x14ac:dyDescent="0.2">
      <c r="A4806" s="268">
        <v>10481</v>
      </c>
      <c r="B4806" s="269" t="s">
        <v>9959</v>
      </c>
      <c r="C4806" s="268" t="s">
        <v>112</v>
      </c>
      <c r="D4806" s="267">
        <v>36.549999999999997</v>
      </c>
    </row>
    <row r="4807" spans="1:4" ht="15" customHeight="1" x14ac:dyDescent="0.2">
      <c r="A4807" s="268">
        <v>10475</v>
      </c>
      <c r="B4807" s="269" t="s">
        <v>9960</v>
      </c>
      <c r="C4807" s="268" t="s">
        <v>112</v>
      </c>
      <c r="D4807" s="267">
        <v>35.369999999999997</v>
      </c>
    </row>
    <row r="4808" spans="1:4" ht="15" customHeight="1" x14ac:dyDescent="0.2">
      <c r="A4808" s="268">
        <v>4030</v>
      </c>
      <c r="B4808" s="269" t="s">
        <v>9961</v>
      </c>
      <c r="C4808" s="268" t="s">
        <v>136</v>
      </c>
      <c r="D4808" s="267">
        <v>7.38</v>
      </c>
    </row>
    <row r="4809" spans="1:4" ht="15" customHeight="1" x14ac:dyDescent="0.2">
      <c r="A4809" s="268">
        <v>4031</v>
      </c>
      <c r="B4809" s="269" t="s">
        <v>9962</v>
      </c>
      <c r="C4809" s="268" t="s">
        <v>136</v>
      </c>
      <c r="D4809" s="267">
        <v>34.71</v>
      </c>
    </row>
    <row r="4810" spans="1:4" ht="15" customHeight="1" x14ac:dyDescent="0.2">
      <c r="A4810" s="268">
        <v>11652</v>
      </c>
      <c r="B4810" s="269" t="s">
        <v>9963</v>
      </c>
      <c r="C4810" s="268" t="s">
        <v>155</v>
      </c>
      <c r="D4810" s="267">
        <v>4042.5</v>
      </c>
    </row>
    <row r="4811" spans="1:4" ht="15" customHeight="1" x14ac:dyDescent="0.2">
      <c r="A4811" s="268">
        <v>13896</v>
      </c>
      <c r="B4811" s="269" t="s">
        <v>9964</v>
      </c>
      <c r="C4811" s="268" t="s">
        <v>155</v>
      </c>
      <c r="D4811" s="267">
        <v>3626.47</v>
      </c>
    </row>
    <row r="4812" spans="1:4" ht="15" customHeight="1" x14ac:dyDescent="0.2">
      <c r="A4812" s="268">
        <v>44470</v>
      </c>
      <c r="B4812" s="269" t="s">
        <v>9965</v>
      </c>
      <c r="C4812" s="268" t="s">
        <v>155</v>
      </c>
      <c r="D4812" s="267">
        <v>1855625.24</v>
      </c>
    </row>
    <row r="4813" spans="1:4" ht="15" customHeight="1" x14ac:dyDescent="0.2">
      <c r="A4813" s="268">
        <v>13476</v>
      </c>
      <c r="B4813" s="269" t="s">
        <v>9966</v>
      </c>
      <c r="C4813" s="268" t="s">
        <v>155</v>
      </c>
      <c r="D4813" s="267">
        <v>1869071.93</v>
      </c>
    </row>
    <row r="4814" spans="1:4" ht="15" customHeight="1" x14ac:dyDescent="0.2">
      <c r="A4814" s="268">
        <v>44491</v>
      </c>
      <c r="B4814" s="269" t="s">
        <v>9967</v>
      </c>
      <c r="C4814" s="268" t="s">
        <v>155</v>
      </c>
      <c r="D4814" s="267">
        <v>4407782.43</v>
      </c>
    </row>
    <row r="4815" spans="1:4" ht="15" customHeight="1" x14ac:dyDescent="0.2">
      <c r="A4815" s="268">
        <v>10488</v>
      </c>
      <c r="B4815" s="269" t="s">
        <v>9968</v>
      </c>
      <c r="C4815" s="268" t="s">
        <v>155</v>
      </c>
      <c r="D4815" s="267">
        <v>2264400.7599999998</v>
      </c>
    </row>
    <row r="4816" spans="1:4" ht="15" customHeight="1" x14ac:dyDescent="0.2">
      <c r="A4816" s="268">
        <v>13606</v>
      </c>
      <c r="B4816" s="269" t="s">
        <v>9969</v>
      </c>
      <c r="C4816" s="268" t="s">
        <v>155</v>
      </c>
      <c r="D4816" s="267">
        <v>2006226.69</v>
      </c>
    </row>
    <row r="4817" spans="1:4" ht="15" customHeight="1" x14ac:dyDescent="0.2">
      <c r="A4817" s="268">
        <v>10489</v>
      </c>
      <c r="B4817" s="269" t="s">
        <v>9970</v>
      </c>
      <c r="C4817" s="268" t="s">
        <v>20</v>
      </c>
      <c r="D4817" s="267">
        <v>19.8</v>
      </c>
    </row>
    <row r="4818" spans="1:4" ht="15" customHeight="1" x14ac:dyDescent="0.2">
      <c r="A4818" s="268">
        <v>41073</v>
      </c>
      <c r="B4818" s="269" t="s">
        <v>9971</v>
      </c>
      <c r="C4818" s="268" t="s">
        <v>130</v>
      </c>
      <c r="D4818" s="267">
        <v>3471.76</v>
      </c>
    </row>
    <row r="4819" spans="1:4" ht="15" customHeight="1" x14ac:dyDescent="0.2">
      <c r="A4819" s="268">
        <v>34391</v>
      </c>
      <c r="B4819" s="269" t="s">
        <v>9972</v>
      </c>
      <c r="C4819" s="268" t="s">
        <v>136</v>
      </c>
      <c r="D4819" s="267">
        <v>909.62</v>
      </c>
    </row>
    <row r="4820" spans="1:4" ht="15" customHeight="1" x14ac:dyDescent="0.2">
      <c r="A4820" s="268">
        <v>10496</v>
      </c>
      <c r="B4820" s="269" t="s">
        <v>9973</v>
      </c>
      <c r="C4820" s="268" t="s">
        <v>136</v>
      </c>
      <c r="D4820" s="267">
        <v>791.66</v>
      </c>
    </row>
    <row r="4821" spans="1:4" ht="15" customHeight="1" x14ac:dyDescent="0.2">
      <c r="A4821" s="268">
        <v>10497</v>
      </c>
      <c r="B4821" s="269" t="s">
        <v>9974</v>
      </c>
      <c r="C4821" s="268" t="s">
        <v>136</v>
      </c>
      <c r="D4821" s="267">
        <v>2058.33</v>
      </c>
    </row>
    <row r="4822" spans="1:4" ht="15" customHeight="1" x14ac:dyDescent="0.2">
      <c r="A4822" s="268">
        <v>10504</v>
      </c>
      <c r="B4822" s="269" t="s">
        <v>9975</v>
      </c>
      <c r="C4822" s="268" t="s">
        <v>136</v>
      </c>
      <c r="D4822" s="267">
        <v>2406.66</v>
      </c>
    </row>
    <row r="4823" spans="1:4" ht="15" customHeight="1" x14ac:dyDescent="0.2">
      <c r="A4823" s="268">
        <v>34390</v>
      </c>
      <c r="B4823" s="269" t="s">
        <v>9976</v>
      </c>
      <c r="C4823" s="268" t="s">
        <v>136</v>
      </c>
      <c r="D4823" s="267">
        <v>709.33</v>
      </c>
    </row>
    <row r="4824" spans="1:4" ht="15" customHeight="1" x14ac:dyDescent="0.2">
      <c r="A4824" s="268">
        <v>34389</v>
      </c>
      <c r="B4824" s="269" t="s">
        <v>9977</v>
      </c>
      <c r="C4824" s="268" t="s">
        <v>136</v>
      </c>
      <c r="D4824" s="267">
        <v>221.66</v>
      </c>
    </row>
    <row r="4825" spans="1:4" ht="15" customHeight="1" x14ac:dyDescent="0.2">
      <c r="A4825" s="268">
        <v>34388</v>
      </c>
      <c r="B4825" s="269" t="s">
        <v>9978</v>
      </c>
      <c r="C4825" s="268" t="s">
        <v>136</v>
      </c>
      <c r="D4825" s="267">
        <v>315.05</v>
      </c>
    </row>
    <row r="4826" spans="1:4" ht="15" customHeight="1" x14ac:dyDescent="0.2">
      <c r="A4826" s="268">
        <v>34387</v>
      </c>
      <c r="B4826" s="269" t="s">
        <v>9979</v>
      </c>
      <c r="C4826" s="268" t="s">
        <v>136</v>
      </c>
      <c r="D4826" s="267">
        <v>511.41</v>
      </c>
    </row>
    <row r="4827" spans="1:4" ht="15" customHeight="1" x14ac:dyDescent="0.2">
      <c r="A4827" s="268">
        <v>11188</v>
      </c>
      <c r="B4827" s="269" t="s">
        <v>9980</v>
      </c>
      <c r="C4827" s="268" t="s">
        <v>136</v>
      </c>
      <c r="D4827" s="267">
        <v>253.33</v>
      </c>
    </row>
    <row r="4828" spans="1:4" ht="15" customHeight="1" x14ac:dyDescent="0.2">
      <c r="A4828" s="268">
        <v>11189</v>
      </c>
      <c r="B4828" s="269" t="s">
        <v>9981</v>
      </c>
      <c r="C4828" s="268" t="s">
        <v>136</v>
      </c>
      <c r="D4828" s="267">
        <v>380</v>
      </c>
    </row>
    <row r="4829" spans="1:4" ht="15" customHeight="1" x14ac:dyDescent="0.2">
      <c r="A4829" s="268">
        <v>21107</v>
      </c>
      <c r="B4829" s="269" t="s">
        <v>9982</v>
      </c>
      <c r="C4829" s="268" t="s">
        <v>136</v>
      </c>
      <c r="D4829" s="267">
        <v>273.47000000000003</v>
      </c>
    </row>
    <row r="4830" spans="1:4" ht="15" customHeight="1" x14ac:dyDescent="0.2">
      <c r="A4830" s="268">
        <v>34386</v>
      </c>
      <c r="B4830" s="269" t="s">
        <v>9983</v>
      </c>
      <c r="C4830" s="268" t="s">
        <v>136</v>
      </c>
      <c r="D4830" s="267">
        <v>475</v>
      </c>
    </row>
    <row r="4831" spans="1:4" ht="15" customHeight="1" x14ac:dyDescent="0.2">
      <c r="A4831" s="268">
        <v>10490</v>
      </c>
      <c r="B4831" s="269" t="s">
        <v>9984</v>
      </c>
      <c r="C4831" s="268" t="s">
        <v>136</v>
      </c>
      <c r="D4831" s="267">
        <v>166.25</v>
      </c>
    </row>
    <row r="4832" spans="1:4" ht="15" customHeight="1" x14ac:dyDescent="0.2">
      <c r="A4832" s="268">
        <v>10492</v>
      </c>
      <c r="B4832" s="269" t="s">
        <v>9985</v>
      </c>
      <c r="C4832" s="268" t="s">
        <v>136</v>
      </c>
      <c r="D4832" s="267">
        <v>190</v>
      </c>
    </row>
    <row r="4833" spans="1:4" ht="15" customHeight="1" x14ac:dyDescent="0.2">
      <c r="A4833" s="268">
        <v>10493</v>
      </c>
      <c r="B4833" s="269" t="s">
        <v>9986</v>
      </c>
      <c r="C4833" s="268" t="s">
        <v>136</v>
      </c>
      <c r="D4833" s="267">
        <v>221.66</v>
      </c>
    </row>
    <row r="4834" spans="1:4" ht="15" customHeight="1" x14ac:dyDescent="0.2">
      <c r="A4834" s="268">
        <v>10491</v>
      </c>
      <c r="B4834" s="269" t="s">
        <v>9987</v>
      </c>
      <c r="C4834" s="268" t="s">
        <v>136</v>
      </c>
      <c r="D4834" s="267">
        <v>269.16000000000003</v>
      </c>
    </row>
    <row r="4835" spans="1:4" ht="15" customHeight="1" x14ac:dyDescent="0.2">
      <c r="A4835" s="268">
        <v>34385</v>
      </c>
      <c r="B4835" s="269" t="s">
        <v>9988</v>
      </c>
      <c r="C4835" s="268" t="s">
        <v>136</v>
      </c>
      <c r="D4835" s="267">
        <v>392.66</v>
      </c>
    </row>
    <row r="4836" spans="1:4" ht="15" customHeight="1" x14ac:dyDescent="0.2">
      <c r="A4836" s="268">
        <v>10499</v>
      </c>
      <c r="B4836" s="269" t="s">
        <v>9989</v>
      </c>
      <c r="C4836" s="268" t="s">
        <v>136</v>
      </c>
      <c r="D4836" s="267">
        <v>158.33000000000001</v>
      </c>
    </row>
    <row r="4837" spans="1:4" ht="15" customHeight="1" x14ac:dyDescent="0.2">
      <c r="A4837" s="268">
        <v>34384</v>
      </c>
      <c r="B4837" s="269" t="s">
        <v>9990</v>
      </c>
      <c r="C4837" s="268" t="s">
        <v>136</v>
      </c>
      <c r="D4837" s="267">
        <v>475</v>
      </c>
    </row>
    <row r="4838" spans="1:4" ht="15" customHeight="1" x14ac:dyDescent="0.2">
      <c r="A4838" s="268">
        <v>11185</v>
      </c>
      <c r="B4838" s="269" t="s">
        <v>9991</v>
      </c>
      <c r="C4838" s="268" t="s">
        <v>136</v>
      </c>
      <c r="D4838" s="267">
        <v>490.83</v>
      </c>
    </row>
    <row r="4839" spans="1:4" ht="15" customHeight="1" x14ac:dyDescent="0.2">
      <c r="A4839" s="268">
        <v>10507</v>
      </c>
      <c r="B4839" s="269" t="s">
        <v>9992</v>
      </c>
      <c r="C4839" s="268" t="s">
        <v>136</v>
      </c>
      <c r="D4839" s="267">
        <v>457.65</v>
      </c>
    </row>
    <row r="4840" spans="1:4" ht="15" customHeight="1" x14ac:dyDescent="0.2">
      <c r="A4840" s="268">
        <v>10505</v>
      </c>
      <c r="B4840" s="269" t="s">
        <v>9993</v>
      </c>
      <c r="C4840" s="268" t="s">
        <v>136</v>
      </c>
      <c r="D4840" s="267">
        <v>270.05</v>
      </c>
    </row>
    <row r="4841" spans="1:4" ht="15" customHeight="1" x14ac:dyDescent="0.2">
      <c r="A4841" s="268">
        <v>10506</v>
      </c>
      <c r="B4841" s="269" t="s">
        <v>9994</v>
      </c>
      <c r="C4841" s="268" t="s">
        <v>136</v>
      </c>
      <c r="D4841" s="267">
        <v>352.52</v>
      </c>
    </row>
    <row r="4842" spans="1:4" ht="15" customHeight="1" x14ac:dyDescent="0.2">
      <c r="A4842" s="268">
        <v>5031</v>
      </c>
      <c r="B4842" s="269" t="s">
        <v>9995</v>
      </c>
      <c r="C4842" s="268" t="s">
        <v>136</v>
      </c>
      <c r="D4842" s="267">
        <v>495</v>
      </c>
    </row>
    <row r="4843" spans="1:4" ht="15" customHeight="1" x14ac:dyDescent="0.2">
      <c r="A4843" s="268">
        <v>10502</v>
      </c>
      <c r="B4843" s="269" t="s">
        <v>9996</v>
      </c>
      <c r="C4843" s="268" t="s">
        <v>136</v>
      </c>
      <c r="D4843" s="267">
        <v>576.79</v>
      </c>
    </row>
    <row r="4844" spans="1:4" ht="15" customHeight="1" x14ac:dyDescent="0.2">
      <c r="A4844" s="268">
        <v>10501</v>
      </c>
      <c r="B4844" s="269" t="s">
        <v>9997</v>
      </c>
      <c r="C4844" s="268" t="s">
        <v>136</v>
      </c>
      <c r="D4844" s="267">
        <v>325.87</v>
      </c>
    </row>
    <row r="4845" spans="1:4" ht="15" customHeight="1" x14ac:dyDescent="0.2">
      <c r="A4845" s="268">
        <v>10503</v>
      </c>
      <c r="B4845" s="269" t="s">
        <v>9998</v>
      </c>
      <c r="C4845" s="268" t="s">
        <v>136</v>
      </c>
      <c r="D4845" s="267">
        <v>440.25</v>
      </c>
    </row>
    <row r="4846" spans="1:4" ht="15" customHeight="1" x14ac:dyDescent="0.2">
      <c r="A4846" s="268">
        <v>4500</v>
      </c>
      <c r="B4846" s="269" t="s">
        <v>9999</v>
      </c>
      <c r="C4846" s="268" t="s">
        <v>139</v>
      </c>
      <c r="D4846" s="267">
        <v>15.69</v>
      </c>
    </row>
    <row r="4847" spans="1:4" ht="15" customHeight="1" x14ac:dyDescent="0.2">
      <c r="A4847" s="268">
        <v>4448</v>
      </c>
      <c r="B4847" s="269" t="s">
        <v>10000</v>
      </c>
      <c r="C4847" s="268" t="s">
        <v>139</v>
      </c>
      <c r="D4847" s="267">
        <v>21.56</v>
      </c>
    </row>
    <row r="4848" spans="1:4" ht="15" customHeight="1" x14ac:dyDescent="0.2">
      <c r="A4848" s="268">
        <v>20213</v>
      </c>
      <c r="B4848" s="269" t="s">
        <v>10001</v>
      </c>
      <c r="C4848" s="268" t="s">
        <v>139</v>
      </c>
      <c r="D4848" s="267">
        <v>32.119999999999997</v>
      </c>
    </row>
    <row r="4849" spans="1:4" ht="15" customHeight="1" x14ac:dyDescent="0.2">
      <c r="A4849" s="268">
        <v>20211</v>
      </c>
      <c r="B4849" s="269" t="s">
        <v>10002</v>
      </c>
      <c r="C4849" s="268" t="s">
        <v>139</v>
      </c>
      <c r="D4849" s="267">
        <v>42.53</v>
      </c>
    </row>
    <row r="4850" spans="1:4" ht="15" customHeight="1" x14ac:dyDescent="0.2">
      <c r="A4850" s="268">
        <v>40270</v>
      </c>
      <c r="B4850" s="269" t="s">
        <v>10003</v>
      </c>
      <c r="C4850" s="268" t="s">
        <v>139</v>
      </c>
      <c r="D4850" s="267">
        <v>133.03</v>
      </c>
    </row>
    <row r="4851" spans="1:4" ht="15" customHeight="1" x14ac:dyDescent="0.2">
      <c r="A4851" s="268">
        <v>4425</v>
      </c>
      <c r="B4851" s="269" t="s">
        <v>10004</v>
      </c>
      <c r="C4851" s="268" t="s">
        <v>139</v>
      </c>
      <c r="D4851" s="267">
        <v>35.15</v>
      </c>
    </row>
    <row r="4852" spans="1:4" ht="15" customHeight="1" x14ac:dyDescent="0.2">
      <c r="A4852" s="268">
        <v>4472</v>
      </c>
      <c r="B4852" s="269" t="s">
        <v>10005</v>
      </c>
      <c r="C4852" s="268" t="s">
        <v>139</v>
      </c>
      <c r="D4852" s="267">
        <v>43.91</v>
      </c>
    </row>
    <row r="4853" spans="1:4" ht="15" customHeight="1" x14ac:dyDescent="0.2">
      <c r="A4853" s="268">
        <v>35272</v>
      </c>
      <c r="B4853" s="269" t="s">
        <v>10006</v>
      </c>
      <c r="C4853" s="268" t="s">
        <v>139</v>
      </c>
      <c r="D4853" s="267">
        <v>63.48</v>
      </c>
    </row>
    <row r="4854" spans="1:4" ht="15" customHeight="1" x14ac:dyDescent="0.2">
      <c r="A4854" s="268">
        <v>4481</v>
      </c>
      <c r="B4854" s="269" t="s">
        <v>10007</v>
      </c>
      <c r="C4854" s="268" t="s">
        <v>139</v>
      </c>
      <c r="D4854" s="267">
        <v>67.95</v>
      </c>
    </row>
    <row r="4855" spans="1:4" ht="15" customHeight="1" x14ac:dyDescent="0.2">
      <c r="A4855" s="268">
        <v>34345</v>
      </c>
      <c r="B4855" s="269" t="s">
        <v>10008</v>
      </c>
      <c r="C4855" s="268" t="s">
        <v>20</v>
      </c>
      <c r="D4855" s="267">
        <v>22.27</v>
      </c>
    </row>
    <row r="4856" spans="1:4" ht="15" customHeight="1" x14ac:dyDescent="0.2">
      <c r="A4856" s="268">
        <v>41096</v>
      </c>
      <c r="B4856" s="269" t="s">
        <v>10009</v>
      </c>
      <c r="C4856" s="268" t="s">
        <v>130</v>
      </c>
      <c r="D4856" s="267">
        <v>3903.38</v>
      </c>
    </row>
  </sheetData>
  <pageMargins left="0.511811024" right="0.511811024" top="0.78740157499999996" bottom="0.78740157499999996"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2.625" defaultRowHeight="15" customHeight="1" x14ac:dyDescent="0.2"/>
  <cols>
    <col min="1" max="1" width="11.5" customWidth="1"/>
    <col min="2" max="2" width="56.375" customWidth="1"/>
    <col min="3" max="3" width="8.625" customWidth="1"/>
    <col min="4" max="4" width="11.5" customWidth="1"/>
    <col min="5" max="6" width="9" customWidth="1"/>
    <col min="7" max="26" width="8.625" customWidth="1"/>
  </cols>
  <sheetData>
    <row r="1" spans="1:26" ht="14.25" customHeight="1" x14ac:dyDescent="0.2">
      <c r="A1" s="86" t="s">
        <v>131</v>
      </c>
      <c r="B1" s="86" t="s">
        <v>132</v>
      </c>
      <c r="C1" s="86" t="s">
        <v>128</v>
      </c>
      <c r="D1" s="87" t="s">
        <v>133</v>
      </c>
      <c r="E1" s="88"/>
      <c r="F1" s="88"/>
      <c r="G1" s="88"/>
      <c r="H1" s="88"/>
      <c r="I1" s="88"/>
      <c r="J1" s="88"/>
      <c r="K1" s="88"/>
      <c r="L1" s="88"/>
      <c r="M1" s="88"/>
      <c r="N1" s="88"/>
      <c r="O1" s="88"/>
      <c r="P1" s="88"/>
      <c r="Q1" s="88"/>
      <c r="R1" s="88"/>
      <c r="S1" s="88"/>
      <c r="T1" s="88"/>
      <c r="U1" s="88"/>
      <c r="V1" s="88"/>
      <c r="W1" s="88"/>
      <c r="X1" s="88"/>
      <c r="Y1" s="88"/>
      <c r="Z1" s="88"/>
    </row>
    <row r="2" spans="1:26" ht="14.25" customHeight="1" x14ac:dyDescent="0.2">
      <c r="A2" s="89">
        <v>1000000</v>
      </c>
      <c r="B2" s="90" t="s">
        <v>134</v>
      </c>
      <c r="C2" s="91"/>
      <c r="D2" s="92"/>
      <c r="E2" s="88"/>
      <c r="F2" s="88"/>
      <c r="G2" s="88"/>
      <c r="H2" s="88"/>
      <c r="I2" s="88"/>
      <c r="J2" s="88"/>
      <c r="K2" s="88"/>
      <c r="L2" s="88"/>
      <c r="M2" s="88"/>
      <c r="N2" s="88"/>
      <c r="O2" s="88"/>
      <c r="P2" s="88"/>
      <c r="Q2" s="88"/>
      <c r="R2" s="88"/>
      <c r="S2" s="88"/>
      <c r="T2" s="88"/>
      <c r="U2" s="88"/>
      <c r="V2" s="88"/>
      <c r="W2" s="88"/>
      <c r="X2" s="88"/>
      <c r="Y2" s="88"/>
      <c r="Z2" s="88"/>
    </row>
    <row r="3" spans="1:26" ht="14.25" customHeight="1" x14ac:dyDescent="0.2">
      <c r="A3" s="93">
        <v>1009000</v>
      </c>
      <c r="B3" s="94" t="s">
        <v>135</v>
      </c>
      <c r="C3" s="95" t="s">
        <v>136</v>
      </c>
      <c r="D3" s="96">
        <v>0.72</v>
      </c>
      <c r="E3" s="88"/>
      <c r="F3" s="88"/>
      <c r="G3" s="88"/>
      <c r="H3" s="88"/>
      <c r="I3" s="88"/>
      <c r="J3" s="88"/>
      <c r="K3" s="88"/>
      <c r="L3" s="88"/>
      <c r="M3" s="88"/>
      <c r="N3" s="88"/>
      <c r="O3" s="88"/>
      <c r="P3" s="88"/>
      <c r="Q3" s="88"/>
      <c r="R3" s="88"/>
      <c r="S3" s="88"/>
      <c r="T3" s="88"/>
      <c r="U3" s="88"/>
      <c r="V3" s="88"/>
      <c r="W3" s="88"/>
      <c r="X3" s="88"/>
      <c r="Y3" s="88"/>
      <c r="Z3" s="88"/>
    </row>
    <row r="4" spans="1:26" ht="14.25" customHeight="1" x14ac:dyDescent="0.2">
      <c r="A4" s="93">
        <v>1010000</v>
      </c>
      <c r="B4" s="94" t="s">
        <v>137</v>
      </c>
      <c r="C4" s="95" t="s">
        <v>136</v>
      </c>
      <c r="D4" s="96">
        <v>0.88</v>
      </c>
      <c r="E4" s="88"/>
      <c r="F4" s="88"/>
      <c r="G4" s="88"/>
      <c r="H4" s="88"/>
      <c r="I4" s="88"/>
      <c r="J4" s="88"/>
      <c r="K4" s="88"/>
      <c r="L4" s="88"/>
      <c r="M4" s="88"/>
      <c r="N4" s="88"/>
      <c r="O4" s="88"/>
      <c r="P4" s="88"/>
      <c r="Q4" s="88"/>
      <c r="R4" s="88"/>
      <c r="S4" s="88"/>
      <c r="T4" s="88"/>
      <c r="U4" s="88"/>
      <c r="V4" s="88"/>
      <c r="W4" s="88"/>
      <c r="X4" s="88"/>
      <c r="Y4" s="88"/>
      <c r="Z4" s="88"/>
    </row>
    <row r="5" spans="1:26" ht="14.25" customHeight="1" x14ac:dyDescent="0.2">
      <c r="A5" s="93">
        <v>1011000</v>
      </c>
      <c r="B5" s="94" t="s">
        <v>138</v>
      </c>
      <c r="C5" s="95" t="s">
        <v>139</v>
      </c>
      <c r="D5" s="96">
        <v>6.32</v>
      </c>
      <c r="E5" s="88"/>
      <c r="F5" s="88"/>
      <c r="G5" s="88"/>
      <c r="H5" s="88"/>
      <c r="I5" s="88"/>
      <c r="J5" s="88"/>
      <c r="K5" s="88"/>
      <c r="L5" s="88"/>
      <c r="M5" s="88"/>
      <c r="N5" s="88"/>
      <c r="O5" s="88"/>
      <c r="P5" s="88"/>
      <c r="Q5" s="88"/>
      <c r="R5" s="88"/>
      <c r="S5" s="88"/>
      <c r="T5" s="88"/>
      <c r="U5" s="88"/>
      <c r="V5" s="88"/>
      <c r="W5" s="88"/>
      <c r="X5" s="88"/>
      <c r="Y5" s="88"/>
      <c r="Z5" s="88"/>
    </row>
    <row r="6" spans="1:26" ht="14.25" customHeight="1" x14ac:dyDescent="0.2">
      <c r="A6" s="93">
        <v>1013000</v>
      </c>
      <c r="B6" s="94" t="s">
        <v>140</v>
      </c>
      <c r="C6" s="95" t="s">
        <v>141</v>
      </c>
      <c r="D6" s="96">
        <v>3.81</v>
      </c>
      <c r="E6" s="88"/>
      <c r="F6" s="88"/>
      <c r="G6" s="88"/>
      <c r="H6" s="88"/>
      <c r="I6" s="88"/>
      <c r="J6" s="88"/>
      <c r="K6" s="88"/>
      <c r="L6" s="88"/>
      <c r="M6" s="88"/>
      <c r="N6" s="88"/>
      <c r="O6" s="88"/>
      <c r="P6" s="88"/>
      <c r="Q6" s="88"/>
      <c r="R6" s="88"/>
      <c r="S6" s="88"/>
      <c r="T6" s="88"/>
      <c r="U6" s="88"/>
      <c r="V6" s="88"/>
      <c r="W6" s="88"/>
      <c r="X6" s="88"/>
      <c r="Y6" s="88"/>
      <c r="Z6" s="88"/>
    </row>
    <row r="7" spans="1:26" ht="14.25" customHeight="1" x14ac:dyDescent="0.2">
      <c r="A7" s="93">
        <v>1014000</v>
      </c>
      <c r="B7" s="94" t="s">
        <v>142</v>
      </c>
      <c r="C7" s="95" t="s">
        <v>139</v>
      </c>
      <c r="D7" s="96">
        <v>6</v>
      </c>
      <c r="E7" s="88"/>
      <c r="F7" s="88"/>
      <c r="G7" s="88"/>
      <c r="H7" s="88"/>
      <c r="I7" s="88"/>
      <c r="J7" s="88"/>
      <c r="K7" s="88"/>
      <c r="L7" s="88"/>
      <c r="M7" s="88"/>
      <c r="N7" s="88"/>
      <c r="O7" s="88"/>
      <c r="P7" s="88"/>
      <c r="Q7" s="88"/>
      <c r="R7" s="88"/>
      <c r="S7" s="88"/>
      <c r="T7" s="88"/>
      <c r="U7" s="88"/>
      <c r="V7" s="88"/>
      <c r="W7" s="88"/>
      <c r="X7" s="88"/>
      <c r="Y7" s="88"/>
      <c r="Z7" s="88"/>
    </row>
    <row r="8" spans="1:26" ht="14.25" customHeight="1" x14ac:dyDescent="0.2">
      <c r="A8" s="93">
        <v>1015000</v>
      </c>
      <c r="B8" s="94" t="s">
        <v>143</v>
      </c>
      <c r="C8" s="95" t="s">
        <v>139</v>
      </c>
      <c r="D8" s="96">
        <v>5.91</v>
      </c>
      <c r="E8" s="88"/>
      <c r="F8" s="88"/>
      <c r="G8" s="88"/>
      <c r="H8" s="88"/>
      <c r="I8" s="88"/>
      <c r="J8" s="88"/>
      <c r="K8" s="88"/>
      <c r="L8" s="88"/>
      <c r="M8" s="88"/>
      <c r="N8" s="88"/>
      <c r="O8" s="88"/>
      <c r="P8" s="88"/>
      <c r="Q8" s="88"/>
      <c r="R8" s="88"/>
      <c r="S8" s="88"/>
      <c r="T8" s="88"/>
      <c r="U8" s="88"/>
      <c r="V8" s="88"/>
      <c r="W8" s="88"/>
      <c r="X8" s="88"/>
      <c r="Y8" s="88"/>
      <c r="Z8" s="88"/>
    </row>
    <row r="9" spans="1:26" ht="14.25" customHeight="1" x14ac:dyDescent="0.2">
      <c r="A9" s="93">
        <v>1016000</v>
      </c>
      <c r="B9" s="94" t="s">
        <v>144</v>
      </c>
      <c r="C9" s="95" t="s">
        <v>145</v>
      </c>
      <c r="D9" s="96">
        <v>270.7</v>
      </c>
      <c r="E9" s="88"/>
      <c r="F9" s="88"/>
      <c r="G9" s="88"/>
      <c r="H9" s="88"/>
      <c r="I9" s="88"/>
      <c r="J9" s="88"/>
      <c r="K9" s="88"/>
      <c r="L9" s="88"/>
      <c r="M9" s="88"/>
      <c r="N9" s="88"/>
      <c r="O9" s="88"/>
      <c r="P9" s="88"/>
      <c r="Q9" s="88"/>
      <c r="R9" s="88"/>
      <c r="S9" s="88"/>
      <c r="T9" s="88"/>
      <c r="U9" s="88"/>
      <c r="V9" s="88"/>
      <c r="W9" s="88"/>
      <c r="X9" s="88"/>
      <c r="Y9" s="88"/>
      <c r="Z9" s="88"/>
    </row>
    <row r="10" spans="1:26" ht="14.25" customHeight="1" x14ac:dyDescent="0.2">
      <c r="A10" s="93">
        <v>1017000</v>
      </c>
      <c r="B10" s="94" t="s">
        <v>146</v>
      </c>
      <c r="C10" s="95" t="s">
        <v>147</v>
      </c>
      <c r="D10" s="96">
        <v>8.08</v>
      </c>
      <c r="E10" s="88"/>
      <c r="F10" s="88"/>
      <c r="G10" s="88"/>
      <c r="H10" s="88"/>
      <c r="I10" s="88"/>
      <c r="J10" s="88"/>
      <c r="K10" s="88"/>
      <c r="L10" s="88"/>
      <c r="M10" s="88"/>
      <c r="N10" s="88"/>
      <c r="O10" s="88"/>
      <c r="P10" s="88"/>
      <c r="Q10" s="88"/>
      <c r="R10" s="88"/>
      <c r="S10" s="88"/>
      <c r="T10" s="88"/>
      <c r="U10" s="88"/>
      <c r="V10" s="88"/>
      <c r="W10" s="88"/>
      <c r="X10" s="88"/>
      <c r="Y10" s="88"/>
      <c r="Z10" s="88"/>
    </row>
    <row r="11" spans="1:26" ht="14.25" customHeight="1" x14ac:dyDescent="0.2">
      <c r="A11" s="93">
        <v>1018000</v>
      </c>
      <c r="B11" s="94" t="s">
        <v>148</v>
      </c>
      <c r="C11" s="95" t="s">
        <v>139</v>
      </c>
      <c r="D11" s="96">
        <v>2.71</v>
      </c>
      <c r="E11" s="88"/>
      <c r="F11" s="88"/>
      <c r="G11" s="88"/>
      <c r="H11" s="88"/>
      <c r="I11" s="88"/>
      <c r="J11" s="88"/>
      <c r="K11" s="88"/>
      <c r="L11" s="88"/>
      <c r="M11" s="88"/>
      <c r="N11" s="88"/>
      <c r="O11" s="88"/>
      <c r="P11" s="88"/>
      <c r="Q11" s="88"/>
      <c r="R11" s="88"/>
      <c r="S11" s="88"/>
      <c r="T11" s="88"/>
      <c r="U11" s="88"/>
      <c r="V11" s="88"/>
      <c r="W11" s="88"/>
      <c r="X11" s="88"/>
      <c r="Y11" s="88"/>
      <c r="Z11" s="88"/>
    </row>
    <row r="12" spans="1:26" ht="14.25" customHeight="1" x14ac:dyDescent="0.2">
      <c r="A12" s="93">
        <v>1019000</v>
      </c>
      <c r="B12" s="94" t="s">
        <v>149</v>
      </c>
      <c r="C12" s="95" t="s">
        <v>139</v>
      </c>
      <c r="D12" s="96">
        <v>10.84</v>
      </c>
      <c r="E12" s="88"/>
      <c r="F12" s="88"/>
      <c r="G12" s="88"/>
      <c r="H12" s="88"/>
      <c r="I12" s="88"/>
      <c r="J12" s="88"/>
      <c r="K12" s="88"/>
      <c r="L12" s="88"/>
      <c r="M12" s="88"/>
      <c r="N12" s="88"/>
      <c r="O12" s="88"/>
      <c r="P12" s="88"/>
      <c r="Q12" s="88"/>
      <c r="R12" s="88"/>
      <c r="S12" s="88"/>
      <c r="T12" s="88"/>
      <c r="U12" s="88"/>
      <c r="V12" s="88"/>
      <c r="W12" s="88"/>
      <c r="X12" s="88"/>
      <c r="Y12" s="88"/>
      <c r="Z12" s="88"/>
    </row>
    <row r="13" spans="1:26" ht="14.25" customHeight="1" x14ac:dyDescent="0.2">
      <c r="A13" s="93">
        <v>1020000</v>
      </c>
      <c r="B13" s="94" t="s">
        <v>150</v>
      </c>
      <c r="C13" s="95" t="s">
        <v>139</v>
      </c>
      <c r="D13" s="96">
        <v>13.61</v>
      </c>
      <c r="E13" s="88"/>
      <c r="F13" s="88"/>
      <c r="G13" s="88"/>
      <c r="H13" s="88"/>
      <c r="I13" s="88"/>
      <c r="J13" s="88"/>
      <c r="K13" s="88"/>
      <c r="L13" s="88"/>
      <c r="M13" s="88"/>
      <c r="N13" s="88"/>
      <c r="O13" s="88"/>
      <c r="P13" s="88"/>
      <c r="Q13" s="88"/>
      <c r="R13" s="88"/>
      <c r="S13" s="88"/>
      <c r="T13" s="88"/>
      <c r="U13" s="88"/>
      <c r="V13" s="88"/>
      <c r="W13" s="88"/>
      <c r="X13" s="88"/>
      <c r="Y13" s="88"/>
      <c r="Z13" s="88"/>
    </row>
    <row r="14" spans="1:26" ht="14.25" customHeight="1" x14ac:dyDescent="0.2">
      <c r="A14" s="93">
        <v>1021000</v>
      </c>
      <c r="B14" s="94" t="s">
        <v>151</v>
      </c>
      <c r="C14" s="95" t="s">
        <v>139</v>
      </c>
      <c r="D14" s="96">
        <v>9.1</v>
      </c>
      <c r="E14" s="88"/>
      <c r="F14" s="88"/>
      <c r="G14" s="88"/>
      <c r="H14" s="88"/>
      <c r="I14" s="88"/>
      <c r="J14" s="88"/>
      <c r="K14" s="88"/>
      <c r="L14" s="88"/>
      <c r="M14" s="88"/>
      <c r="N14" s="88"/>
      <c r="O14" s="88"/>
      <c r="P14" s="88"/>
      <c r="Q14" s="88"/>
      <c r="R14" s="88"/>
      <c r="S14" s="88"/>
      <c r="T14" s="88"/>
      <c r="U14" s="88"/>
      <c r="V14" s="88"/>
      <c r="W14" s="88"/>
      <c r="X14" s="88"/>
      <c r="Y14" s="88"/>
      <c r="Z14" s="88"/>
    </row>
    <row r="15" spans="1:26" ht="14.25" customHeight="1" x14ac:dyDescent="0.2">
      <c r="A15" s="93">
        <v>1022000</v>
      </c>
      <c r="B15" s="94" t="s">
        <v>152</v>
      </c>
      <c r="C15" s="95" t="s">
        <v>139</v>
      </c>
      <c r="D15" s="96">
        <v>20.6</v>
      </c>
      <c r="E15" s="88"/>
      <c r="F15" s="88"/>
      <c r="G15" s="88"/>
      <c r="H15" s="88"/>
      <c r="I15" s="88"/>
      <c r="J15" s="88"/>
      <c r="K15" s="88"/>
      <c r="L15" s="88"/>
      <c r="M15" s="88"/>
      <c r="N15" s="88"/>
      <c r="O15" s="88"/>
      <c r="P15" s="88"/>
      <c r="Q15" s="88"/>
      <c r="R15" s="88"/>
      <c r="S15" s="88"/>
      <c r="T15" s="88"/>
      <c r="U15" s="88"/>
      <c r="V15" s="88"/>
      <c r="W15" s="88"/>
      <c r="X15" s="88"/>
      <c r="Y15" s="88"/>
      <c r="Z15" s="88"/>
    </row>
    <row r="16" spans="1:26" ht="14.25" customHeight="1" x14ac:dyDescent="0.2">
      <c r="A16" s="93">
        <v>1023000</v>
      </c>
      <c r="B16" s="94" t="s">
        <v>153</v>
      </c>
      <c r="C16" s="95" t="s">
        <v>139</v>
      </c>
      <c r="D16" s="96">
        <v>6.8</v>
      </c>
      <c r="E16" s="88"/>
      <c r="F16" s="88"/>
      <c r="G16" s="88"/>
      <c r="H16" s="88"/>
      <c r="I16" s="88"/>
      <c r="J16" s="88"/>
      <c r="K16" s="88"/>
      <c r="L16" s="88"/>
      <c r="M16" s="88"/>
      <c r="N16" s="88"/>
      <c r="O16" s="88"/>
      <c r="P16" s="88"/>
      <c r="Q16" s="88"/>
      <c r="R16" s="88"/>
      <c r="S16" s="88"/>
      <c r="T16" s="88"/>
      <c r="U16" s="88"/>
      <c r="V16" s="88"/>
      <c r="W16" s="88"/>
      <c r="X16" s="88"/>
      <c r="Y16" s="88"/>
      <c r="Z16" s="88"/>
    </row>
    <row r="17" spans="1:26" ht="14.25" customHeight="1" x14ac:dyDescent="0.2">
      <c r="A17" s="93">
        <v>1024000</v>
      </c>
      <c r="B17" s="94" t="s">
        <v>154</v>
      </c>
      <c r="C17" s="95" t="s">
        <v>155</v>
      </c>
      <c r="D17" s="96">
        <v>109.35</v>
      </c>
      <c r="E17" s="88"/>
      <c r="F17" s="88"/>
      <c r="G17" s="88"/>
      <c r="H17" s="88"/>
      <c r="I17" s="88"/>
      <c r="J17" s="88"/>
      <c r="K17" s="88"/>
      <c r="L17" s="88"/>
      <c r="M17" s="88"/>
      <c r="N17" s="88"/>
      <c r="O17" s="88"/>
      <c r="P17" s="88"/>
      <c r="Q17" s="88"/>
      <c r="R17" s="88"/>
      <c r="S17" s="88"/>
      <c r="T17" s="88"/>
      <c r="U17" s="88"/>
      <c r="V17" s="88"/>
      <c r="W17" s="88"/>
      <c r="X17" s="88"/>
      <c r="Y17" s="88"/>
      <c r="Z17" s="88"/>
    </row>
    <row r="18" spans="1:26" ht="14.25" customHeight="1" x14ac:dyDescent="0.2">
      <c r="A18" s="93">
        <v>1025000</v>
      </c>
      <c r="B18" s="94" t="s">
        <v>156</v>
      </c>
      <c r="C18" s="95" t="s">
        <v>155</v>
      </c>
      <c r="D18" s="96">
        <v>60.32</v>
      </c>
      <c r="E18" s="88"/>
      <c r="F18" s="88"/>
      <c r="G18" s="88"/>
      <c r="H18" s="88"/>
      <c r="I18" s="88"/>
      <c r="J18" s="88"/>
      <c r="K18" s="88"/>
      <c r="L18" s="88"/>
      <c r="M18" s="88"/>
      <c r="N18" s="88"/>
      <c r="O18" s="88"/>
      <c r="P18" s="88"/>
      <c r="Q18" s="88"/>
      <c r="R18" s="88"/>
      <c r="S18" s="88"/>
      <c r="T18" s="88"/>
      <c r="U18" s="88"/>
      <c r="V18" s="88"/>
      <c r="W18" s="88"/>
      <c r="X18" s="88"/>
      <c r="Y18" s="88"/>
      <c r="Z18" s="88"/>
    </row>
    <row r="19" spans="1:26" ht="14.25" customHeight="1" x14ac:dyDescent="0.2">
      <c r="A19" s="93">
        <v>1026000</v>
      </c>
      <c r="B19" s="94" t="s">
        <v>157</v>
      </c>
      <c r="C19" s="95" t="s">
        <v>155</v>
      </c>
      <c r="D19" s="96">
        <v>89.02</v>
      </c>
      <c r="E19" s="88"/>
      <c r="F19" s="88"/>
      <c r="G19" s="88"/>
      <c r="H19" s="88"/>
      <c r="I19" s="88"/>
      <c r="J19" s="88"/>
      <c r="K19" s="88"/>
      <c r="L19" s="88"/>
      <c r="M19" s="88"/>
      <c r="N19" s="88"/>
      <c r="O19" s="88"/>
      <c r="P19" s="88"/>
      <c r="Q19" s="88"/>
      <c r="R19" s="88"/>
      <c r="S19" s="88"/>
      <c r="T19" s="88"/>
      <c r="U19" s="88"/>
      <c r="V19" s="88"/>
      <c r="W19" s="88"/>
      <c r="X19" s="88"/>
      <c r="Y19" s="88"/>
      <c r="Z19" s="88"/>
    </row>
    <row r="20" spans="1:26" ht="14.25" customHeight="1" x14ac:dyDescent="0.2">
      <c r="A20" s="93">
        <v>1027000</v>
      </c>
      <c r="B20" s="94" t="s">
        <v>158</v>
      </c>
      <c r="C20" s="95" t="s">
        <v>155</v>
      </c>
      <c r="D20" s="96">
        <v>249.37</v>
      </c>
      <c r="E20" s="88"/>
      <c r="F20" s="88"/>
      <c r="G20" s="88"/>
      <c r="H20" s="88"/>
      <c r="I20" s="88"/>
      <c r="J20" s="88"/>
      <c r="K20" s="88"/>
      <c r="L20" s="88"/>
      <c r="M20" s="88"/>
      <c r="N20" s="88"/>
      <c r="O20" s="88"/>
      <c r="P20" s="88"/>
      <c r="Q20" s="88"/>
      <c r="R20" s="88"/>
      <c r="S20" s="88"/>
      <c r="T20" s="88"/>
      <c r="U20" s="88"/>
      <c r="V20" s="88"/>
      <c r="W20" s="88"/>
      <c r="X20" s="88"/>
      <c r="Y20" s="88"/>
      <c r="Z20" s="88"/>
    </row>
    <row r="21" spans="1:26" ht="14.25" customHeight="1" x14ac:dyDescent="0.2">
      <c r="A21" s="93">
        <v>1028000</v>
      </c>
      <c r="B21" s="94" t="s">
        <v>159</v>
      </c>
      <c r="C21" s="95" t="s">
        <v>139</v>
      </c>
      <c r="D21" s="96">
        <v>2.68</v>
      </c>
      <c r="E21" s="88"/>
      <c r="F21" s="88"/>
      <c r="G21" s="88"/>
      <c r="H21" s="88"/>
      <c r="I21" s="88"/>
      <c r="J21" s="88"/>
      <c r="K21" s="88"/>
      <c r="L21" s="88"/>
      <c r="M21" s="88"/>
      <c r="N21" s="88"/>
      <c r="O21" s="88"/>
      <c r="P21" s="88"/>
      <c r="Q21" s="88"/>
      <c r="R21" s="88"/>
      <c r="S21" s="88"/>
      <c r="T21" s="88"/>
      <c r="U21" s="88"/>
      <c r="V21" s="88"/>
      <c r="W21" s="88"/>
      <c r="X21" s="88"/>
      <c r="Y21" s="88"/>
      <c r="Z21" s="88"/>
    </row>
    <row r="22" spans="1:26" ht="14.25" customHeight="1" x14ac:dyDescent="0.2">
      <c r="A22" s="93">
        <v>1031000</v>
      </c>
      <c r="B22" s="94" t="s">
        <v>160</v>
      </c>
      <c r="C22" s="95" t="s">
        <v>20</v>
      </c>
      <c r="D22" s="96">
        <v>15.56</v>
      </c>
      <c r="E22" s="88"/>
      <c r="F22" s="88"/>
      <c r="G22" s="88"/>
      <c r="H22" s="88"/>
      <c r="I22" s="88"/>
      <c r="J22" s="88"/>
      <c r="K22" s="88"/>
      <c r="L22" s="88"/>
      <c r="M22" s="88"/>
      <c r="N22" s="88"/>
      <c r="O22" s="88"/>
      <c r="P22" s="88"/>
      <c r="Q22" s="88"/>
      <c r="R22" s="88"/>
      <c r="S22" s="88"/>
      <c r="T22" s="88"/>
      <c r="U22" s="88"/>
      <c r="V22" s="88"/>
      <c r="W22" s="88"/>
      <c r="X22" s="88"/>
      <c r="Y22" s="88"/>
      <c r="Z22" s="88"/>
    </row>
    <row r="23" spans="1:26" ht="14.25" customHeight="1" x14ac:dyDescent="0.2">
      <c r="A23" s="93">
        <v>1032000</v>
      </c>
      <c r="B23" s="94" t="s">
        <v>161</v>
      </c>
      <c r="C23" s="95" t="s">
        <v>20</v>
      </c>
      <c r="D23" s="96">
        <v>10.47</v>
      </c>
      <c r="E23" s="88"/>
      <c r="F23" s="88"/>
      <c r="G23" s="88"/>
      <c r="H23" s="88"/>
      <c r="I23" s="88"/>
      <c r="J23" s="88"/>
      <c r="K23" s="88"/>
      <c r="L23" s="88"/>
      <c r="M23" s="88"/>
      <c r="N23" s="88"/>
      <c r="O23" s="88"/>
      <c r="P23" s="88"/>
      <c r="Q23" s="88"/>
      <c r="R23" s="88"/>
      <c r="S23" s="88"/>
      <c r="T23" s="88"/>
      <c r="U23" s="88"/>
      <c r="V23" s="88"/>
      <c r="W23" s="88"/>
      <c r="X23" s="88"/>
      <c r="Y23" s="88"/>
      <c r="Z23" s="88"/>
    </row>
    <row r="24" spans="1:26" ht="14.25" customHeight="1" x14ac:dyDescent="0.2">
      <c r="A24" s="93">
        <v>1033000</v>
      </c>
      <c r="B24" s="94" t="s">
        <v>162</v>
      </c>
      <c r="C24" s="95" t="s">
        <v>20</v>
      </c>
      <c r="D24" s="96">
        <v>14.87</v>
      </c>
      <c r="E24" s="88"/>
      <c r="F24" s="88"/>
      <c r="G24" s="88"/>
      <c r="H24" s="88"/>
      <c r="I24" s="88"/>
      <c r="J24" s="88"/>
      <c r="K24" s="88"/>
      <c r="L24" s="88"/>
      <c r="M24" s="88"/>
      <c r="N24" s="88"/>
      <c r="O24" s="88"/>
      <c r="P24" s="88"/>
      <c r="Q24" s="88"/>
      <c r="R24" s="88"/>
      <c r="S24" s="88"/>
      <c r="T24" s="88"/>
      <c r="U24" s="88"/>
      <c r="V24" s="88"/>
      <c r="W24" s="88"/>
      <c r="X24" s="88"/>
      <c r="Y24" s="88"/>
      <c r="Z24" s="88"/>
    </row>
    <row r="25" spans="1:26" ht="14.25" customHeight="1" x14ac:dyDescent="0.2">
      <c r="A25" s="93">
        <v>1034000</v>
      </c>
      <c r="B25" s="94" t="s">
        <v>163</v>
      </c>
      <c r="C25" s="95" t="s">
        <v>20</v>
      </c>
      <c r="D25" s="96">
        <v>1.44</v>
      </c>
      <c r="E25" s="88"/>
      <c r="F25" s="88"/>
      <c r="G25" s="88"/>
      <c r="H25" s="88"/>
      <c r="I25" s="88"/>
      <c r="J25" s="88"/>
      <c r="K25" s="88"/>
      <c r="L25" s="88"/>
      <c r="M25" s="88"/>
      <c r="N25" s="88"/>
      <c r="O25" s="88"/>
      <c r="P25" s="88"/>
      <c r="Q25" s="88"/>
      <c r="R25" s="88"/>
      <c r="S25" s="88"/>
      <c r="T25" s="88"/>
      <c r="U25" s="88"/>
      <c r="V25" s="88"/>
      <c r="W25" s="88"/>
      <c r="X25" s="88"/>
      <c r="Y25" s="88"/>
      <c r="Z25" s="88"/>
    </row>
    <row r="26" spans="1:26" ht="14.25" customHeight="1" x14ac:dyDescent="0.2">
      <c r="A26" s="93">
        <v>1035000</v>
      </c>
      <c r="B26" s="94" t="s">
        <v>164</v>
      </c>
      <c r="C26" s="95" t="s">
        <v>20</v>
      </c>
      <c r="D26" s="96">
        <v>1.26</v>
      </c>
      <c r="E26" s="88"/>
      <c r="F26" s="88"/>
      <c r="G26" s="88"/>
      <c r="H26" s="88"/>
      <c r="I26" s="88"/>
      <c r="J26" s="88"/>
      <c r="K26" s="88"/>
      <c r="L26" s="88"/>
      <c r="M26" s="88"/>
      <c r="N26" s="88"/>
      <c r="O26" s="88"/>
      <c r="P26" s="88"/>
      <c r="Q26" s="88"/>
      <c r="R26" s="88"/>
      <c r="S26" s="88"/>
      <c r="T26" s="88"/>
      <c r="U26" s="88"/>
      <c r="V26" s="88"/>
      <c r="W26" s="88"/>
      <c r="X26" s="88"/>
      <c r="Y26" s="88"/>
      <c r="Z26" s="88"/>
    </row>
    <row r="27" spans="1:26" ht="14.25" customHeight="1" x14ac:dyDescent="0.2">
      <c r="A27" s="93">
        <v>1036000</v>
      </c>
      <c r="B27" s="94" t="s">
        <v>165</v>
      </c>
      <c r="C27" s="95" t="s">
        <v>20</v>
      </c>
      <c r="D27" s="96">
        <v>5.46</v>
      </c>
      <c r="E27" s="88"/>
      <c r="F27" s="88"/>
      <c r="G27" s="88"/>
      <c r="H27" s="88"/>
      <c r="I27" s="88"/>
      <c r="J27" s="88"/>
      <c r="K27" s="88"/>
      <c r="L27" s="88"/>
      <c r="M27" s="88"/>
      <c r="N27" s="88"/>
      <c r="O27" s="88"/>
      <c r="P27" s="88"/>
      <c r="Q27" s="88"/>
      <c r="R27" s="88"/>
      <c r="S27" s="88"/>
      <c r="T27" s="88"/>
      <c r="U27" s="88"/>
      <c r="V27" s="88"/>
      <c r="W27" s="88"/>
      <c r="X27" s="88"/>
      <c r="Y27" s="88"/>
      <c r="Z27" s="88"/>
    </row>
    <row r="28" spans="1:26" ht="14.25" customHeight="1" x14ac:dyDescent="0.2">
      <c r="A28" s="93">
        <v>1037000</v>
      </c>
      <c r="B28" s="94" t="s">
        <v>166</v>
      </c>
      <c r="C28" s="95" t="s">
        <v>20</v>
      </c>
      <c r="D28" s="96">
        <v>6.62</v>
      </c>
      <c r="E28" s="88"/>
      <c r="F28" s="88"/>
      <c r="G28" s="88"/>
      <c r="H28" s="88"/>
      <c r="I28" s="88"/>
      <c r="J28" s="88"/>
      <c r="K28" s="88"/>
      <c r="L28" s="88"/>
      <c r="M28" s="88"/>
      <c r="N28" s="88"/>
      <c r="O28" s="88"/>
      <c r="P28" s="88"/>
      <c r="Q28" s="88"/>
      <c r="R28" s="88"/>
      <c r="S28" s="88"/>
      <c r="T28" s="88"/>
      <c r="U28" s="88"/>
      <c r="V28" s="88"/>
      <c r="W28" s="88"/>
      <c r="X28" s="88"/>
      <c r="Y28" s="88"/>
      <c r="Z28" s="88"/>
    </row>
    <row r="29" spans="1:26" ht="14.25" customHeight="1" x14ac:dyDescent="0.2">
      <c r="A29" s="97">
        <v>2000000</v>
      </c>
      <c r="B29" s="98" t="s">
        <v>167</v>
      </c>
      <c r="C29" s="99"/>
      <c r="D29" s="100"/>
      <c r="E29" s="88"/>
      <c r="F29" s="88"/>
      <c r="G29" s="88"/>
      <c r="H29" s="88"/>
      <c r="I29" s="88"/>
      <c r="J29" s="88"/>
      <c r="K29" s="88"/>
      <c r="L29" s="88"/>
      <c r="M29" s="88"/>
      <c r="N29" s="88"/>
      <c r="O29" s="88"/>
      <c r="P29" s="88"/>
      <c r="Q29" s="88"/>
      <c r="R29" s="88"/>
      <c r="S29" s="88"/>
      <c r="T29" s="88"/>
      <c r="U29" s="88"/>
      <c r="V29" s="88"/>
      <c r="W29" s="88"/>
      <c r="X29" s="88"/>
      <c r="Y29" s="88"/>
      <c r="Z29" s="88"/>
    </row>
    <row r="30" spans="1:26" ht="14.25" customHeight="1" x14ac:dyDescent="0.2">
      <c r="A30" s="93">
        <v>2001000</v>
      </c>
      <c r="B30" s="94" t="s">
        <v>168</v>
      </c>
      <c r="C30" s="95" t="s">
        <v>169</v>
      </c>
      <c r="D30" s="96" t="s">
        <v>169</v>
      </c>
      <c r="E30" s="88"/>
      <c r="F30" s="88"/>
      <c r="G30" s="88"/>
      <c r="H30" s="88"/>
      <c r="I30" s="88"/>
      <c r="J30" s="88"/>
      <c r="K30" s="88"/>
      <c r="L30" s="88"/>
      <c r="M30" s="88"/>
      <c r="N30" s="88"/>
      <c r="O30" s="88"/>
      <c r="P30" s="88"/>
      <c r="Q30" s="88"/>
      <c r="R30" s="88"/>
      <c r="S30" s="88"/>
      <c r="T30" s="88"/>
      <c r="U30" s="88"/>
      <c r="V30" s="88"/>
      <c r="W30" s="88"/>
      <c r="X30" s="88"/>
      <c r="Y30" s="88"/>
      <c r="Z30" s="88"/>
    </row>
    <row r="31" spans="1:26" ht="14.25" customHeight="1" x14ac:dyDescent="0.2">
      <c r="A31" s="93">
        <v>2001001</v>
      </c>
      <c r="B31" s="94" t="s">
        <v>170</v>
      </c>
      <c r="C31" s="95" t="s">
        <v>139</v>
      </c>
      <c r="D31" s="96">
        <v>109.81</v>
      </c>
      <c r="E31" s="88"/>
      <c r="F31" s="88"/>
      <c r="G31" s="88"/>
      <c r="H31" s="88"/>
      <c r="I31" s="88"/>
      <c r="J31" s="88"/>
      <c r="K31" s="88"/>
      <c r="L31" s="88"/>
      <c r="M31" s="88"/>
      <c r="N31" s="88"/>
      <c r="O31" s="88"/>
      <c r="P31" s="88"/>
      <c r="Q31" s="88"/>
      <c r="R31" s="88"/>
      <c r="S31" s="88"/>
      <c r="T31" s="88"/>
      <c r="U31" s="88"/>
      <c r="V31" s="88"/>
      <c r="W31" s="88"/>
      <c r="X31" s="88"/>
      <c r="Y31" s="88"/>
      <c r="Z31" s="88"/>
    </row>
    <row r="32" spans="1:26" ht="14.25" customHeight="1" x14ac:dyDescent="0.2">
      <c r="A32" s="93">
        <v>2001002</v>
      </c>
      <c r="B32" s="94" t="s">
        <v>171</v>
      </c>
      <c r="C32" s="95" t="s">
        <v>155</v>
      </c>
      <c r="D32" s="96">
        <v>184.92</v>
      </c>
      <c r="E32" s="88"/>
      <c r="F32" s="88"/>
      <c r="G32" s="88"/>
      <c r="H32" s="88"/>
      <c r="I32" s="88"/>
      <c r="J32" s="88"/>
      <c r="K32" s="88"/>
      <c r="L32" s="88"/>
      <c r="M32" s="88"/>
      <c r="N32" s="88"/>
      <c r="O32" s="88"/>
      <c r="P32" s="88"/>
      <c r="Q32" s="88"/>
      <c r="R32" s="88"/>
      <c r="S32" s="88"/>
      <c r="T32" s="88"/>
      <c r="U32" s="88"/>
      <c r="V32" s="88"/>
      <c r="W32" s="88"/>
      <c r="X32" s="88"/>
      <c r="Y32" s="88"/>
      <c r="Z32" s="88"/>
    </row>
    <row r="33" spans="1:26" ht="14.25" customHeight="1" x14ac:dyDescent="0.2">
      <c r="A33" s="93">
        <v>2002000</v>
      </c>
      <c r="B33" s="94" t="s">
        <v>172</v>
      </c>
      <c r="C33" s="95" t="s">
        <v>169</v>
      </c>
      <c r="D33" s="96" t="s">
        <v>169</v>
      </c>
      <c r="E33" s="88"/>
      <c r="F33" s="88"/>
      <c r="G33" s="88"/>
      <c r="H33" s="88"/>
      <c r="I33" s="88"/>
      <c r="J33" s="88"/>
      <c r="K33" s="88"/>
      <c r="L33" s="88"/>
      <c r="M33" s="88"/>
      <c r="N33" s="88"/>
      <c r="O33" s="88"/>
      <c r="P33" s="88"/>
      <c r="Q33" s="88"/>
      <c r="R33" s="88"/>
      <c r="S33" s="88"/>
      <c r="T33" s="88"/>
      <c r="U33" s="88"/>
      <c r="V33" s="88"/>
      <c r="W33" s="88"/>
      <c r="X33" s="88"/>
      <c r="Y33" s="88"/>
      <c r="Z33" s="88"/>
    </row>
    <row r="34" spans="1:26" ht="14.25" customHeight="1" x14ac:dyDescent="0.2">
      <c r="A34" s="93">
        <v>2002002</v>
      </c>
      <c r="B34" s="94" t="s">
        <v>173</v>
      </c>
      <c r="C34" s="95" t="s">
        <v>155</v>
      </c>
      <c r="D34" s="96">
        <v>729.13</v>
      </c>
      <c r="E34" s="88"/>
      <c r="F34" s="88"/>
      <c r="G34" s="88"/>
      <c r="H34" s="88"/>
      <c r="I34" s="88"/>
      <c r="J34" s="88"/>
      <c r="K34" s="88"/>
      <c r="L34" s="88"/>
      <c r="M34" s="88"/>
      <c r="N34" s="88"/>
      <c r="O34" s="88"/>
      <c r="P34" s="88"/>
      <c r="Q34" s="88"/>
      <c r="R34" s="88"/>
      <c r="S34" s="88"/>
      <c r="T34" s="88"/>
      <c r="U34" s="88"/>
      <c r="V34" s="88"/>
      <c r="W34" s="88"/>
      <c r="X34" s="88"/>
      <c r="Y34" s="88"/>
      <c r="Z34" s="88"/>
    </row>
    <row r="35" spans="1:26" ht="14.25" customHeight="1" x14ac:dyDescent="0.2">
      <c r="A35" s="93">
        <v>2002004</v>
      </c>
      <c r="B35" s="94" t="s">
        <v>174</v>
      </c>
      <c r="C35" s="95" t="s">
        <v>155</v>
      </c>
      <c r="D35" s="96">
        <v>100.58</v>
      </c>
      <c r="E35" s="88"/>
      <c r="F35" s="88"/>
      <c r="G35" s="88"/>
      <c r="H35" s="88"/>
      <c r="I35" s="88"/>
      <c r="J35" s="88"/>
      <c r="K35" s="88"/>
      <c r="L35" s="88"/>
      <c r="M35" s="88"/>
      <c r="N35" s="88"/>
      <c r="O35" s="88"/>
      <c r="P35" s="88"/>
      <c r="Q35" s="88"/>
      <c r="R35" s="88"/>
      <c r="S35" s="88"/>
      <c r="T35" s="88"/>
      <c r="U35" s="88"/>
      <c r="V35" s="88"/>
      <c r="W35" s="88"/>
      <c r="X35" s="88"/>
      <c r="Y35" s="88"/>
      <c r="Z35" s="88"/>
    </row>
    <row r="36" spans="1:26" ht="14.25" customHeight="1" x14ac:dyDescent="0.2">
      <c r="A36" s="93">
        <v>2002005</v>
      </c>
      <c r="B36" s="94" t="s">
        <v>175</v>
      </c>
      <c r="C36" s="95" t="s">
        <v>155</v>
      </c>
      <c r="D36" s="96">
        <v>201.17</v>
      </c>
      <c r="E36" s="88"/>
      <c r="F36" s="88"/>
      <c r="G36" s="88"/>
      <c r="H36" s="88"/>
      <c r="I36" s="88"/>
      <c r="J36" s="88"/>
      <c r="K36" s="88"/>
      <c r="L36" s="88"/>
      <c r="M36" s="88"/>
      <c r="N36" s="88"/>
      <c r="O36" s="88"/>
      <c r="P36" s="88"/>
      <c r="Q36" s="88"/>
      <c r="R36" s="88"/>
      <c r="S36" s="88"/>
      <c r="T36" s="88"/>
      <c r="U36" s="88"/>
      <c r="V36" s="88"/>
      <c r="W36" s="88"/>
      <c r="X36" s="88"/>
      <c r="Y36" s="88"/>
      <c r="Z36" s="88"/>
    </row>
    <row r="37" spans="1:26" ht="14.25" customHeight="1" x14ac:dyDescent="0.2">
      <c r="A37" s="93">
        <v>2002006</v>
      </c>
      <c r="B37" s="94" t="s">
        <v>176</v>
      </c>
      <c r="C37" s="95" t="s">
        <v>155</v>
      </c>
      <c r="D37" s="96">
        <v>301.76</v>
      </c>
      <c r="E37" s="88"/>
      <c r="F37" s="88"/>
      <c r="G37" s="88"/>
      <c r="H37" s="88"/>
      <c r="I37" s="88"/>
      <c r="J37" s="88"/>
      <c r="K37" s="88"/>
      <c r="L37" s="88"/>
      <c r="M37" s="88"/>
      <c r="N37" s="88"/>
      <c r="O37" s="88"/>
      <c r="P37" s="88"/>
      <c r="Q37" s="88"/>
      <c r="R37" s="88"/>
      <c r="S37" s="88"/>
      <c r="T37" s="88"/>
      <c r="U37" s="88"/>
      <c r="V37" s="88"/>
      <c r="W37" s="88"/>
      <c r="X37" s="88"/>
      <c r="Y37" s="88"/>
      <c r="Z37" s="88"/>
    </row>
    <row r="38" spans="1:26" ht="14.25" customHeight="1" x14ac:dyDescent="0.2">
      <c r="A38" s="93">
        <v>2002007</v>
      </c>
      <c r="B38" s="94" t="s">
        <v>177</v>
      </c>
      <c r="C38" s="95" t="s">
        <v>155</v>
      </c>
      <c r="D38" s="96">
        <v>100.58</v>
      </c>
      <c r="E38" s="88"/>
      <c r="F38" s="88"/>
      <c r="G38" s="88"/>
      <c r="H38" s="88"/>
      <c r="I38" s="88"/>
      <c r="J38" s="88"/>
      <c r="K38" s="88"/>
      <c r="L38" s="88"/>
      <c r="M38" s="88"/>
      <c r="N38" s="88"/>
      <c r="O38" s="88"/>
      <c r="P38" s="88"/>
      <c r="Q38" s="88"/>
      <c r="R38" s="88"/>
      <c r="S38" s="88"/>
      <c r="T38" s="88"/>
      <c r="U38" s="88"/>
      <c r="V38" s="88"/>
      <c r="W38" s="88"/>
      <c r="X38" s="88"/>
      <c r="Y38" s="88"/>
      <c r="Z38" s="88"/>
    </row>
    <row r="39" spans="1:26" ht="14.25" customHeight="1" x14ac:dyDescent="0.2">
      <c r="A39" s="93">
        <v>2002008</v>
      </c>
      <c r="B39" s="94" t="s">
        <v>178</v>
      </c>
      <c r="C39" s="95" t="s">
        <v>155</v>
      </c>
      <c r="D39" s="96">
        <v>177.36</v>
      </c>
      <c r="E39" s="88"/>
      <c r="F39" s="88"/>
      <c r="G39" s="88"/>
      <c r="H39" s="88"/>
      <c r="I39" s="88"/>
      <c r="J39" s="88"/>
      <c r="K39" s="88"/>
      <c r="L39" s="88"/>
      <c r="M39" s="88"/>
      <c r="N39" s="88"/>
      <c r="O39" s="88"/>
      <c r="P39" s="88"/>
      <c r="Q39" s="88"/>
      <c r="R39" s="88"/>
      <c r="S39" s="88"/>
      <c r="T39" s="88"/>
      <c r="U39" s="88"/>
      <c r="V39" s="88"/>
      <c r="W39" s="88"/>
      <c r="X39" s="88"/>
      <c r="Y39" s="88"/>
      <c r="Z39" s="88"/>
    </row>
    <row r="40" spans="1:26" ht="14.25" customHeight="1" x14ac:dyDescent="0.2">
      <c r="A40" s="93">
        <v>2002009</v>
      </c>
      <c r="B40" s="94" t="s">
        <v>179</v>
      </c>
      <c r="C40" s="95" t="s">
        <v>155</v>
      </c>
      <c r="D40" s="96">
        <v>216.96</v>
      </c>
      <c r="E40" s="88"/>
      <c r="F40" s="88"/>
      <c r="G40" s="88"/>
      <c r="H40" s="88"/>
      <c r="I40" s="88"/>
      <c r="J40" s="88"/>
      <c r="K40" s="88"/>
      <c r="L40" s="88"/>
      <c r="M40" s="88"/>
      <c r="N40" s="88"/>
      <c r="O40" s="88"/>
      <c r="P40" s="88"/>
      <c r="Q40" s="88"/>
      <c r="R40" s="88"/>
      <c r="S40" s="88"/>
      <c r="T40" s="88"/>
      <c r="U40" s="88"/>
      <c r="V40" s="88"/>
      <c r="W40" s="88"/>
      <c r="X40" s="88"/>
      <c r="Y40" s="88"/>
      <c r="Z40" s="88"/>
    </row>
    <row r="41" spans="1:26" ht="14.25" customHeight="1" x14ac:dyDescent="0.2">
      <c r="A41" s="93">
        <v>2002010</v>
      </c>
      <c r="B41" s="94" t="s">
        <v>180</v>
      </c>
      <c r="C41" s="95" t="s">
        <v>139</v>
      </c>
      <c r="D41" s="96">
        <v>176.59</v>
      </c>
      <c r="E41" s="88"/>
      <c r="F41" s="88"/>
      <c r="G41" s="88"/>
      <c r="H41" s="88"/>
      <c r="I41" s="88"/>
      <c r="J41" s="88"/>
      <c r="K41" s="88"/>
      <c r="L41" s="88"/>
      <c r="M41" s="88"/>
      <c r="N41" s="88"/>
      <c r="O41" s="88"/>
      <c r="P41" s="88"/>
      <c r="Q41" s="88"/>
      <c r="R41" s="88"/>
      <c r="S41" s="88"/>
      <c r="T41" s="88"/>
      <c r="U41" s="88"/>
      <c r="V41" s="88"/>
      <c r="W41" s="88"/>
      <c r="X41" s="88"/>
      <c r="Y41" s="88"/>
      <c r="Z41" s="88"/>
    </row>
    <row r="42" spans="1:26" ht="14.25" customHeight="1" x14ac:dyDescent="0.2">
      <c r="A42" s="93">
        <v>2003000</v>
      </c>
      <c r="B42" s="94" t="s">
        <v>181</v>
      </c>
      <c r="C42" s="95" t="s">
        <v>169</v>
      </c>
      <c r="D42" s="96" t="s">
        <v>169</v>
      </c>
      <c r="E42" s="88"/>
      <c r="F42" s="88"/>
      <c r="G42" s="88"/>
      <c r="H42" s="88"/>
      <c r="I42" s="88"/>
      <c r="J42" s="88"/>
      <c r="K42" s="88"/>
      <c r="L42" s="88"/>
      <c r="M42" s="88"/>
      <c r="N42" s="88"/>
      <c r="O42" s="88"/>
      <c r="P42" s="88"/>
      <c r="Q42" s="88"/>
      <c r="R42" s="88"/>
      <c r="S42" s="88"/>
      <c r="T42" s="88"/>
      <c r="U42" s="88"/>
      <c r="V42" s="88"/>
      <c r="W42" s="88"/>
      <c r="X42" s="88"/>
      <c r="Y42" s="88"/>
      <c r="Z42" s="88"/>
    </row>
    <row r="43" spans="1:26" ht="14.25" customHeight="1" x14ac:dyDescent="0.2">
      <c r="A43" s="93">
        <v>2003001</v>
      </c>
      <c r="B43" s="94" t="s">
        <v>182</v>
      </c>
      <c r="C43" s="95" t="s">
        <v>155</v>
      </c>
      <c r="D43" s="96">
        <v>459.73</v>
      </c>
      <c r="E43" s="88"/>
      <c r="F43" s="88"/>
      <c r="G43" s="88"/>
      <c r="H43" s="88"/>
      <c r="I43" s="88"/>
      <c r="J43" s="88"/>
      <c r="K43" s="88"/>
      <c r="L43" s="88"/>
      <c r="M43" s="88"/>
      <c r="N43" s="88"/>
      <c r="O43" s="88"/>
      <c r="P43" s="88"/>
      <c r="Q43" s="88"/>
      <c r="R43" s="88"/>
      <c r="S43" s="88"/>
      <c r="T43" s="88"/>
      <c r="U43" s="88"/>
      <c r="V43" s="88"/>
      <c r="W43" s="88"/>
      <c r="X43" s="88"/>
      <c r="Y43" s="88"/>
      <c r="Z43" s="88"/>
    </row>
    <row r="44" spans="1:26" ht="14.25" customHeight="1" x14ac:dyDescent="0.2">
      <c r="A44" s="93">
        <v>2003002</v>
      </c>
      <c r="B44" s="94" t="s">
        <v>183</v>
      </c>
      <c r="C44" s="95" t="s">
        <v>155</v>
      </c>
      <c r="D44" s="96">
        <v>721.9</v>
      </c>
      <c r="E44" s="88"/>
      <c r="F44" s="88"/>
      <c r="G44" s="88"/>
      <c r="H44" s="88"/>
      <c r="I44" s="88"/>
      <c r="J44" s="88"/>
      <c r="K44" s="88"/>
      <c r="L44" s="88"/>
      <c r="M44" s="88"/>
      <c r="N44" s="88"/>
      <c r="O44" s="88"/>
      <c r="P44" s="88"/>
      <c r="Q44" s="88"/>
      <c r="R44" s="88"/>
      <c r="S44" s="88"/>
      <c r="T44" s="88"/>
      <c r="U44" s="88"/>
      <c r="V44" s="88"/>
      <c r="W44" s="88"/>
      <c r="X44" s="88"/>
      <c r="Y44" s="88"/>
      <c r="Z44" s="88"/>
    </row>
    <row r="45" spans="1:26" ht="14.25" customHeight="1" x14ac:dyDescent="0.2">
      <c r="A45" s="93">
        <v>2003003</v>
      </c>
      <c r="B45" s="94" t="s">
        <v>184</v>
      </c>
      <c r="C45" s="95" t="s">
        <v>155</v>
      </c>
      <c r="D45" s="96">
        <v>984.07</v>
      </c>
      <c r="E45" s="88"/>
      <c r="F45" s="88"/>
      <c r="G45" s="88"/>
      <c r="H45" s="88"/>
      <c r="I45" s="88"/>
      <c r="J45" s="88"/>
      <c r="K45" s="88"/>
      <c r="L45" s="88"/>
      <c r="M45" s="88"/>
      <c r="N45" s="88"/>
      <c r="O45" s="88"/>
      <c r="P45" s="88"/>
      <c r="Q45" s="88"/>
      <c r="R45" s="88"/>
      <c r="S45" s="88"/>
      <c r="T45" s="88"/>
      <c r="U45" s="88"/>
      <c r="V45" s="88"/>
      <c r="W45" s="88"/>
      <c r="X45" s="88"/>
      <c r="Y45" s="88"/>
      <c r="Z45" s="88"/>
    </row>
    <row r="46" spans="1:26" ht="14.25" customHeight="1" x14ac:dyDescent="0.2">
      <c r="A46" s="93">
        <v>2003005</v>
      </c>
      <c r="B46" s="94" t="s">
        <v>174</v>
      </c>
      <c r="C46" s="95" t="s">
        <v>155</v>
      </c>
      <c r="D46" s="96">
        <v>197.56</v>
      </c>
      <c r="E46" s="88"/>
      <c r="F46" s="88"/>
      <c r="G46" s="88"/>
      <c r="H46" s="88"/>
      <c r="I46" s="88"/>
      <c r="J46" s="88"/>
      <c r="K46" s="88"/>
      <c r="L46" s="88"/>
      <c r="M46" s="88"/>
      <c r="N46" s="88"/>
      <c r="O46" s="88"/>
      <c r="P46" s="88"/>
      <c r="Q46" s="88"/>
      <c r="R46" s="88"/>
      <c r="S46" s="88"/>
      <c r="T46" s="88"/>
      <c r="U46" s="88"/>
      <c r="V46" s="88"/>
      <c r="W46" s="88"/>
      <c r="X46" s="88"/>
      <c r="Y46" s="88"/>
      <c r="Z46" s="88"/>
    </row>
    <row r="47" spans="1:26" ht="14.25" customHeight="1" x14ac:dyDescent="0.2">
      <c r="A47" s="93">
        <v>2003006</v>
      </c>
      <c r="B47" s="94" t="s">
        <v>175</v>
      </c>
      <c r="C47" s="95" t="s">
        <v>155</v>
      </c>
      <c r="D47" s="96">
        <v>296.33999999999997</v>
      </c>
      <c r="E47" s="88"/>
      <c r="F47" s="88"/>
      <c r="G47" s="88"/>
      <c r="H47" s="88"/>
      <c r="I47" s="88"/>
      <c r="J47" s="88"/>
      <c r="K47" s="88"/>
      <c r="L47" s="88"/>
      <c r="M47" s="88"/>
      <c r="N47" s="88"/>
      <c r="O47" s="88"/>
      <c r="P47" s="88"/>
      <c r="Q47" s="88"/>
      <c r="R47" s="88"/>
      <c r="S47" s="88"/>
      <c r="T47" s="88"/>
      <c r="U47" s="88"/>
      <c r="V47" s="88"/>
      <c r="W47" s="88"/>
      <c r="X47" s="88"/>
      <c r="Y47" s="88"/>
      <c r="Z47" s="88"/>
    </row>
    <row r="48" spans="1:26" ht="14.25" customHeight="1" x14ac:dyDescent="0.2">
      <c r="A48" s="93">
        <v>2003007</v>
      </c>
      <c r="B48" s="94" t="s">
        <v>176</v>
      </c>
      <c r="C48" s="95" t="s">
        <v>155</v>
      </c>
      <c r="D48" s="96">
        <v>395.12</v>
      </c>
      <c r="E48" s="88"/>
      <c r="F48" s="88"/>
      <c r="G48" s="88"/>
      <c r="H48" s="88"/>
      <c r="I48" s="88"/>
      <c r="J48" s="88"/>
      <c r="K48" s="88"/>
      <c r="L48" s="88"/>
      <c r="M48" s="88"/>
      <c r="N48" s="88"/>
      <c r="O48" s="88"/>
      <c r="P48" s="88"/>
      <c r="Q48" s="88"/>
      <c r="R48" s="88"/>
      <c r="S48" s="88"/>
      <c r="T48" s="88"/>
      <c r="U48" s="88"/>
      <c r="V48" s="88"/>
      <c r="W48" s="88"/>
      <c r="X48" s="88"/>
      <c r="Y48" s="88"/>
      <c r="Z48" s="88"/>
    </row>
    <row r="49" spans="1:26" ht="14.25" customHeight="1" x14ac:dyDescent="0.2">
      <c r="A49" s="93">
        <v>2003008</v>
      </c>
      <c r="B49" s="94" t="s">
        <v>185</v>
      </c>
      <c r="C49" s="95" t="s">
        <v>155</v>
      </c>
      <c r="D49" s="96">
        <v>197.56</v>
      </c>
      <c r="E49" s="88"/>
      <c r="F49" s="88"/>
      <c r="G49" s="88"/>
      <c r="H49" s="88"/>
      <c r="I49" s="88"/>
      <c r="J49" s="88"/>
      <c r="K49" s="88"/>
      <c r="L49" s="88"/>
      <c r="M49" s="88"/>
      <c r="N49" s="88"/>
      <c r="O49" s="88"/>
      <c r="P49" s="88"/>
      <c r="Q49" s="88"/>
      <c r="R49" s="88"/>
      <c r="S49" s="88"/>
      <c r="T49" s="88"/>
      <c r="U49" s="88"/>
      <c r="V49" s="88"/>
      <c r="W49" s="88"/>
      <c r="X49" s="88"/>
      <c r="Y49" s="88"/>
      <c r="Z49" s="88"/>
    </row>
    <row r="50" spans="1:26" ht="14.25" customHeight="1" x14ac:dyDescent="0.2">
      <c r="A50" s="93">
        <v>2003009</v>
      </c>
      <c r="B50" s="94" t="s">
        <v>186</v>
      </c>
      <c r="C50" s="95" t="s">
        <v>155</v>
      </c>
      <c r="D50" s="96">
        <v>296.33999999999997</v>
      </c>
      <c r="E50" s="88"/>
      <c r="F50" s="88"/>
      <c r="G50" s="88"/>
      <c r="H50" s="88"/>
      <c r="I50" s="88"/>
      <c r="J50" s="88"/>
      <c r="K50" s="88"/>
      <c r="L50" s="88"/>
      <c r="M50" s="88"/>
      <c r="N50" s="88"/>
      <c r="O50" s="88"/>
      <c r="P50" s="88"/>
      <c r="Q50" s="88"/>
      <c r="R50" s="88"/>
      <c r="S50" s="88"/>
      <c r="T50" s="88"/>
      <c r="U50" s="88"/>
      <c r="V50" s="88"/>
      <c r="W50" s="88"/>
      <c r="X50" s="88"/>
      <c r="Y50" s="88"/>
      <c r="Z50" s="88"/>
    </row>
    <row r="51" spans="1:26" ht="14.25" customHeight="1" x14ac:dyDescent="0.2">
      <c r="A51" s="93">
        <v>2003010</v>
      </c>
      <c r="B51" s="94" t="s">
        <v>179</v>
      </c>
      <c r="C51" s="95" t="s">
        <v>155</v>
      </c>
      <c r="D51" s="96">
        <v>480.18</v>
      </c>
      <c r="E51" s="88"/>
      <c r="F51" s="88"/>
      <c r="G51" s="88"/>
      <c r="H51" s="88"/>
      <c r="I51" s="88"/>
      <c r="J51" s="88"/>
      <c r="K51" s="88"/>
      <c r="L51" s="88"/>
      <c r="M51" s="88"/>
      <c r="N51" s="88"/>
      <c r="O51" s="88"/>
      <c r="P51" s="88"/>
      <c r="Q51" s="88"/>
      <c r="R51" s="88"/>
      <c r="S51" s="88"/>
      <c r="T51" s="88"/>
      <c r="U51" s="88"/>
      <c r="V51" s="88"/>
      <c r="W51" s="88"/>
      <c r="X51" s="88"/>
      <c r="Y51" s="88"/>
      <c r="Z51" s="88"/>
    </row>
    <row r="52" spans="1:26" ht="14.25" customHeight="1" x14ac:dyDescent="0.2">
      <c r="A52" s="93">
        <v>2003011</v>
      </c>
      <c r="B52" s="94" t="s">
        <v>187</v>
      </c>
      <c r="C52" s="95" t="s">
        <v>139</v>
      </c>
      <c r="D52" s="96">
        <v>415.22</v>
      </c>
      <c r="E52" s="88"/>
      <c r="F52" s="88"/>
      <c r="G52" s="88"/>
      <c r="H52" s="88"/>
      <c r="I52" s="88"/>
      <c r="J52" s="88"/>
      <c r="K52" s="88"/>
      <c r="L52" s="88"/>
      <c r="M52" s="88"/>
      <c r="N52" s="88"/>
      <c r="O52" s="88"/>
      <c r="P52" s="88"/>
      <c r="Q52" s="88"/>
      <c r="R52" s="88"/>
      <c r="S52" s="88"/>
      <c r="T52" s="88"/>
      <c r="U52" s="88"/>
      <c r="V52" s="88"/>
      <c r="W52" s="88"/>
      <c r="X52" s="88"/>
      <c r="Y52" s="88"/>
      <c r="Z52" s="88"/>
    </row>
    <row r="53" spans="1:26" ht="14.25" customHeight="1" x14ac:dyDescent="0.2">
      <c r="A53" s="93">
        <v>2003012</v>
      </c>
      <c r="B53" s="94" t="s">
        <v>188</v>
      </c>
      <c r="C53" s="95" t="s">
        <v>139</v>
      </c>
      <c r="D53" s="96">
        <v>414.73</v>
      </c>
      <c r="E53" s="88"/>
      <c r="F53" s="88"/>
      <c r="G53" s="88"/>
      <c r="H53" s="88"/>
      <c r="I53" s="88"/>
      <c r="J53" s="88"/>
      <c r="K53" s="88"/>
      <c r="L53" s="88"/>
      <c r="M53" s="88"/>
      <c r="N53" s="88"/>
      <c r="O53" s="88"/>
      <c r="P53" s="88"/>
      <c r="Q53" s="88"/>
      <c r="R53" s="88"/>
      <c r="S53" s="88"/>
      <c r="T53" s="88"/>
      <c r="U53" s="88"/>
      <c r="V53" s="88"/>
      <c r="W53" s="88"/>
      <c r="X53" s="88"/>
      <c r="Y53" s="88"/>
      <c r="Z53" s="88"/>
    </row>
    <row r="54" spans="1:26" ht="14.25" customHeight="1" x14ac:dyDescent="0.2">
      <c r="A54" s="93">
        <v>2003013</v>
      </c>
      <c r="B54" s="94" t="s">
        <v>189</v>
      </c>
      <c r="C54" s="95" t="s">
        <v>139</v>
      </c>
      <c r="D54" s="96">
        <v>414.07</v>
      </c>
      <c r="E54" s="88"/>
      <c r="F54" s="88"/>
      <c r="G54" s="88"/>
      <c r="H54" s="88"/>
      <c r="I54" s="88"/>
      <c r="J54" s="88"/>
      <c r="K54" s="88"/>
      <c r="L54" s="88"/>
      <c r="M54" s="88"/>
      <c r="N54" s="88"/>
      <c r="O54" s="88"/>
      <c r="P54" s="88"/>
      <c r="Q54" s="88"/>
      <c r="R54" s="88"/>
      <c r="S54" s="88"/>
      <c r="T54" s="88"/>
      <c r="U54" s="88"/>
      <c r="V54" s="88"/>
      <c r="W54" s="88"/>
      <c r="X54" s="88"/>
      <c r="Y54" s="88"/>
      <c r="Z54" s="88"/>
    </row>
    <row r="55" spans="1:26" ht="14.25" customHeight="1" x14ac:dyDescent="0.2">
      <c r="A55" s="93">
        <v>2003014</v>
      </c>
      <c r="B55" s="94" t="s">
        <v>190</v>
      </c>
      <c r="C55" s="95" t="s">
        <v>139</v>
      </c>
      <c r="D55" s="96">
        <v>414.05</v>
      </c>
      <c r="E55" s="88"/>
      <c r="F55" s="88"/>
      <c r="G55" s="88"/>
      <c r="H55" s="88"/>
      <c r="I55" s="88"/>
      <c r="J55" s="88"/>
      <c r="K55" s="88"/>
      <c r="L55" s="88"/>
      <c r="M55" s="88"/>
      <c r="N55" s="88"/>
      <c r="O55" s="88"/>
      <c r="P55" s="88"/>
      <c r="Q55" s="88"/>
      <c r="R55" s="88"/>
      <c r="S55" s="88"/>
      <c r="T55" s="88"/>
      <c r="U55" s="88"/>
      <c r="V55" s="88"/>
      <c r="W55" s="88"/>
      <c r="X55" s="88"/>
      <c r="Y55" s="88"/>
      <c r="Z55" s="88"/>
    </row>
    <row r="56" spans="1:26" ht="14.25" customHeight="1" x14ac:dyDescent="0.2">
      <c r="A56" s="93">
        <v>2003015</v>
      </c>
      <c r="B56" s="94" t="s">
        <v>191</v>
      </c>
      <c r="C56" s="95" t="s">
        <v>192</v>
      </c>
      <c r="D56" s="96">
        <v>100</v>
      </c>
      <c r="E56" s="88"/>
      <c r="F56" s="88"/>
      <c r="G56" s="88"/>
      <c r="H56" s="88"/>
      <c r="I56" s="88"/>
      <c r="J56" s="88"/>
      <c r="K56" s="88"/>
      <c r="L56" s="88"/>
      <c r="M56" s="88"/>
      <c r="N56" s="88"/>
      <c r="O56" s="88"/>
      <c r="P56" s="88"/>
      <c r="Q56" s="88"/>
      <c r="R56" s="88"/>
      <c r="S56" s="88"/>
      <c r="T56" s="88"/>
      <c r="U56" s="88"/>
      <c r="V56" s="88"/>
      <c r="W56" s="88"/>
      <c r="X56" s="88"/>
      <c r="Y56" s="88"/>
      <c r="Z56" s="88"/>
    </row>
    <row r="57" spans="1:26" ht="14.25" customHeight="1" x14ac:dyDescent="0.2">
      <c r="A57" s="93">
        <v>2003016</v>
      </c>
      <c r="B57" s="94" t="s">
        <v>193</v>
      </c>
      <c r="C57" s="95" t="s">
        <v>192</v>
      </c>
      <c r="D57" s="96">
        <v>300</v>
      </c>
      <c r="E57" s="88"/>
      <c r="F57" s="88"/>
      <c r="G57" s="88"/>
      <c r="H57" s="88"/>
      <c r="I57" s="88"/>
      <c r="J57" s="88"/>
      <c r="K57" s="88"/>
      <c r="L57" s="88"/>
      <c r="M57" s="88"/>
      <c r="N57" s="88"/>
      <c r="O57" s="88"/>
      <c r="P57" s="88"/>
      <c r="Q57" s="88"/>
      <c r="R57" s="88"/>
      <c r="S57" s="88"/>
      <c r="T57" s="88"/>
      <c r="U57" s="88"/>
      <c r="V57" s="88"/>
      <c r="W57" s="88"/>
      <c r="X57" s="88"/>
      <c r="Y57" s="88"/>
      <c r="Z57" s="88"/>
    </row>
    <row r="58" spans="1:26" ht="14.25" customHeight="1" x14ac:dyDescent="0.2">
      <c r="A58" s="93">
        <v>2004000</v>
      </c>
      <c r="B58" s="94" t="s">
        <v>194</v>
      </c>
      <c r="C58" s="95" t="s">
        <v>169</v>
      </c>
      <c r="D58" s="96" t="s">
        <v>169</v>
      </c>
      <c r="E58" s="88"/>
      <c r="F58" s="88"/>
      <c r="G58" s="88"/>
      <c r="H58" s="88"/>
      <c r="I58" s="88"/>
      <c r="J58" s="88"/>
      <c r="K58" s="88"/>
      <c r="L58" s="88"/>
      <c r="M58" s="88"/>
      <c r="N58" s="88"/>
      <c r="O58" s="88"/>
      <c r="P58" s="88"/>
      <c r="Q58" s="88"/>
      <c r="R58" s="88"/>
      <c r="S58" s="88"/>
      <c r="T58" s="88"/>
      <c r="U58" s="88"/>
      <c r="V58" s="88"/>
      <c r="W58" s="88"/>
      <c r="X58" s="88"/>
      <c r="Y58" s="88"/>
      <c r="Z58" s="88"/>
    </row>
    <row r="59" spans="1:26" ht="14.25" customHeight="1" x14ac:dyDescent="0.2">
      <c r="A59" s="93">
        <v>2004001</v>
      </c>
      <c r="B59" s="94" t="s">
        <v>195</v>
      </c>
      <c r="C59" s="95" t="s">
        <v>139</v>
      </c>
      <c r="D59" s="96">
        <v>112.9</v>
      </c>
      <c r="E59" s="88"/>
      <c r="F59" s="88"/>
      <c r="G59" s="88"/>
      <c r="H59" s="88"/>
      <c r="I59" s="88"/>
      <c r="J59" s="88"/>
      <c r="K59" s="88"/>
      <c r="L59" s="88"/>
      <c r="M59" s="88"/>
      <c r="N59" s="88"/>
      <c r="O59" s="88"/>
      <c r="P59" s="88"/>
      <c r="Q59" s="88"/>
      <c r="R59" s="88"/>
      <c r="S59" s="88"/>
      <c r="T59" s="88"/>
      <c r="U59" s="88"/>
      <c r="V59" s="88"/>
      <c r="W59" s="88"/>
      <c r="X59" s="88"/>
      <c r="Y59" s="88"/>
      <c r="Z59" s="88"/>
    </row>
    <row r="60" spans="1:26" ht="14.25" customHeight="1" x14ac:dyDescent="0.2">
      <c r="A60" s="93">
        <v>2004002</v>
      </c>
      <c r="B60" s="94" t="s">
        <v>196</v>
      </c>
      <c r="C60" s="95" t="s">
        <v>139</v>
      </c>
      <c r="D60" s="96">
        <v>627.92999999999995</v>
      </c>
      <c r="E60" s="88"/>
      <c r="F60" s="88"/>
      <c r="G60" s="88"/>
      <c r="H60" s="88"/>
      <c r="I60" s="88"/>
      <c r="J60" s="88"/>
      <c r="K60" s="88"/>
      <c r="L60" s="88"/>
      <c r="M60" s="88"/>
      <c r="N60" s="88"/>
      <c r="O60" s="88"/>
      <c r="P60" s="88"/>
      <c r="Q60" s="88"/>
      <c r="R60" s="88"/>
      <c r="S60" s="88"/>
      <c r="T60" s="88"/>
      <c r="U60" s="88"/>
      <c r="V60" s="88"/>
      <c r="W60" s="88"/>
      <c r="X60" s="88"/>
      <c r="Y60" s="88"/>
      <c r="Z60" s="88"/>
    </row>
    <row r="61" spans="1:26" ht="14.25" customHeight="1" x14ac:dyDescent="0.2">
      <c r="A61" s="93">
        <v>2004003</v>
      </c>
      <c r="B61" s="94" t="s">
        <v>197</v>
      </c>
      <c r="C61" s="95" t="s">
        <v>139</v>
      </c>
      <c r="D61" s="96">
        <v>9.52</v>
      </c>
      <c r="E61" s="88"/>
      <c r="F61" s="88"/>
      <c r="G61" s="88"/>
      <c r="H61" s="88"/>
      <c r="I61" s="88"/>
      <c r="J61" s="88"/>
      <c r="K61" s="88"/>
      <c r="L61" s="88"/>
      <c r="M61" s="88"/>
      <c r="N61" s="88"/>
      <c r="O61" s="88"/>
      <c r="P61" s="88"/>
      <c r="Q61" s="88"/>
      <c r="R61" s="88"/>
      <c r="S61" s="88"/>
      <c r="T61" s="88"/>
      <c r="U61" s="88"/>
      <c r="V61" s="88"/>
      <c r="W61" s="88"/>
      <c r="X61" s="88"/>
      <c r="Y61" s="88"/>
      <c r="Z61" s="88"/>
    </row>
    <row r="62" spans="1:26" ht="14.25" customHeight="1" x14ac:dyDescent="0.2">
      <c r="A62" s="93">
        <v>2005000</v>
      </c>
      <c r="B62" s="94" t="s">
        <v>198</v>
      </c>
      <c r="C62" s="95" t="s">
        <v>169</v>
      </c>
      <c r="D62" s="96" t="s">
        <v>169</v>
      </c>
      <c r="E62" s="88"/>
      <c r="F62" s="88"/>
      <c r="G62" s="88"/>
      <c r="H62" s="88"/>
      <c r="I62" s="88"/>
      <c r="J62" s="88"/>
      <c r="K62" s="88"/>
      <c r="L62" s="88"/>
      <c r="M62" s="88"/>
      <c r="N62" s="88"/>
      <c r="O62" s="88"/>
      <c r="P62" s="88"/>
      <c r="Q62" s="88"/>
      <c r="R62" s="88"/>
      <c r="S62" s="88"/>
      <c r="T62" s="88"/>
      <c r="U62" s="88"/>
      <c r="V62" s="88"/>
      <c r="W62" s="88"/>
      <c r="X62" s="88"/>
      <c r="Y62" s="88"/>
      <c r="Z62" s="88"/>
    </row>
    <row r="63" spans="1:26" ht="14.25" customHeight="1" x14ac:dyDescent="0.2">
      <c r="A63" s="93">
        <v>2005003</v>
      </c>
      <c r="B63" s="94" t="s">
        <v>199</v>
      </c>
      <c r="C63" s="95" t="s">
        <v>139</v>
      </c>
      <c r="D63" s="96">
        <v>139.41</v>
      </c>
      <c r="E63" s="88"/>
      <c r="F63" s="88"/>
      <c r="G63" s="88"/>
      <c r="H63" s="88"/>
      <c r="I63" s="88"/>
      <c r="J63" s="88"/>
      <c r="K63" s="88"/>
      <c r="L63" s="88"/>
      <c r="M63" s="88"/>
      <c r="N63" s="88"/>
      <c r="O63" s="88"/>
      <c r="P63" s="88"/>
      <c r="Q63" s="88"/>
      <c r="R63" s="88"/>
      <c r="S63" s="88"/>
      <c r="T63" s="88"/>
      <c r="U63" s="88"/>
      <c r="V63" s="88"/>
      <c r="W63" s="88"/>
      <c r="X63" s="88"/>
      <c r="Y63" s="88"/>
      <c r="Z63" s="88"/>
    </row>
    <row r="64" spans="1:26" ht="14.25" customHeight="1" x14ac:dyDescent="0.2">
      <c r="A64" s="93">
        <v>2005004</v>
      </c>
      <c r="B64" s="94" t="s">
        <v>200</v>
      </c>
      <c r="C64" s="95" t="s">
        <v>139</v>
      </c>
      <c r="D64" s="96">
        <v>289.83</v>
      </c>
      <c r="E64" s="88"/>
      <c r="F64" s="88"/>
      <c r="G64" s="88"/>
      <c r="H64" s="88"/>
      <c r="I64" s="88"/>
      <c r="J64" s="88"/>
      <c r="K64" s="88"/>
      <c r="L64" s="88"/>
      <c r="M64" s="88"/>
      <c r="N64" s="88"/>
      <c r="O64" s="88"/>
      <c r="P64" s="88"/>
      <c r="Q64" s="88"/>
      <c r="R64" s="88"/>
      <c r="S64" s="88"/>
      <c r="T64" s="88"/>
      <c r="U64" s="88"/>
      <c r="V64" s="88"/>
      <c r="W64" s="88"/>
      <c r="X64" s="88"/>
      <c r="Y64" s="88"/>
      <c r="Z64" s="88"/>
    </row>
    <row r="65" spans="1:26" ht="14.25" customHeight="1" x14ac:dyDescent="0.2">
      <c r="A65" s="93">
        <v>2006000</v>
      </c>
      <c r="B65" s="94" t="s">
        <v>201</v>
      </c>
      <c r="C65" s="95" t="s">
        <v>169</v>
      </c>
      <c r="D65" s="96" t="s">
        <v>169</v>
      </c>
      <c r="E65" s="88"/>
      <c r="F65" s="88"/>
      <c r="G65" s="88"/>
      <c r="H65" s="88"/>
      <c r="I65" s="88"/>
      <c r="J65" s="88"/>
      <c r="K65" s="88"/>
      <c r="L65" s="88"/>
      <c r="M65" s="88"/>
      <c r="N65" s="88"/>
      <c r="O65" s="88"/>
      <c r="P65" s="88"/>
      <c r="Q65" s="88"/>
      <c r="R65" s="88"/>
      <c r="S65" s="88"/>
      <c r="T65" s="88"/>
      <c r="U65" s="88"/>
      <c r="V65" s="88"/>
      <c r="W65" s="88"/>
      <c r="X65" s="88"/>
      <c r="Y65" s="88"/>
      <c r="Z65" s="88"/>
    </row>
    <row r="66" spans="1:26" ht="14.25" customHeight="1" x14ac:dyDescent="0.2">
      <c r="A66" s="93">
        <v>2006001</v>
      </c>
      <c r="B66" s="94" t="s">
        <v>202</v>
      </c>
      <c r="C66" s="95" t="s">
        <v>203</v>
      </c>
      <c r="D66" s="96">
        <v>35.049999999999997</v>
      </c>
      <c r="E66" s="88"/>
      <c r="F66" s="88"/>
      <c r="G66" s="88"/>
      <c r="H66" s="88"/>
      <c r="I66" s="88"/>
      <c r="J66" s="88"/>
      <c r="K66" s="88"/>
      <c r="L66" s="88"/>
      <c r="M66" s="88"/>
      <c r="N66" s="88"/>
      <c r="O66" s="88"/>
      <c r="P66" s="88"/>
      <c r="Q66" s="88"/>
      <c r="R66" s="88"/>
      <c r="S66" s="88"/>
      <c r="T66" s="88"/>
      <c r="U66" s="88"/>
      <c r="V66" s="88"/>
      <c r="W66" s="88"/>
      <c r="X66" s="88"/>
      <c r="Y66" s="88"/>
      <c r="Z66" s="88"/>
    </row>
    <row r="67" spans="1:26" ht="14.25" customHeight="1" x14ac:dyDescent="0.2">
      <c r="A67" s="93">
        <v>2006002</v>
      </c>
      <c r="B67" s="94" t="s">
        <v>204</v>
      </c>
      <c r="C67" s="95" t="s">
        <v>203</v>
      </c>
      <c r="D67" s="96">
        <v>145.49</v>
      </c>
      <c r="E67" s="88"/>
      <c r="F67" s="88"/>
      <c r="G67" s="88"/>
      <c r="H67" s="88"/>
      <c r="I67" s="88"/>
      <c r="J67" s="88"/>
      <c r="K67" s="88"/>
      <c r="L67" s="88"/>
      <c r="M67" s="88"/>
      <c r="N67" s="88"/>
      <c r="O67" s="88"/>
      <c r="P67" s="88"/>
      <c r="Q67" s="88"/>
      <c r="R67" s="88"/>
      <c r="S67" s="88"/>
      <c r="T67" s="88"/>
      <c r="U67" s="88"/>
      <c r="V67" s="88"/>
      <c r="W67" s="88"/>
      <c r="X67" s="88"/>
      <c r="Y67" s="88"/>
      <c r="Z67" s="88"/>
    </row>
    <row r="68" spans="1:26" ht="14.25" customHeight="1" x14ac:dyDescent="0.2">
      <c r="A68" s="93">
        <v>2006003</v>
      </c>
      <c r="B68" s="94" t="s">
        <v>205</v>
      </c>
      <c r="C68" s="95" t="s">
        <v>203</v>
      </c>
      <c r="D68" s="96">
        <v>119.25</v>
      </c>
      <c r="E68" s="88"/>
      <c r="F68" s="88"/>
      <c r="G68" s="88"/>
      <c r="H68" s="88"/>
      <c r="I68" s="88"/>
      <c r="J68" s="88"/>
      <c r="K68" s="88"/>
      <c r="L68" s="88"/>
      <c r="M68" s="88"/>
      <c r="N68" s="88"/>
      <c r="O68" s="88"/>
      <c r="P68" s="88"/>
      <c r="Q68" s="88"/>
      <c r="R68" s="88"/>
      <c r="S68" s="88"/>
      <c r="T68" s="88"/>
      <c r="U68" s="88"/>
      <c r="V68" s="88"/>
      <c r="W68" s="88"/>
      <c r="X68" s="88"/>
      <c r="Y68" s="88"/>
      <c r="Z68" s="88"/>
    </row>
    <row r="69" spans="1:26" ht="14.25" customHeight="1" x14ac:dyDescent="0.2">
      <c r="A69" s="93">
        <v>2006004</v>
      </c>
      <c r="B69" s="94" t="s">
        <v>206</v>
      </c>
      <c r="C69" s="95" t="s">
        <v>203</v>
      </c>
      <c r="D69" s="96">
        <v>368.31</v>
      </c>
      <c r="E69" s="88"/>
      <c r="F69" s="88"/>
      <c r="G69" s="88"/>
      <c r="H69" s="88"/>
      <c r="I69" s="88"/>
      <c r="J69" s="88"/>
      <c r="K69" s="88"/>
      <c r="L69" s="88"/>
      <c r="M69" s="88"/>
      <c r="N69" s="88"/>
      <c r="O69" s="88"/>
      <c r="P69" s="88"/>
      <c r="Q69" s="88"/>
      <c r="R69" s="88"/>
      <c r="S69" s="88"/>
      <c r="T69" s="88"/>
      <c r="U69" s="88"/>
      <c r="V69" s="88"/>
      <c r="W69" s="88"/>
      <c r="X69" s="88"/>
      <c r="Y69" s="88"/>
      <c r="Z69" s="88"/>
    </row>
    <row r="70" spans="1:26" ht="14.25" customHeight="1" x14ac:dyDescent="0.2">
      <c r="A70" s="93">
        <v>2006005</v>
      </c>
      <c r="B70" s="94" t="s">
        <v>207</v>
      </c>
      <c r="C70" s="95" t="s">
        <v>203</v>
      </c>
      <c r="D70" s="96">
        <v>227.87</v>
      </c>
      <c r="E70" s="88"/>
      <c r="F70" s="88"/>
      <c r="G70" s="88"/>
      <c r="H70" s="88"/>
      <c r="I70" s="88"/>
      <c r="J70" s="88"/>
      <c r="K70" s="88"/>
      <c r="L70" s="88"/>
      <c r="M70" s="88"/>
      <c r="N70" s="88"/>
      <c r="O70" s="88"/>
      <c r="P70" s="88"/>
      <c r="Q70" s="88"/>
      <c r="R70" s="88"/>
      <c r="S70" s="88"/>
      <c r="T70" s="88"/>
      <c r="U70" s="88"/>
      <c r="V70" s="88"/>
      <c r="W70" s="88"/>
      <c r="X70" s="88"/>
      <c r="Y70" s="88"/>
      <c r="Z70" s="88"/>
    </row>
    <row r="71" spans="1:26" ht="14.25" customHeight="1" x14ac:dyDescent="0.2">
      <c r="A71" s="93">
        <v>2006006</v>
      </c>
      <c r="B71" s="94" t="s">
        <v>208</v>
      </c>
      <c r="C71" s="95" t="s">
        <v>203</v>
      </c>
      <c r="D71" s="96">
        <v>411.3</v>
      </c>
      <c r="E71" s="88"/>
      <c r="F71" s="88"/>
      <c r="G71" s="88"/>
      <c r="H71" s="88"/>
      <c r="I71" s="88"/>
      <c r="J71" s="88"/>
      <c r="K71" s="88"/>
      <c r="L71" s="88"/>
      <c r="M71" s="88"/>
      <c r="N71" s="88"/>
      <c r="O71" s="88"/>
      <c r="P71" s="88"/>
      <c r="Q71" s="88"/>
      <c r="R71" s="88"/>
      <c r="S71" s="88"/>
      <c r="T71" s="88"/>
      <c r="U71" s="88"/>
      <c r="V71" s="88"/>
      <c r="W71" s="88"/>
      <c r="X71" s="88"/>
      <c r="Y71" s="88"/>
      <c r="Z71" s="88"/>
    </row>
    <row r="72" spans="1:26" ht="14.25" customHeight="1" x14ac:dyDescent="0.2">
      <c r="A72" s="93">
        <v>2006007</v>
      </c>
      <c r="B72" s="94" t="s">
        <v>209</v>
      </c>
      <c r="C72" s="95" t="s">
        <v>203</v>
      </c>
      <c r="D72" s="96">
        <v>344.41</v>
      </c>
      <c r="E72" s="88"/>
      <c r="F72" s="88"/>
      <c r="G72" s="88"/>
      <c r="H72" s="88"/>
      <c r="I72" s="88"/>
      <c r="J72" s="88"/>
      <c r="K72" s="88"/>
      <c r="L72" s="88"/>
      <c r="M72" s="88"/>
      <c r="N72" s="88"/>
      <c r="O72" s="88"/>
      <c r="P72" s="88"/>
      <c r="Q72" s="88"/>
      <c r="R72" s="88"/>
      <c r="S72" s="88"/>
      <c r="T72" s="88"/>
      <c r="U72" s="88"/>
      <c r="V72" s="88"/>
      <c r="W72" s="88"/>
      <c r="X72" s="88"/>
      <c r="Y72" s="88"/>
      <c r="Z72" s="88"/>
    </row>
    <row r="73" spans="1:26" ht="14.25" customHeight="1" x14ac:dyDescent="0.2">
      <c r="A73" s="93">
        <v>2006008</v>
      </c>
      <c r="B73" s="94" t="s">
        <v>210</v>
      </c>
      <c r="C73" s="95" t="s">
        <v>203</v>
      </c>
      <c r="D73" s="96">
        <v>273.55</v>
      </c>
      <c r="E73" s="88"/>
      <c r="F73" s="88"/>
      <c r="G73" s="88"/>
      <c r="H73" s="88"/>
      <c r="I73" s="88"/>
      <c r="J73" s="88"/>
      <c r="K73" s="88"/>
      <c r="L73" s="88"/>
      <c r="M73" s="88"/>
      <c r="N73" s="88"/>
      <c r="O73" s="88"/>
      <c r="P73" s="88"/>
      <c r="Q73" s="88"/>
      <c r="R73" s="88"/>
      <c r="S73" s="88"/>
      <c r="T73" s="88"/>
      <c r="U73" s="88"/>
      <c r="V73" s="88"/>
      <c r="W73" s="88"/>
      <c r="X73" s="88"/>
      <c r="Y73" s="88"/>
      <c r="Z73" s="88"/>
    </row>
    <row r="74" spans="1:26" ht="14.25" customHeight="1" x14ac:dyDescent="0.2">
      <c r="A74" s="93">
        <v>2006009</v>
      </c>
      <c r="B74" s="94" t="s">
        <v>211</v>
      </c>
      <c r="C74" s="95" t="s">
        <v>203</v>
      </c>
      <c r="D74" s="96">
        <v>932.1</v>
      </c>
      <c r="E74" s="88"/>
      <c r="F74" s="88"/>
      <c r="G74" s="88"/>
      <c r="H74" s="88"/>
      <c r="I74" s="88"/>
      <c r="J74" s="88"/>
      <c r="K74" s="88"/>
      <c r="L74" s="88"/>
      <c r="M74" s="88"/>
      <c r="N74" s="88"/>
      <c r="O74" s="88"/>
      <c r="P74" s="88"/>
      <c r="Q74" s="88"/>
      <c r="R74" s="88"/>
      <c r="S74" s="88"/>
      <c r="T74" s="88"/>
      <c r="U74" s="88"/>
      <c r="V74" s="88"/>
      <c r="W74" s="88"/>
      <c r="X74" s="88"/>
      <c r="Y74" s="88"/>
      <c r="Z74" s="88"/>
    </row>
    <row r="75" spans="1:26" ht="14.25" customHeight="1" x14ac:dyDescent="0.2">
      <c r="A75" s="93">
        <v>2006010</v>
      </c>
      <c r="B75" s="94" t="s">
        <v>212</v>
      </c>
      <c r="C75" s="95" t="s">
        <v>203</v>
      </c>
      <c r="D75" s="96">
        <v>698.79</v>
      </c>
      <c r="E75" s="88"/>
      <c r="F75" s="88"/>
      <c r="G75" s="88"/>
      <c r="H75" s="88"/>
      <c r="I75" s="88"/>
      <c r="J75" s="88"/>
      <c r="K75" s="88"/>
      <c r="L75" s="88"/>
      <c r="M75" s="88"/>
      <c r="N75" s="88"/>
      <c r="O75" s="88"/>
      <c r="P75" s="88"/>
      <c r="Q75" s="88"/>
      <c r="R75" s="88"/>
      <c r="S75" s="88"/>
      <c r="T75" s="88"/>
      <c r="U75" s="88"/>
      <c r="V75" s="88"/>
      <c r="W75" s="88"/>
      <c r="X75" s="88"/>
      <c r="Y75" s="88"/>
      <c r="Z75" s="88"/>
    </row>
    <row r="76" spans="1:26" ht="14.25" customHeight="1" x14ac:dyDescent="0.2">
      <c r="A76" s="93">
        <v>2006011</v>
      </c>
      <c r="B76" s="94" t="s">
        <v>213</v>
      </c>
      <c r="C76" s="95" t="s">
        <v>203</v>
      </c>
      <c r="D76" s="96">
        <v>758.29</v>
      </c>
      <c r="E76" s="88"/>
      <c r="F76" s="88"/>
      <c r="G76" s="88"/>
      <c r="H76" s="88"/>
      <c r="I76" s="88"/>
      <c r="J76" s="88"/>
      <c r="K76" s="88"/>
      <c r="L76" s="88"/>
      <c r="M76" s="88"/>
      <c r="N76" s="88"/>
      <c r="O76" s="88"/>
      <c r="P76" s="88"/>
      <c r="Q76" s="88"/>
      <c r="R76" s="88"/>
      <c r="S76" s="88"/>
      <c r="T76" s="88"/>
      <c r="U76" s="88"/>
      <c r="V76" s="88"/>
      <c r="W76" s="88"/>
      <c r="X76" s="88"/>
      <c r="Y76" s="88"/>
      <c r="Z76" s="88"/>
    </row>
    <row r="77" spans="1:26" ht="14.25" customHeight="1" x14ac:dyDescent="0.2">
      <c r="A77" s="93">
        <v>2006013</v>
      </c>
      <c r="B77" s="94" t="s">
        <v>214</v>
      </c>
      <c r="C77" s="95" t="s">
        <v>203</v>
      </c>
      <c r="D77" s="96">
        <v>804.35</v>
      </c>
      <c r="E77" s="88"/>
      <c r="F77" s="88"/>
      <c r="G77" s="88"/>
      <c r="H77" s="88"/>
      <c r="I77" s="88"/>
      <c r="J77" s="88"/>
      <c r="K77" s="88"/>
      <c r="L77" s="88"/>
      <c r="M77" s="88"/>
      <c r="N77" s="88"/>
      <c r="O77" s="88"/>
      <c r="P77" s="88"/>
      <c r="Q77" s="88"/>
      <c r="R77" s="88"/>
      <c r="S77" s="88"/>
      <c r="T77" s="88"/>
      <c r="U77" s="88"/>
      <c r="V77" s="88"/>
      <c r="W77" s="88"/>
      <c r="X77" s="88"/>
      <c r="Y77" s="88"/>
      <c r="Z77" s="88"/>
    </row>
    <row r="78" spans="1:26" ht="14.25" customHeight="1" x14ac:dyDescent="0.2">
      <c r="A78" s="93">
        <v>2006014</v>
      </c>
      <c r="B78" s="94" t="s">
        <v>215</v>
      </c>
      <c r="C78" s="95" t="s">
        <v>203</v>
      </c>
      <c r="D78" s="96">
        <v>411.3</v>
      </c>
      <c r="E78" s="88"/>
      <c r="F78" s="88"/>
      <c r="G78" s="88"/>
      <c r="H78" s="88"/>
      <c r="I78" s="88"/>
      <c r="J78" s="88"/>
      <c r="K78" s="88"/>
      <c r="L78" s="88"/>
      <c r="M78" s="88"/>
      <c r="N78" s="88"/>
      <c r="O78" s="88"/>
      <c r="P78" s="88"/>
      <c r="Q78" s="88"/>
      <c r="R78" s="88"/>
      <c r="S78" s="88"/>
      <c r="T78" s="88"/>
      <c r="U78" s="88"/>
      <c r="V78" s="88"/>
      <c r="W78" s="88"/>
      <c r="X78" s="88"/>
      <c r="Y78" s="88"/>
      <c r="Z78" s="88"/>
    </row>
    <row r="79" spans="1:26" ht="14.25" customHeight="1" x14ac:dyDescent="0.2">
      <c r="A79" s="93">
        <v>2006015</v>
      </c>
      <c r="B79" s="94" t="s">
        <v>216</v>
      </c>
      <c r="C79" s="95" t="s">
        <v>203</v>
      </c>
      <c r="D79" s="96">
        <v>273.26</v>
      </c>
      <c r="E79" s="88"/>
      <c r="F79" s="88"/>
      <c r="G79" s="88"/>
      <c r="H79" s="88"/>
      <c r="I79" s="88"/>
      <c r="J79" s="88"/>
      <c r="K79" s="88"/>
      <c r="L79" s="88"/>
      <c r="M79" s="88"/>
      <c r="N79" s="88"/>
      <c r="O79" s="88"/>
      <c r="P79" s="88"/>
      <c r="Q79" s="88"/>
      <c r="R79" s="88"/>
      <c r="S79" s="88"/>
      <c r="T79" s="88"/>
      <c r="U79" s="88"/>
      <c r="V79" s="88"/>
      <c r="W79" s="88"/>
      <c r="X79" s="88"/>
      <c r="Y79" s="88"/>
      <c r="Z79" s="88"/>
    </row>
    <row r="80" spans="1:26" ht="14.25" customHeight="1" x14ac:dyDescent="0.2">
      <c r="A80" s="93">
        <v>2006017</v>
      </c>
      <c r="B80" s="94" t="s">
        <v>217</v>
      </c>
      <c r="C80" s="95" t="s">
        <v>203</v>
      </c>
      <c r="D80" s="96">
        <v>235.09</v>
      </c>
      <c r="E80" s="88"/>
      <c r="F80" s="88"/>
      <c r="G80" s="88"/>
      <c r="H80" s="88"/>
      <c r="I80" s="88"/>
      <c r="J80" s="88"/>
      <c r="K80" s="88"/>
      <c r="L80" s="88"/>
      <c r="M80" s="88"/>
      <c r="N80" s="88"/>
      <c r="O80" s="88"/>
      <c r="P80" s="88"/>
      <c r="Q80" s="88"/>
      <c r="R80" s="88"/>
      <c r="S80" s="88"/>
      <c r="T80" s="88"/>
      <c r="U80" s="88"/>
      <c r="V80" s="88"/>
      <c r="W80" s="88"/>
      <c r="X80" s="88"/>
      <c r="Y80" s="88"/>
      <c r="Z80" s="88"/>
    </row>
    <row r="81" spans="1:26" ht="14.25" customHeight="1" x14ac:dyDescent="0.2">
      <c r="A81" s="93">
        <v>2006018</v>
      </c>
      <c r="B81" s="94" t="s">
        <v>218</v>
      </c>
      <c r="C81" s="95" t="s">
        <v>203</v>
      </c>
      <c r="D81" s="96">
        <v>345.22</v>
      </c>
      <c r="E81" s="88"/>
      <c r="F81" s="88"/>
      <c r="G81" s="88"/>
      <c r="H81" s="88"/>
      <c r="I81" s="88"/>
      <c r="J81" s="88"/>
      <c r="K81" s="88"/>
      <c r="L81" s="88"/>
      <c r="M81" s="88"/>
      <c r="N81" s="88"/>
      <c r="O81" s="88"/>
      <c r="P81" s="88"/>
      <c r="Q81" s="88"/>
      <c r="R81" s="88"/>
      <c r="S81" s="88"/>
      <c r="T81" s="88"/>
      <c r="U81" s="88"/>
      <c r="V81" s="88"/>
      <c r="W81" s="88"/>
      <c r="X81" s="88"/>
      <c r="Y81" s="88"/>
      <c r="Z81" s="88"/>
    </row>
    <row r="82" spans="1:26" ht="14.25" customHeight="1" x14ac:dyDescent="0.2">
      <c r="A82" s="93">
        <v>2006019</v>
      </c>
      <c r="B82" s="94" t="s">
        <v>219</v>
      </c>
      <c r="C82" s="95" t="s">
        <v>203</v>
      </c>
      <c r="D82" s="96">
        <v>205.65</v>
      </c>
      <c r="E82" s="88"/>
      <c r="F82" s="88"/>
      <c r="G82" s="88"/>
      <c r="H82" s="88"/>
      <c r="I82" s="88"/>
      <c r="J82" s="88"/>
      <c r="K82" s="88"/>
      <c r="L82" s="88"/>
      <c r="M82" s="88"/>
      <c r="N82" s="88"/>
      <c r="O82" s="88"/>
      <c r="P82" s="88"/>
      <c r="Q82" s="88"/>
      <c r="R82" s="88"/>
      <c r="S82" s="88"/>
      <c r="T82" s="88"/>
      <c r="U82" s="88"/>
      <c r="V82" s="88"/>
      <c r="W82" s="88"/>
      <c r="X82" s="88"/>
      <c r="Y82" s="88"/>
      <c r="Z82" s="88"/>
    </row>
    <row r="83" spans="1:26" ht="14.25" customHeight="1" x14ac:dyDescent="0.2">
      <c r="A83" s="93">
        <v>2006021</v>
      </c>
      <c r="B83" s="94" t="s">
        <v>220</v>
      </c>
      <c r="C83" s="95" t="s">
        <v>203</v>
      </c>
      <c r="D83" s="96">
        <v>3323.83</v>
      </c>
      <c r="E83" s="88"/>
      <c r="F83" s="88"/>
      <c r="G83" s="88"/>
      <c r="H83" s="88"/>
      <c r="I83" s="88"/>
      <c r="J83" s="88"/>
      <c r="K83" s="88"/>
      <c r="L83" s="88"/>
      <c r="M83" s="88"/>
      <c r="N83" s="88"/>
      <c r="O83" s="88"/>
      <c r="P83" s="88"/>
      <c r="Q83" s="88"/>
      <c r="R83" s="88"/>
      <c r="S83" s="88"/>
      <c r="T83" s="88"/>
      <c r="U83" s="88"/>
      <c r="V83" s="88"/>
      <c r="W83" s="88"/>
      <c r="X83" s="88"/>
      <c r="Y83" s="88"/>
      <c r="Z83" s="88"/>
    </row>
    <row r="84" spans="1:26" ht="14.25" customHeight="1" x14ac:dyDescent="0.2">
      <c r="A84" s="93">
        <v>2006022</v>
      </c>
      <c r="B84" s="94" t="s">
        <v>221</v>
      </c>
      <c r="C84" s="95" t="s">
        <v>203</v>
      </c>
      <c r="D84" s="96">
        <v>2048.31</v>
      </c>
      <c r="E84" s="88"/>
      <c r="F84" s="88"/>
      <c r="G84" s="88"/>
      <c r="H84" s="88"/>
      <c r="I84" s="88"/>
      <c r="J84" s="88"/>
      <c r="K84" s="88"/>
      <c r="L84" s="88"/>
      <c r="M84" s="88"/>
      <c r="N84" s="88"/>
      <c r="O84" s="88"/>
      <c r="P84" s="88"/>
      <c r="Q84" s="88"/>
      <c r="R84" s="88"/>
      <c r="S84" s="88"/>
      <c r="T84" s="88"/>
      <c r="U84" s="88"/>
      <c r="V84" s="88"/>
      <c r="W84" s="88"/>
      <c r="X84" s="88"/>
      <c r="Y84" s="88"/>
      <c r="Z84" s="88"/>
    </row>
    <row r="85" spans="1:26" ht="14.25" customHeight="1" x14ac:dyDescent="0.2">
      <c r="A85" s="93">
        <v>2006101</v>
      </c>
      <c r="B85" s="94" t="s">
        <v>222</v>
      </c>
      <c r="C85" s="95" t="s">
        <v>155</v>
      </c>
      <c r="D85" s="96">
        <v>4381.59</v>
      </c>
      <c r="E85" s="88"/>
      <c r="F85" s="88"/>
      <c r="G85" s="88"/>
      <c r="H85" s="88"/>
      <c r="I85" s="88"/>
      <c r="J85" s="88"/>
      <c r="K85" s="88"/>
      <c r="L85" s="88"/>
      <c r="M85" s="88"/>
      <c r="N85" s="88"/>
      <c r="O85" s="88"/>
      <c r="P85" s="88"/>
      <c r="Q85" s="88"/>
      <c r="R85" s="88"/>
      <c r="S85" s="88"/>
      <c r="T85" s="88"/>
      <c r="U85" s="88"/>
      <c r="V85" s="88"/>
      <c r="W85" s="88"/>
      <c r="X85" s="88"/>
      <c r="Y85" s="88"/>
      <c r="Z85" s="88"/>
    </row>
    <row r="86" spans="1:26" ht="14.25" customHeight="1" x14ac:dyDescent="0.2">
      <c r="A86" s="93">
        <v>2006102</v>
      </c>
      <c r="B86" s="94" t="s">
        <v>223</v>
      </c>
      <c r="C86" s="95" t="s">
        <v>155</v>
      </c>
      <c r="D86" s="96">
        <v>1236.1199999999999</v>
      </c>
      <c r="E86" s="88"/>
      <c r="F86" s="88"/>
      <c r="G86" s="88"/>
      <c r="H86" s="88"/>
      <c r="I86" s="88"/>
      <c r="J86" s="88"/>
      <c r="K86" s="88"/>
      <c r="L86" s="88"/>
      <c r="M86" s="88"/>
      <c r="N86" s="88"/>
      <c r="O86" s="88"/>
      <c r="P86" s="88"/>
      <c r="Q86" s="88"/>
      <c r="R86" s="88"/>
      <c r="S86" s="88"/>
      <c r="T86" s="88"/>
      <c r="U86" s="88"/>
      <c r="V86" s="88"/>
      <c r="W86" s="88"/>
      <c r="X86" s="88"/>
      <c r="Y86" s="88"/>
      <c r="Z86" s="88"/>
    </row>
    <row r="87" spans="1:26" ht="14.25" customHeight="1" x14ac:dyDescent="0.2">
      <c r="A87" s="93">
        <v>2006103</v>
      </c>
      <c r="B87" s="94" t="s">
        <v>224</v>
      </c>
      <c r="C87" s="95" t="s">
        <v>225</v>
      </c>
      <c r="D87" s="96">
        <v>444.99</v>
      </c>
      <c r="E87" s="88"/>
      <c r="F87" s="88"/>
      <c r="G87" s="88"/>
      <c r="H87" s="88"/>
      <c r="I87" s="88"/>
      <c r="J87" s="88"/>
      <c r="K87" s="88"/>
      <c r="L87" s="88"/>
      <c r="M87" s="88"/>
      <c r="N87" s="88"/>
      <c r="O87" s="88"/>
      <c r="P87" s="88"/>
      <c r="Q87" s="88"/>
      <c r="R87" s="88"/>
      <c r="S87" s="88"/>
      <c r="T87" s="88"/>
      <c r="U87" s="88"/>
      <c r="V87" s="88"/>
      <c r="W87" s="88"/>
      <c r="X87" s="88"/>
      <c r="Y87" s="88"/>
      <c r="Z87" s="88"/>
    </row>
    <row r="88" spans="1:26" ht="14.25" customHeight="1" x14ac:dyDescent="0.2">
      <c r="A88" s="93">
        <v>2006105</v>
      </c>
      <c r="B88" s="94" t="s">
        <v>226</v>
      </c>
      <c r="C88" s="95" t="s">
        <v>155</v>
      </c>
      <c r="D88" s="96">
        <v>7942.78</v>
      </c>
      <c r="E88" s="88"/>
      <c r="F88" s="88"/>
      <c r="G88" s="88"/>
      <c r="H88" s="88"/>
      <c r="I88" s="88"/>
      <c r="J88" s="88"/>
      <c r="K88" s="88"/>
      <c r="L88" s="88"/>
      <c r="M88" s="88"/>
      <c r="N88" s="88"/>
      <c r="O88" s="88"/>
      <c r="P88" s="88"/>
      <c r="Q88" s="88"/>
      <c r="R88" s="88"/>
      <c r="S88" s="88"/>
      <c r="T88" s="88"/>
      <c r="U88" s="88"/>
      <c r="V88" s="88"/>
      <c r="W88" s="88"/>
      <c r="X88" s="88"/>
      <c r="Y88" s="88"/>
      <c r="Z88" s="88"/>
    </row>
    <row r="89" spans="1:26" ht="14.25" customHeight="1" x14ac:dyDescent="0.2">
      <c r="A89" s="93">
        <v>2006106</v>
      </c>
      <c r="B89" s="94" t="s">
        <v>227</v>
      </c>
      <c r="C89" s="95" t="s">
        <v>155</v>
      </c>
      <c r="D89" s="96">
        <v>7086.49</v>
      </c>
      <c r="E89" s="88"/>
      <c r="F89" s="88"/>
      <c r="G89" s="88"/>
      <c r="H89" s="88"/>
      <c r="I89" s="88"/>
      <c r="J89" s="88"/>
      <c r="K89" s="88"/>
      <c r="L89" s="88"/>
      <c r="M89" s="88"/>
      <c r="N89" s="88"/>
      <c r="O89" s="88"/>
      <c r="P89" s="88"/>
      <c r="Q89" s="88"/>
      <c r="R89" s="88"/>
      <c r="S89" s="88"/>
      <c r="T89" s="88"/>
      <c r="U89" s="88"/>
      <c r="V89" s="88"/>
      <c r="W89" s="88"/>
      <c r="X89" s="88"/>
      <c r="Y89" s="88"/>
      <c r="Z89" s="88"/>
    </row>
    <row r="90" spans="1:26" ht="14.25" customHeight="1" x14ac:dyDescent="0.2">
      <c r="A90" s="93">
        <v>2006108</v>
      </c>
      <c r="B90" s="94" t="s">
        <v>228</v>
      </c>
      <c r="C90" s="95" t="s">
        <v>155</v>
      </c>
      <c r="D90" s="96">
        <v>4979.45</v>
      </c>
      <c r="E90" s="88"/>
      <c r="F90" s="88"/>
      <c r="G90" s="88"/>
      <c r="H90" s="88"/>
      <c r="I90" s="88"/>
      <c r="J90" s="88"/>
      <c r="K90" s="88"/>
      <c r="L90" s="88"/>
      <c r="M90" s="88"/>
      <c r="N90" s="88"/>
      <c r="O90" s="88"/>
      <c r="P90" s="88"/>
      <c r="Q90" s="88"/>
      <c r="R90" s="88"/>
      <c r="S90" s="88"/>
      <c r="T90" s="88"/>
      <c r="U90" s="88"/>
      <c r="V90" s="88"/>
      <c r="W90" s="88"/>
      <c r="X90" s="88"/>
      <c r="Y90" s="88"/>
      <c r="Z90" s="88"/>
    </row>
    <row r="91" spans="1:26" ht="14.25" customHeight="1" x14ac:dyDescent="0.2">
      <c r="A91" s="93">
        <v>2006109</v>
      </c>
      <c r="B91" s="94" t="s">
        <v>229</v>
      </c>
      <c r="C91" s="95" t="s">
        <v>155</v>
      </c>
      <c r="D91" s="96">
        <v>296.17</v>
      </c>
      <c r="E91" s="88"/>
      <c r="F91" s="88"/>
      <c r="G91" s="88"/>
      <c r="H91" s="88"/>
      <c r="I91" s="88"/>
      <c r="J91" s="88"/>
      <c r="K91" s="88"/>
      <c r="L91" s="88"/>
      <c r="M91" s="88"/>
      <c r="N91" s="88"/>
      <c r="O91" s="88"/>
      <c r="P91" s="88"/>
      <c r="Q91" s="88"/>
      <c r="R91" s="88"/>
      <c r="S91" s="88"/>
      <c r="T91" s="88"/>
      <c r="U91" s="88"/>
      <c r="V91" s="88"/>
      <c r="W91" s="88"/>
      <c r="X91" s="88"/>
      <c r="Y91" s="88"/>
      <c r="Z91" s="88"/>
    </row>
    <row r="92" spans="1:26" ht="14.25" customHeight="1" x14ac:dyDescent="0.2">
      <c r="A92" s="97">
        <v>3000000</v>
      </c>
      <c r="B92" s="98" t="s">
        <v>230</v>
      </c>
      <c r="C92" s="99"/>
      <c r="D92" s="100"/>
      <c r="E92" s="88"/>
      <c r="F92" s="88"/>
      <c r="G92" s="88"/>
      <c r="H92" s="88"/>
      <c r="I92" s="88"/>
      <c r="J92" s="88"/>
      <c r="K92" s="88"/>
      <c r="L92" s="88"/>
      <c r="M92" s="88"/>
      <c r="N92" s="88"/>
      <c r="O92" s="88"/>
      <c r="P92" s="88"/>
      <c r="Q92" s="88"/>
      <c r="R92" s="88"/>
      <c r="S92" s="88"/>
      <c r="T92" s="88"/>
      <c r="U92" s="88"/>
      <c r="V92" s="88"/>
      <c r="W92" s="88"/>
      <c r="X92" s="88"/>
      <c r="Y92" s="88"/>
      <c r="Z92" s="88"/>
    </row>
    <row r="93" spans="1:26" ht="14.25" customHeight="1" x14ac:dyDescent="0.2">
      <c r="A93" s="93">
        <v>3001000</v>
      </c>
      <c r="B93" s="94" t="s">
        <v>231</v>
      </c>
      <c r="C93" s="95" t="s">
        <v>232</v>
      </c>
      <c r="D93" s="96">
        <v>148.1</v>
      </c>
      <c r="E93" s="88"/>
      <c r="F93" s="88"/>
      <c r="G93" s="88"/>
      <c r="H93" s="88"/>
      <c r="I93" s="88"/>
      <c r="J93" s="88"/>
      <c r="K93" s="88"/>
      <c r="L93" s="88"/>
      <c r="M93" s="88"/>
      <c r="N93" s="88"/>
      <c r="O93" s="88"/>
      <c r="P93" s="88"/>
      <c r="Q93" s="88"/>
      <c r="R93" s="88"/>
      <c r="S93" s="88"/>
      <c r="T93" s="88"/>
      <c r="U93" s="88"/>
      <c r="V93" s="88"/>
      <c r="W93" s="88"/>
      <c r="X93" s="88"/>
      <c r="Y93" s="88"/>
      <c r="Z93" s="88"/>
    </row>
    <row r="94" spans="1:26" ht="14.25" customHeight="1" x14ac:dyDescent="0.2">
      <c r="A94" s="93">
        <v>3002000</v>
      </c>
      <c r="B94" s="94" t="s">
        <v>233</v>
      </c>
      <c r="C94" s="95" t="s">
        <v>139</v>
      </c>
      <c r="D94" s="96">
        <v>1.69</v>
      </c>
      <c r="E94" s="88"/>
      <c r="F94" s="88"/>
      <c r="G94" s="88"/>
      <c r="H94" s="88"/>
      <c r="I94" s="88"/>
      <c r="J94" s="88"/>
      <c r="K94" s="88"/>
      <c r="L94" s="88"/>
      <c r="M94" s="88"/>
      <c r="N94" s="88"/>
      <c r="O94" s="88"/>
      <c r="P94" s="88"/>
      <c r="Q94" s="88"/>
      <c r="R94" s="88"/>
      <c r="S94" s="88"/>
      <c r="T94" s="88"/>
      <c r="U94" s="88"/>
      <c r="V94" s="88"/>
      <c r="W94" s="88"/>
      <c r="X94" s="88"/>
      <c r="Y94" s="88"/>
      <c r="Z94" s="88"/>
    </row>
    <row r="95" spans="1:26" ht="14.25" customHeight="1" x14ac:dyDescent="0.2">
      <c r="A95" s="93">
        <v>3003000</v>
      </c>
      <c r="B95" s="94" t="s">
        <v>234</v>
      </c>
      <c r="C95" s="95" t="s">
        <v>139</v>
      </c>
      <c r="D95" s="96">
        <v>0.8</v>
      </c>
      <c r="E95" s="88"/>
      <c r="F95" s="88"/>
      <c r="G95" s="88"/>
      <c r="H95" s="88"/>
      <c r="I95" s="88"/>
      <c r="J95" s="88"/>
      <c r="K95" s="88"/>
      <c r="L95" s="88"/>
      <c r="M95" s="88"/>
      <c r="N95" s="88"/>
      <c r="O95" s="88"/>
      <c r="P95" s="88"/>
      <c r="Q95" s="88"/>
      <c r="R95" s="88"/>
      <c r="S95" s="88"/>
      <c r="T95" s="88"/>
      <c r="U95" s="88"/>
      <c r="V95" s="88"/>
      <c r="W95" s="88"/>
      <c r="X95" s="88"/>
      <c r="Y95" s="88"/>
      <c r="Z95" s="88"/>
    </row>
    <row r="96" spans="1:26" ht="14.25" customHeight="1" x14ac:dyDescent="0.2">
      <c r="A96" s="93">
        <v>3004000</v>
      </c>
      <c r="B96" s="94" t="s">
        <v>235</v>
      </c>
      <c r="C96" s="95" t="s">
        <v>139</v>
      </c>
      <c r="D96" s="96">
        <v>5.66</v>
      </c>
      <c r="E96" s="88"/>
      <c r="F96" s="88"/>
      <c r="G96" s="88"/>
      <c r="H96" s="88"/>
      <c r="I96" s="88"/>
      <c r="J96" s="88"/>
      <c r="K96" s="88"/>
      <c r="L96" s="88"/>
      <c r="M96" s="88"/>
      <c r="N96" s="88"/>
      <c r="O96" s="88"/>
      <c r="P96" s="88"/>
      <c r="Q96" s="88"/>
      <c r="R96" s="88"/>
      <c r="S96" s="88"/>
      <c r="T96" s="88"/>
      <c r="U96" s="88"/>
      <c r="V96" s="88"/>
      <c r="W96" s="88"/>
      <c r="X96" s="88"/>
      <c r="Y96" s="88"/>
      <c r="Z96" s="88"/>
    </row>
    <row r="97" spans="1:26" ht="14.25" customHeight="1" x14ac:dyDescent="0.2">
      <c r="A97" s="93">
        <v>3005000</v>
      </c>
      <c r="B97" s="94" t="s">
        <v>236</v>
      </c>
      <c r="C97" s="95" t="s">
        <v>139</v>
      </c>
      <c r="D97" s="96">
        <v>12.17</v>
      </c>
      <c r="E97" s="88"/>
      <c r="F97" s="88"/>
      <c r="G97" s="88"/>
      <c r="H97" s="88"/>
      <c r="I97" s="88"/>
      <c r="J97" s="88"/>
      <c r="K97" s="88"/>
      <c r="L97" s="88"/>
      <c r="M97" s="88"/>
      <c r="N97" s="88"/>
      <c r="O97" s="88"/>
      <c r="P97" s="88"/>
      <c r="Q97" s="88"/>
      <c r="R97" s="88"/>
      <c r="S97" s="88"/>
      <c r="T97" s="88"/>
      <c r="U97" s="88"/>
      <c r="V97" s="88"/>
      <c r="W97" s="88"/>
      <c r="X97" s="88"/>
      <c r="Y97" s="88"/>
      <c r="Z97" s="88"/>
    </row>
    <row r="98" spans="1:26" ht="14.25" customHeight="1" x14ac:dyDescent="0.2">
      <c r="A98" s="93">
        <v>3006000</v>
      </c>
      <c r="B98" s="94" t="s">
        <v>237</v>
      </c>
      <c r="C98" s="95" t="s">
        <v>139</v>
      </c>
      <c r="D98" s="96">
        <v>5.04</v>
      </c>
      <c r="E98" s="88"/>
      <c r="F98" s="88"/>
      <c r="G98" s="88"/>
      <c r="H98" s="88"/>
      <c r="I98" s="88"/>
      <c r="J98" s="88"/>
      <c r="K98" s="88"/>
      <c r="L98" s="88"/>
      <c r="M98" s="88"/>
      <c r="N98" s="88"/>
      <c r="O98" s="88"/>
      <c r="P98" s="88"/>
      <c r="Q98" s="88"/>
      <c r="R98" s="88"/>
      <c r="S98" s="88"/>
      <c r="T98" s="88"/>
      <c r="U98" s="88"/>
      <c r="V98" s="88"/>
      <c r="W98" s="88"/>
      <c r="X98" s="88"/>
      <c r="Y98" s="88"/>
      <c r="Z98" s="88"/>
    </row>
    <row r="99" spans="1:26" ht="14.25" customHeight="1" x14ac:dyDescent="0.2">
      <c r="A99" s="93">
        <v>3007000</v>
      </c>
      <c r="B99" s="94" t="s">
        <v>238</v>
      </c>
      <c r="C99" s="95" t="s">
        <v>139</v>
      </c>
      <c r="D99" s="96">
        <v>3.85</v>
      </c>
      <c r="E99" s="88"/>
      <c r="F99" s="88"/>
      <c r="G99" s="88"/>
      <c r="H99" s="88"/>
      <c r="I99" s="88"/>
      <c r="J99" s="88"/>
      <c r="K99" s="88"/>
      <c r="L99" s="88"/>
      <c r="M99" s="88"/>
      <c r="N99" s="88"/>
      <c r="O99" s="88"/>
      <c r="P99" s="88"/>
      <c r="Q99" s="88"/>
      <c r="R99" s="88"/>
      <c r="S99" s="88"/>
      <c r="T99" s="88"/>
      <c r="U99" s="88"/>
      <c r="V99" s="88"/>
      <c r="W99" s="88"/>
      <c r="X99" s="88"/>
      <c r="Y99" s="88"/>
      <c r="Z99" s="88"/>
    </row>
    <row r="100" spans="1:26" ht="14.25" customHeight="1" x14ac:dyDescent="0.2">
      <c r="A100" s="93">
        <v>3008000</v>
      </c>
      <c r="B100" s="94" t="s">
        <v>239</v>
      </c>
      <c r="C100" s="95" t="s">
        <v>139</v>
      </c>
      <c r="D100" s="96">
        <v>5.72</v>
      </c>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ht="14.25" customHeight="1" x14ac:dyDescent="0.2">
      <c r="A101" s="93">
        <v>3009000</v>
      </c>
      <c r="B101" s="94" t="s">
        <v>240</v>
      </c>
      <c r="C101" s="95" t="s">
        <v>241</v>
      </c>
      <c r="D101" s="96">
        <v>2570.5100000000002</v>
      </c>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ht="14.25" customHeight="1" x14ac:dyDescent="0.2">
      <c r="A102" s="93">
        <v>3010000</v>
      </c>
      <c r="B102" s="94" t="s">
        <v>242</v>
      </c>
      <c r="C102" s="95" t="s">
        <v>241</v>
      </c>
      <c r="D102" s="96">
        <v>1126.76</v>
      </c>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ht="14.25" customHeight="1" x14ac:dyDescent="0.2">
      <c r="A103" s="93">
        <v>3011000</v>
      </c>
      <c r="B103" s="94" t="s">
        <v>243</v>
      </c>
      <c r="C103" s="95" t="s">
        <v>139</v>
      </c>
      <c r="D103" s="96">
        <v>3.37</v>
      </c>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ht="14.25" customHeight="1" x14ac:dyDescent="0.2">
      <c r="A104" s="93">
        <v>3012000</v>
      </c>
      <c r="B104" s="94" t="s">
        <v>244</v>
      </c>
      <c r="C104" s="95" t="s">
        <v>139</v>
      </c>
      <c r="D104" s="96">
        <v>4.67</v>
      </c>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ht="14.25" customHeight="1" x14ac:dyDescent="0.2">
      <c r="A105" s="93">
        <v>3013000</v>
      </c>
      <c r="B105" s="94" t="s">
        <v>245</v>
      </c>
      <c r="C105" s="95" t="s">
        <v>139</v>
      </c>
      <c r="D105" s="96">
        <v>0.52</v>
      </c>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ht="14.25" customHeight="1" x14ac:dyDescent="0.2">
      <c r="A106" s="93">
        <v>3014000</v>
      </c>
      <c r="B106" s="94" t="s">
        <v>246</v>
      </c>
      <c r="C106" s="95" t="s">
        <v>139</v>
      </c>
      <c r="D106" s="96">
        <v>1.46</v>
      </c>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ht="14.25" customHeight="1" x14ac:dyDescent="0.2">
      <c r="A107" s="93">
        <v>3015000</v>
      </c>
      <c r="B107" s="94" t="s">
        <v>247</v>
      </c>
      <c r="C107" s="95" t="s">
        <v>169</v>
      </c>
      <c r="D107" s="96" t="s">
        <v>169</v>
      </c>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ht="14.25" customHeight="1" x14ac:dyDescent="0.2">
      <c r="A108" s="93">
        <v>3015001</v>
      </c>
      <c r="B108" s="94" t="s">
        <v>248</v>
      </c>
      <c r="C108" s="95" t="s">
        <v>192</v>
      </c>
      <c r="D108" s="96">
        <v>6.75</v>
      </c>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ht="14.25" customHeight="1" x14ac:dyDescent="0.2">
      <c r="A109" s="93">
        <v>3015002</v>
      </c>
      <c r="B109" s="94" t="s">
        <v>249</v>
      </c>
      <c r="C109" s="95" t="s">
        <v>192</v>
      </c>
      <c r="D109" s="96">
        <v>6.12</v>
      </c>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ht="14.25" customHeight="1" x14ac:dyDescent="0.2">
      <c r="A110" s="93">
        <v>3015003</v>
      </c>
      <c r="B110" s="94" t="s">
        <v>250</v>
      </c>
      <c r="C110" s="95" t="s">
        <v>192</v>
      </c>
      <c r="D110" s="96">
        <v>5.76</v>
      </c>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ht="14.25" customHeight="1" x14ac:dyDescent="0.2">
      <c r="A111" s="93">
        <v>3015004</v>
      </c>
      <c r="B111" s="94" t="s">
        <v>251</v>
      </c>
      <c r="C111" s="95" t="s">
        <v>192</v>
      </c>
      <c r="D111" s="96">
        <v>5.49</v>
      </c>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ht="14.25" customHeight="1" x14ac:dyDescent="0.2">
      <c r="A112" s="93">
        <v>3015005</v>
      </c>
      <c r="B112" s="94" t="s">
        <v>252</v>
      </c>
      <c r="C112" s="95" t="s">
        <v>192</v>
      </c>
      <c r="D112" s="96">
        <v>4.95</v>
      </c>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ht="14.25" customHeight="1" x14ac:dyDescent="0.2">
      <c r="A113" s="93">
        <v>3015006</v>
      </c>
      <c r="B113" s="94" t="s">
        <v>253</v>
      </c>
      <c r="C113" s="95" t="s">
        <v>192</v>
      </c>
      <c r="D113" s="96">
        <v>4.5</v>
      </c>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ht="14.25" customHeight="1" x14ac:dyDescent="0.2">
      <c r="A114" s="93">
        <v>3015007</v>
      </c>
      <c r="B114" s="94" t="s">
        <v>254</v>
      </c>
      <c r="C114" s="95" t="s">
        <v>192</v>
      </c>
      <c r="D114" s="96">
        <v>4.41</v>
      </c>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ht="14.25" customHeight="1" x14ac:dyDescent="0.2">
      <c r="A115" s="93">
        <v>3015008</v>
      </c>
      <c r="B115" s="94" t="s">
        <v>255</v>
      </c>
      <c r="C115" s="95" t="s">
        <v>192</v>
      </c>
      <c r="D115" s="96">
        <v>4.32</v>
      </c>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ht="14.25" customHeight="1" x14ac:dyDescent="0.2">
      <c r="A116" s="93">
        <v>3015009</v>
      </c>
      <c r="B116" s="94" t="s">
        <v>256</v>
      </c>
      <c r="C116" s="95" t="s">
        <v>192</v>
      </c>
      <c r="D116" s="96">
        <v>4.2300000000000004</v>
      </c>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ht="14.25" customHeight="1" x14ac:dyDescent="0.2">
      <c r="A117" s="93">
        <v>3016000</v>
      </c>
      <c r="B117" s="94" t="s">
        <v>257</v>
      </c>
      <c r="C117" s="95" t="s">
        <v>169</v>
      </c>
      <c r="D117" s="96" t="s">
        <v>169</v>
      </c>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ht="14.25" customHeight="1" x14ac:dyDescent="0.2">
      <c r="A118" s="93">
        <v>3016001</v>
      </c>
      <c r="B118" s="94" t="s">
        <v>258</v>
      </c>
      <c r="C118" s="95" t="s">
        <v>192</v>
      </c>
      <c r="D118" s="96" t="s">
        <v>259</v>
      </c>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ht="14.25" customHeight="1" x14ac:dyDescent="0.2">
      <c r="A119" s="93">
        <v>3016002</v>
      </c>
      <c r="B119" s="94" t="s">
        <v>260</v>
      </c>
      <c r="C119" s="95" t="s">
        <v>192</v>
      </c>
      <c r="D119" s="96" t="s">
        <v>261</v>
      </c>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ht="14.25" customHeight="1" x14ac:dyDescent="0.2">
      <c r="A120" s="93">
        <v>3016003</v>
      </c>
      <c r="B120" s="94" t="s">
        <v>262</v>
      </c>
      <c r="C120" s="95" t="s">
        <v>192</v>
      </c>
      <c r="D120" s="96" t="s">
        <v>263</v>
      </c>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ht="14.25" customHeight="1" x14ac:dyDescent="0.2">
      <c r="A121" s="93">
        <v>3016004</v>
      </c>
      <c r="B121" s="94" t="s">
        <v>264</v>
      </c>
      <c r="C121" s="95" t="s">
        <v>192</v>
      </c>
      <c r="D121" s="96" t="s">
        <v>265</v>
      </c>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ht="14.25" customHeight="1" x14ac:dyDescent="0.2">
      <c r="A122" s="93">
        <v>3016005</v>
      </c>
      <c r="B122" s="94" t="s">
        <v>266</v>
      </c>
      <c r="C122" s="95" t="s">
        <v>192</v>
      </c>
      <c r="D122" s="96" t="s">
        <v>267</v>
      </c>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ht="14.25" customHeight="1" x14ac:dyDescent="0.2">
      <c r="A123" s="93">
        <v>3019000</v>
      </c>
      <c r="B123" s="94" t="s">
        <v>268</v>
      </c>
      <c r="C123" s="95" t="s">
        <v>269</v>
      </c>
      <c r="D123" s="96">
        <v>3.3</v>
      </c>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ht="14.25" customHeight="1" x14ac:dyDescent="0.2">
      <c r="A124" s="93">
        <v>3020000</v>
      </c>
      <c r="B124" s="94" t="s">
        <v>270</v>
      </c>
      <c r="C124" s="95" t="s">
        <v>155</v>
      </c>
      <c r="D124" s="96">
        <v>1.58</v>
      </c>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ht="14.25" customHeight="1" x14ac:dyDescent="0.2">
      <c r="A125" s="93">
        <v>3020001</v>
      </c>
      <c r="B125" s="94" t="s">
        <v>271</v>
      </c>
      <c r="C125" s="95" t="s">
        <v>155</v>
      </c>
      <c r="D125" s="96">
        <v>2.42</v>
      </c>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ht="14.25" customHeight="1" x14ac:dyDescent="0.2">
      <c r="A126" s="93">
        <v>3020002</v>
      </c>
      <c r="B126" s="94" t="s">
        <v>272</v>
      </c>
      <c r="C126" s="95" t="s">
        <v>155</v>
      </c>
      <c r="D126" s="96">
        <v>1.8</v>
      </c>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ht="14.25" customHeight="1" x14ac:dyDescent="0.2">
      <c r="A127" s="93">
        <v>3020003</v>
      </c>
      <c r="B127" s="94" t="s">
        <v>273</v>
      </c>
      <c r="C127" s="95" t="s">
        <v>155</v>
      </c>
      <c r="D127" s="96">
        <v>5.57</v>
      </c>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ht="14.25" customHeight="1" x14ac:dyDescent="0.2">
      <c r="A128" s="93">
        <v>3020004</v>
      </c>
      <c r="B128" s="94" t="s">
        <v>274</v>
      </c>
      <c r="C128" s="95" t="s">
        <v>136</v>
      </c>
      <c r="D128" s="96">
        <v>17.91</v>
      </c>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ht="14.25" customHeight="1" x14ac:dyDescent="0.2">
      <c r="A129" s="93">
        <v>3022000</v>
      </c>
      <c r="B129" s="94" t="s">
        <v>275</v>
      </c>
      <c r="C129" s="95" t="s">
        <v>20</v>
      </c>
      <c r="D129" s="96">
        <v>52.09</v>
      </c>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ht="14.25" customHeight="1" x14ac:dyDescent="0.2">
      <c r="A130" s="93">
        <v>3023000</v>
      </c>
      <c r="B130" s="94" t="s">
        <v>276</v>
      </c>
      <c r="C130" s="95" t="s">
        <v>155</v>
      </c>
      <c r="D130" s="96">
        <v>3.74</v>
      </c>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ht="14.25" customHeight="1" x14ac:dyDescent="0.2">
      <c r="A131" s="93">
        <v>3024000</v>
      </c>
      <c r="B131" s="94" t="s">
        <v>277</v>
      </c>
      <c r="C131" s="95" t="s">
        <v>20</v>
      </c>
      <c r="D131" s="96">
        <v>528.21</v>
      </c>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ht="14.25" customHeight="1" x14ac:dyDescent="0.2">
      <c r="A132" s="93">
        <v>3025000</v>
      </c>
      <c r="B132" s="94" t="s">
        <v>278</v>
      </c>
      <c r="C132" s="95" t="s">
        <v>20</v>
      </c>
      <c r="D132" s="96">
        <v>528.21</v>
      </c>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ht="14.25" customHeight="1" x14ac:dyDescent="0.2">
      <c r="A133" s="93">
        <v>3026000</v>
      </c>
      <c r="B133" s="94" t="s">
        <v>279</v>
      </c>
      <c r="C133" s="95" t="s">
        <v>20</v>
      </c>
      <c r="D133" s="96">
        <v>528.21</v>
      </c>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ht="14.25" customHeight="1" x14ac:dyDescent="0.2">
      <c r="A134" s="93">
        <v>3027000</v>
      </c>
      <c r="B134" s="94" t="s">
        <v>280</v>
      </c>
      <c r="C134" s="95" t="s">
        <v>20</v>
      </c>
      <c r="D134" s="96">
        <v>316.27999999999997</v>
      </c>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ht="14.25" customHeight="1" x14ac:dyDescent="0.2">
      <c r="A135" s="93">
        <v>3029000</v>
      </c>
      <c r="B135" s="94" t="s">
        <v>281</v>
      </c>
      <c r="C135" s="95" t="s">
        <v>20</v>
      </c>
      <c r="D135" s="96">
        <v>190.43</v>
      </c>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ht="14.25" customHeight="1" x14ac:dyDescent="0.2">
      <c r="A136" s="93">
        <v>3030000</v>
      </c>
      <c r="B136" s="94" t="s">
        <v>282</v>
      </c>
      <c r="C136" s="95" t="s">
        <v>20</v>
      </c>
      <c r="D136" s="96">
        <v>135.46</v>
      </c>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ht="14.25" customHeight="1" x14ac:dyDescent="0.2">
      <c r="A137" s="93">
        <v>3031000</v>
      </c>
      <c r="B137" s="94" t="s">
        <v>283</v>
      </c>
      <c r="C137" s="95" t="s">
        <v>20</v>
      </c>
      <c r="D137" s="96">
        <v>28.47</v>
      </c>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ht="14.25" customHeight="1" x14ac:dyDescent="0.2">
      <c r="A138" s="93">
        <v>3032000</v>
      </c>
      <c r="B138" s="94" t="s">
        <v>284</v>
      </c>
      <c r="C138" s="95" t="s">
        <v>20</v>
      </c>
      <c r="D138" s="96">
        <v>30.86</v>
      </c>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ht="14.25" customHeight="1" x14ac:dyDescent="0.2">
      <c r="A139" s="93">
        <v>3033000</v>
      </c>
      <c r="B139" s="94" t="s">
        <v>285</v>
      </c>
      <c r="C139" s="95" t="s">
        <v>20</v>
      </c>
      <c r="D139" s="96">
        <v>96.55</v>
      </c>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ht="14.25" customHeight="1" x14ac:dyDescent="0.2">
      <c r="A140" s="93">
        <v>3035000</v>
      </c>
      <c r="B140" s="94" t="s">
        <v>286</v>
      </c>
      <c r="C140" s="95" t="s">
        <v>20</v>
      </c>
      <c r="D140" s="96">
        <v>67.040000000000006</v>
      </c>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ht="14.25" customHeight="1" x14ac:dyDescent="0.2">
      <c r="A141" s="93">
        <v>3036000</v>
      </c>
      <c r="B141" s="94" t="s">
        <v>287</v>
      </c>
      <c r="C141" s="95" t="s">
        <v>20</v>
      </c>
      <c r="D141" s="96">
        <v>69.87</v>
      </c>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ht="14.25" customHeight="1" x14ac:dyDescent="0.2">
      <c r="A142" s="93">
        <v>3038000</v>
      </c>
      <c r="B142" s="94" t="s">
        <v>288</v>
      </c>
      <c r="C142" s="95" t="s">
        <v>20</v>
      </c>
      <c r="D142" s="96">
        <v>87.45</v>
      </c>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ht="14.25" customHeight="1" x14ac:dyDescent="0.2">
      <c r="A143" s="93">
        <v>3039000</v>
      </c>
      <c r="B143" s="94" t="s">
        <v>289</v>
      </c>
      <c r="C143" s="95" t="s">
        <v>20</v>
      </c>
      <c r="D143" s="96">
        <v>149.11000000000001</v>
      </c>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ht="14.25" customHeight="1" x14ac:dyDescent="0.2">
      <c r="A144" s="93">
        <v>3040000</v>
      </c>
      <c r="B144" s="94" t="s">
        <v>290</v>
      </c>
      <c r="C144" s="95" t="s">
        <v>20</v>
      </c>
      <c r="D144" s="96">
        <v>74.12</v>
      </c>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ht="14.25" customHeight="1" x14ac:dyDescent="0.2">
      <c r="A145" s="93">
        <v>3041000</v>
      </c>
      <c r="B145" s="94" t="s">
        <v>291</v>
      </c>
      <c r="C145" s="95" t="s">
        <v>20</v>
      </c>
      <c r="D145" s="96">
        <v>23.81</v>
      </c>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ht="14.25" customHeight="1" x14ac:dyDescent="0.2">
      <c r="A146" s="93">
        <v>3043000</v>
      </c>
      <c r="B146" s="94" t="s">
        <v>292</v>
      </c>
      <c r="C146" s="95" t="s">
        <v>20</v>
      </c>
      <c r="D146" s="96">
        <v>30.86</v>
      </c>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ht="14.25" customHeight="1" x14ac:dyDescent="0.2">
      <c r="A147" s="93">
        <v>3044000</v>
      </c>
      <c r="B147" s="94" t="s">
        <v>293</v>
      </c>
      <c r="C147" s="95" t="s">
        <v>20</v>
      </c>
      <c r="D147" s="96">
        <v>31.91</v>
      </c>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ht="14.25" customHeight="1" x14ac:dyDescent="0.2">
      <c r="A148" s="93">
        <v>3046000</v>
      </c>
      <c r="B148" s="94" t="s">
        <v>294</v>
      </c>
      <c r="C148" s="95" t="s">
        <v>20</v>
      </c>
      <c r="D148" s="96">
        <v>62.91</v>
      </c>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ht="14.25" customHeight="1" x14ac:dyDescent="0.2">
      <c r="A149" s="93">
        <v>3047000</v>
      </c>
      <c r="B149" s="94" t="s">
        <v>295</v>
      </c>
      <c r="C149" s="95" t="s">
        <v>20</v>
      </c>
      <c r="D149" s="96">
        <v>104.3</v>
      </c>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ht="14.25" customHeight="1" x14ac:dyDescent="0.2">
      <c r="A150" s="93">
        <v>3050000</v>
      </c>
      <c r="B150" s="94" t="s">
        <v>296</v>
      </c>
      <c r="C150" s="95" t="s">
        <v>20</v>
      </c>
      <c r="D150" s="96">
        <v>65.650000000000006</v>
      </c>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ht="14.25" customHeight="1" x14ac:dyDescent="0.2">
      <c r="A151" s="93">
        <v>3051000</v>
      </c>
      <c r="B151" s="94" t="s">
        <v>297</v>
      </c>
      <c r="C151" s="95" t="s">
        <v>20</v>
      </c>
      <c r="D151" s="96">
        <v>75.930000000000007</v>
      </c>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ht="14.25" customHeight="1" x14ac:dyDescent="0.2">
      <c r="A152" s="93">
        <v>3052000</v>
      </c>
      <c r="B152" s="94" t="s">
        <v>298</v>
      </c>
      <c r="C152" s="95" t="s">
        <v>155</v>
      </c>
      <c r="D152" s="96">
        <v>11.41</v>
      </c>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ht="14.25" customHeight="1" x14ac:dyDescent="0.2">
      <c r="A153" s="93">
        <v>3052001</v>
      </c>
      <c r="B153" s="94" t="s">
        <v>299</v>
      </c>
      <c r="C153" s="95" t="s">
        <v>155</v>
      </c>
      <c r="D153" s="96">
        <v>15.03</v>
      </c>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ht="14.25" customHeight="1" x14ac:dyDescent="0.2">
      <c r="A154" s="93">
        <v>3052002</v>
      </c>
      <c r="B154" s="94" t="s">
        <v>300</v>
      </c>
      <c r="C154" s="95" t="s">
        <v>155</v>
      </c>
      <c r="D154" s="96">
        <v>13.61</v>
      </c>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ht="14.25" customHeight="1" x14ac:dyDescent="0.2">
      <c r="A155" s="93">
        <v>3052003</v>
      </c>
      <c r="B155" s="94" t="s">
        <v>301</v>
      </c>
      <c r="C155" s="95" t="s">
        <v>155</v>
      </c>
      <c r="D155" s="96">
        <v>19.850000000000001</v>
      </c>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ht="14.25" customHeight="1" x14ac:dyDescent="0.2">
      <c r="A156" s="93">
        <v>3053017</v>
      </c>
      <c r="B156" s="94" t="s">
        <v>302</v>
      </c>
      <c r="C156" s="95" t="s">
        <v>155</v>
      </c>
      <c r="D156" s="96">
        <v>7037.72</v>
      </c>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ht="14.25" customHeight="1" x14ac:dyDescent="0.2">
      <c r="A157" s="93">
        <v>3053018</v>
      </c>
      <c r="B157" s="94" t="s">
        <v>303</v>
      </c>
      <c r="C157" s="95" t="s">
        <v>155</v>
      </c>
      <c r="D157" s="96">
        <v>5881.57</v>
      </c>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ht="14.25" customHeight="1" x14ac:dyDescent="0.2">
      <c r="A158" s="93">
        <v>3054001</v>
      </c>
      <c r="B158" s="94" t="s">
        <v>304</v>
      </c>
      <c r="C158" s="95" t="s">
        <v>20</v>
      </c>
      <c r="D158" s="96">
        <v>55.7</v>
      </c>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ht="14.25" customHeight="1" x14ac:dyDescent="0.2">
      <c r="A159" s="93">
        <v>3054002</v>
      </c>
      <c r="B159" s="94" t="s">
        <v>68</v>
      </c>
      <c r="C159" s="95" t="s">
        <v>20</v>
      </c>
      <c r="D159" s="96">
        <v>98.42</v>
      </c>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ht="14.25" customHeight="1" x14ac:dyDescent="0.2">
      <c r="A160" s="93">
        <v>3054003</v>
      </c>
      <c r="B160" s="94" t="s">
        <v>83</v>
      </c>
      <c r="C160" s="95" t="s">
        <v>20</v>
      </c>
      <c r="D160" s="96">
        <v>169.92</v>
      </c>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ht="14.25" customHeight="1" x14ac:dyDescent="0.2">
      <c r="A161" s="93">
        <v>3054004</v>
      </c>
      <c r="B161" s="94" t="s">
        <v>305</v>
      </c>
      <c r="C161" s="95" t="s">
        <v>20</v>
      </c>
      <c r="D161" s="96">
        <v>129.56</v>
      </c>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ht="14.25" customHeight="1" x14ac:dyDescent="0.2">
      <c r="A162" s="93">
        <v>3054005</v>
      </c>
      <c r="B162" s="94" t="s">
        <v>306</v>
      </c>
      <c r="C162" s="95" t="s">
        <v>20</v>
      </c>
      <c r="D162" s="96">
        <v>163.86</v>
      </c>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ht="14.25" customHeight="1" x14ac:dyDescent="0.2">
      <c r="A163" s="93">
        <v>3054006</v>
      </c>
      <c r="B163" s="94" t="s">
        <v>307</v>
      </c>
      <c r="C163" s="95" t="s">
        <v>20</v>
      </c>
      <c r="D163" s="96">
        <v>173.52</v>
      </c>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ht="14.25" customHeight="1" x14ac:dyDescent="0.2">
      <c r="A164" s="93">
        <v>3054007</v>
      </c>
      <c r="B164" s="94" t="s">
        <v>308</v>
      </c>
      <c r="C164" s="95" t="s">
        <v>20</v>
      </c>
      <c r="D164" s="96">
        <v>129.56</v>
      </c>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ht="14.25" customHeight="1" x14ac:dyDescent="0.2">
      <c r="A165" s="93">
        <v>3054008</v>
      </c>
      <c r="B165" s="94" t="s">
        <v>309</v>
      </c>
      <c r="C165" s="95" t="s">
        <v>20</v>
      </c>
      <c r="D165" s="96">
        <v>148.88</v>
      </c>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ht="14.25" customHeight="1" x14ac:dyDescent="0.2">
      <c r="A166" s="93">
        <v>3054009</v>
      </c>
      <c r="B166" s="94" t="s">
        <v>39</v>
      </c>
      <c r="C166" s="95" t="s">
        <v>20</v>
      </c>
      <c r="D166" s="96">
        <v>204.92</v>
      </c>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ht="14.25" customHeight="1" x14ac:dyDescent="0.2">
      <c r="A167" s="93">
        <v>3054010</v>
      </c>
      <c r="B167" s="94" t="s">
        <v>310</v>
      </c>
      <c r="C167" s="95" t="s">
        <v>20</v>
      </c>
      <c r="D167" s="96">
        <v>128.31</v>
      </c>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ht="14.25" customHeight="1" x14ac:dyDescent="0.2">
      <c r="A168" s="93">
        <v>3054011</v>
      </c>
      <c r="B168" s="94" t="s">
        <v>311</v>
      </c>
      <c r="C168" s="95" t="s">
        <v>20</v>
      </c>
      <c r="D168" s="96">
        <v>173.42</v>
      </c>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ht="14.25" customHeight="1" x14ac:dyDescent="0.2">
      <c r="A169" s="93">
        <v>3054012</v>
      </c>
      <c r="B169" s="94" t="s">
        <v>312</v>
      </c>
      <c r="C169" s="95" t="s">
        <v>20</v>
      </c>
      <c r="D169" s="96">
        <v>209.53</v>
      </c>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ht="14.25" customHeight="1" x14ac:dyDescent="0.2">
      <c r="A170" s="97">
        <v>4000000</v>
      </c>
      <c r="B170" s="98" t="s">
        <v>313</v>
      </c>
      <c r="C170" s="99"/>
      <c r="D170" s="100"/>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ht="14.25" customHeight="1" x14ac:dyDescent="0.2">
      <c r="A171" s="93">
        <v>4001000</v>
      </c>
      <c r="B171" s="94" t="s">
        <v>314</v>
      </c>
      <c r="C171" s="95" t="s">
        <v>315</v>
      </c>
      <c r="D171" s="96">
        <v>75.97</v>
      </c>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ht="14.25" customHeight="1" x14ac:dyDescent="0.2">
      <c r="A172" s="93">
        <v>4002000</v>
      </c>
      <c r="B172" s="94" t="s">
        <v>316</v>
      </c>
      <c r="C172" s="95" t="s">
        <v>315</v>
      </c>
      <c r="D172" s="96">
        <v>83.35</v>
      </c>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ht="14.25" customHeight="1" x14ac:dyDescent="0.2">
      <c r="A173" s="93">
        <v>4003000</v>
      </c>
      <c r="B173" s="94" t="s">
        <v>317</v>
      </c>
      <c r="C173" s="95" t="s">
        <v>315</v>
      </c>
      <c r="D173" s="96">
        <v>95.26</v>
      </c>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ht="14.25" customHeight="1" x14ac:dyDescent="0.2">
      <c r="A174" s="93">
        <v>4004000</v>
      </c>
      <c r="B174" s="94" t="s">
        <v>318</v>
      </c>
      <c r="C174" s="95" t="s">
        <v>315</v>
      </c>
      <c r="D174" s="96">
        <v>19.53</v>
      </c>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ht="14.25" customHeight="1" x14ac:dyDescent="0.2">
      <c r="A175" s="93">
        <v>4005000</v>
      </c>
      <c r="B175" s="94" t="s">
        <v>319</v>
      </c>
      <c r="C175" s="95" t="s">
        <v>315</v>
      </c>
      <c r="D175" s="96">
        <v>18.579999999999998</v>
      </c>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ht="14.25" customHeight="1" x14ac:dyDescent="0.2">
      <c r="A176" s="93">
        <v>4006000</v>
      </c>
      <c r="B176" s="94" t="s">
        <v>320</v>
      </c>
      <c r="C176" s="95" t="s">
        <v>315</v>
      </c>
      <c r="D176" s="96">
        <v>119.07</v>
      </c>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ht="14.25" customHeight="1" x14ac:dyDescent="0.2">
      <c r="A177" s="93">
        <v>4007000</v>
      </c>
      <c r="B177" s="94" t="s">
        <v>321</v>
      </c>
      <c r="C177" s="95" t="s">
        <v>315</v>
      </c>
      <c r="D177" s="96">
        <v>8.4700000000000006</v>
      </c>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ht="14.25" customHeight="1" x14ac:dyDescent="0.2">
      <c r="A178" s="93">
        <v>4008000</v>
      </c>
      <c r="B178" s="94" t="s">
        <v>322</v>
      </c>
      <c r="C178" s="95" t="s">
        <v>315</v>
      </c>
      <c r="D178" s="96">
        <v>16</v>
      </c>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ht="14.25" customHeight="1" x14ac:dyDescent="0.2">
      <c r="A179" s="93">
        <v>4009000</v>
      </c>
      <c r="B179" s="94" t="s">
        <v>323</v>
      </c>
      <c r="C179" s="95" t="s">
        <v>315</v>
      </c>
      <c r="D179" s="96">
        <v>19.22</v>
      </c>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ht="14.25" customHeight="1" x14ac:dyDescent="0.2">
      <c r="A180" s="93">
        <v>4010000</v>
      </c>
      <c r="B180" s="94" t="s">
        <v>324</v>
      </c>
      <c r="C180" s="95" t="s">
        <v>315</v>
      </c>
      <c r="D180" s="96">
        <v>18.809999999999999</v>
      </c>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ht="14.25" customHeight="1" x14ac:dyDescent="0.2">
      <c r="A181" s="93">
        <v>4011000</v>
      </c>
      <c r="B181" s="94" t="s">
        <v>325</v>
      </c>
      <c r="C181" s="95" t="s">
        <v>315</v>
      </c>
      <c r="D181" s="96">
        <v>22.6</v>
      </c>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ht="14.25" customHeight="1" x14ac:dyDescent="0.2">
      <c r="A182" s="93">
        <v>4012000</v>
      </c>
      <c r="B182" s="94" t="s">
        <v>326</v>
      </c>
      <c r="C182" s="95" t="s">
        <v>315</v>
      </c>
      <c r="D182" s="96">
        <v>13.17</v>
      </c>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ht="14.25" customHeight="1" x14ac:dyDescent="0.2">
      <c r="A183" s="93">
        <v>4014000</v>
      </c>
      <c r="B183" s="94" t="s">
        <v>327</v>
      </c>
      <c r="C183" s="95" t="s">
        <v>315</v>
      </c>
      <c r="D183" s="96">
        <v>15.93</v>
      </c>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ht="14.25" customHeight="1" x14ac:dyDescent="0.2">
      <c r="A184" s="93">
        <v>4015000</v>
      </c>
      <c r="B184" s="94" t="s">
        <v>328</v>
      </c>
      <c r="C184" s="95" t="s">
        <v>315</v>
      </c>
      <c r="D184" s="96">
        <v>15.46</v>
      </c>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ht="14.25" customHeight="1" x14ac:dyDescent="0.2">
      <c r="A185" s="93">
        <v>4016000</v>
      </c>
      <c r="B185" s="94" t="s">
        <v>329</v>
      </c>
      <c r="C185" s="95" t="s">
        <v>315</v>
      </c>
      <c r="D185" s="96">
        <v>11.78</v>
      </c>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ht="14.25" customHeight="1" x14ac:dyDescent="0.2">
      <c r="A186" s="93">
        <v>4031000</v>
      </c>
      <c r="B186" s="94" t="s">
        <v>330</v>
      </c>
      <c r="C186" s="95" t="s">
        <v>315</v>
      </c>
      <c r="D186" s="96">
        <v>31.86</v>
      </c>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ht="14.25" customHeight="1" x14ac:dyDescent="0.2">
      <c r="A187" s="93">
        <v>4032000</v>
      </c>
      <c r="B187" s="94" t="s">
        <v>331</v>
      </c>
      <c r="C187" s="95" t="s">
        <v>315</v>
      </c>
      <c r="D187" s="96">
        <v>8.81</v>
      </c>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ht="14.25" customHeight="1" x14ac:dyDescent="0.2">
      <c r="A188" s="93">
        <v>4033000</v>
      </c>
      <c r="B188" s="94" t="s">
        <v>332</v>
      </c>
      <c r="C188" s="95" t="s">
        <v>136</v>
      </c>
      <c r="D188" s="96">
        <v>1.71</v>
      </c>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ht="14.25" customHeight="1" x14ac:dyDescent="0.2">
      <c r="A189" s="93">
        <v>4033010</v>
      </c>
      <c r="B189" s="94" t="s">
        <v>333</v>
      </c>
      <c r="C189" s="95" t="s">
        <v>155</v>
      </c>
      <c r="D189" s="96">
        <v>216.53</v>
      </c>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ht="14.25" customHeight="1" x14ac:dyDescent="0.2">
      <c r="A190" s="93">
        <v>4033011</v>
      </c>
      <c r="B190" s="94" t="s">
        <v>334</v>
      </c>
      <c r="C190" s="95" t="s">
        <v>155</v>
      </c>
      <c r="D190" s="96">
        <v>561.1</v>
      </c>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ht="14.25" customHeight="1" x14ac:dyDescent="0.2">
      <c r="A191" s="93">
        <v>4033012</v>
      </c>
      <c r="B191" s="94" t="s">
        <v>335</v>
      </c>
      <c r="C191" s="95" t="s">
        <v>155</v>
      </c>
      <c r="D191" s="96">
        <v>701.37</v>
      </c>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ht="14.25" customHeight="1" x14ac:dyDescent="0.2">
      <c r="A192" s="93">
        <v>4033013</v>
      </c>
      <c r="B192" s="94" t="s">
        <v>336</v>
      </c>
      <c r="C192" s="95" t="s">
        <v>155</v>
      </c>
      <c r="D192" s="96">
        <v>841.65</v>
      </c>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ht="14.25" customHeight="1" x14ac:dyDescent="0.2">
      <c r="A193" s="93">
        <v>4033014</v>
      </c>
      <c r="B193" s="94" t="s">
        <v>337</v>
      </c>
      <c r="C193" s="95" t="s">
        <v>155</v>
      </c>
      <c r="D193" s="96">
        <v>981.92</v>
      </c>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ht="14.25" customHeight="1" x14ac:dyDescent="0.2">
      <c r="A194" s="93">
        <v>4035000</v>
      </c>
      <c r="B194" s="94" t="s">
        <v>338</v>
      </c>
      <c r="C194" s="95" t="s">
        <v>136</v>
      </c>
      <c r="D194" s="96">
        <v>5.95</v>
      </c>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ht="14.25" customHeight="1" x14ac:dyDescent="0.2">
      <c r="A195" s="93">
        <v>4060000</v>
      </c>
      <c r="B195" s="94" t="s">
        <v>339</v>
      </c>
      <c r="C195" s="95" t="s">
        <v>340</v>
      </c>
      <c r="D195" s="96">
        <v>1.87</v>
      </c>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ht="14.25" customHeight="1" x14ac:dyDescent="0.2">
      <c r="A196" s="93">
        <v>4061000</v>
      </c>
      <c r="B196" s="94" t="s">
        <v>341</v>
      </c>
      <c r="C196" s="95" t="s">
        <v>340</v>
      </c>
      <c r="D196" s="96">
        <v>1.27</v>
      </c>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ht="14.25" customHeight="1" x14ac:dyDescent="0.2">
      <c r="A197" s="93">
        <v>4062000</v>
      </c>
      <c r="B197" s="94" t="s">
        <v>342</v>
      </c>
      <c r="C197" s="95" t="s">
        <v>343</v>
      </c>
      <c r="D197" s="96">
        <v>2.99</v>
      </c>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ht="14.25" customHeight="1" x14ac:dyDescent="0.2">
      <c r="A198" s="93">
        <v>4063000</v>
      </c>
      <c r="B198" s="94" t="s">
        <v>344</v>
      </c>
      <c r="C198" s="95" t="s">
        <v>345</v>
      </c>
      <c r="D198" s="96">
        <v>144.36000000000001</v>
      </c>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ht="14.25" customHeight="1" x14ac:dyDescent="0.2">
      <c r="A199" s="93">
        <v>4064000</v>
      </c>
      <c r="B199" s="94" t="s">
        <v>346</v>
      </c>
      <c r="C199" s="95" t="s">
        <v>345</v>
      </c>
      <c r="D199" s="96">
        <v>115.72</v>
      </c>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ht="14.25" customHeight="1" x14ac:dyDescent="0.2">
      <c r="A200" s="93">
        <v>4065000</v>
      </c>
      <c r="B200" s="94" t="s">
        <v>347</v>
      </c>
      <c r="C200" s="95" t="s">
        <v>345</v>
      </c>
      <c r="D200" s="96">
        <v>400.77</v>
      </c>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ht="14.25" customHeight="1" x14ac:dyDescent="0.2">
      <c r="A201" s="93">
        <v>4102001</v>
      </c>
      <c r="B201" s="94" t="s">
        <v>348</v>
      </c>
      <c r="C201" s="95" t="s">
        <v>349</v>
      </c>
      <c r="D201" s="96">
        <v>245.51</v>
      </c>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ht="14.25" customHeight="1" x14ac:dyDescent="0.2">
      <c r="A202" s="97">
        <v>5000000</v>
      </c>
      <c r="B202" s="98" t="s">
        <v>350</v>
      </c>
      <c r="C202" s="99"/>
      <c r="D202" s="100"/>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ht="14.25" customHeight="1" x14ac:dyDescent="0.2">
      <c r="A203" s="93">
        <v>5001000</v>
      </c>
      <c r="B203" s="94" t="s">
        <v>351</v>
      </c>
      <c r="C203" s="95" t="s">
        <v>139</v>
      </c>
      <c r="D203" s="96">
        <v>10.36</v>
      </c>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ht="14.25" customHeight="1" x14ac:dyDescent="0.2">
      <c r="A204" s="93">
        <v>5002000</v>
      </c>
      <c r="B204" s="94" t="s">
        <v>352</v>
      </c>
      <c r="C204" s="95" t="s">
        <v>136</v>
      </c>
      <c r="D204" s="96">
        <v>18.579999999999998</v>
      </c>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ht="14.25" customHeight="1" x14ac:dyDescent="0.2">
      <c r="A205" s="93">
        <v>5003000</v>
      </c>
      <c r="B205" s="94" t="s">
        <v>353</v>
      </c>
      <c r="C205" s="95" t="s">
        <v>136</v>
      </c>
      <c r="D205" s="96">
        <v>30.19</v>
      </c>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ht="14.25" customHeight="1" x14ac:dyDescent="0.2">
      <c r="A206" s="93">
        <v>5004000</v>
      </c>
      <c r="B206" s="94" t="s">
        <v>354</v>
      </c>
      <c r="C206" s="95" t="s">
        <v>136</v>
      </c>
      <c r="D206" s="96">
        <v>21.85</v>
      </c>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ht="14.25" customHeight="1" x14ac:dyDescent="0.2">
      <c r="A207" s="93">
        <v>5005000</v>
      </c>
      <c r="B207" s="94" t="s">
        <v>355</v>
      </c>
      <c r="C207" s="95" t="s">
        <v>136</v>
      </c>
      <c r="D207" s="96">
        <v>5.17</v>
      </c>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ht="14.25" customHeight="1" x14ac:dyDescent="0.2">
      <c r="A208" s="93">
        <v>5006000</v>
      </c>
      <c r="B208" s="94" t="s">
        <v>356</v>
      </c>
      <c r="C208" s="95" t="s">
        <v>315</v>
      </c>
      <c r="D208" s="96">
        <v>231.11</v>
      </c>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ht="14.25" customHeight="1" x14ac:dyDescent="0.2">
      <c r="A209" s="93">
        <v>5007000</v>
      </c>
      <c r="B209" s="94" t="s">
        <v>357</v>
      </c>
      <c r="C209" s="95" t="s">
        <v>136</v>
      </c>
      <c r="D209" s="96">
        <v>3.75</v>
      </c>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ht="14.25" customHeight="1" x14ac:dyDescent="0.2">
      <c r="A210" s="93">
        <v>5008000</v>
      </c>
      <c r="B210" s="94" t="s">
        <v>358</v>
      </c>
      <c r="C210" s="95" t="s">
        <v>139</v>
      </c>
      <c r="D210" s="96">
        <v>27.44</v>
      </c>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ht="14.25" customHeight="1" x14ac:dyDescent="0.2">
      <c r="A211" s="93">
        <v>5009000</v>
      </c>
      <c r="B211" s="94" t="s">
        <v>359</v>
      </c>
      <c r="C211" s="95" t="s">
        <v>139</v>
      </c>
      <c r="D211" s="96">
        <v>47.45</v>
      </c>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ht="14.25" customHeight="1" x14ac:dyDescent="0.2">
      <c r="A212" s="93">
        <v>5010000</v>
      </c>
      <c r="B212" s="94" t="s">
        <v>360</v>
      </c>
      <c r="C212" s="95" t="s">
        <v>136</v>
      </c>
      <c r="D212" s="96">
        <v>30.95</v>
      </c>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ht="14.25" customHeight="1" x14ac:dyDescent="0.2">
      <c r="A213" s="93">
        <v>5011000</v>
      </c>
      <c r="B213" s="94" t="s">
        <v>361</v>
      </c>
      <c r="C213" s="95" t="s">
        <v>136</v>
      </c>
      <c r="D213" s="96">
        <v>23.85</v>
      </c>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ht="14.25" customHeight="1" x14ac:dyDescent="0.2">
      <c r="A214" s="93">
        <v>5013000</v>
      </c>
      <c r="B214" s="94" t="s">
        <v>362</v>
      </c>
      <c r="C214" s="95" t="s">
        <v>315</v>
      </c>
      <c r="D214" s="96">
        <v>500.88</v>
      </c>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ht="14.25" customHeight="1" x14ac:dyDescent="0.2">
      <c r="A215" s="93">
        <v>5014000</v>
      </c>
      <c r="B215" s="94" t="s">
        <v>363</v>
      </c>
      <c r="C215" s="95" t="s">
        <v>169</v>
      </c>
      <c r="D215" s="96" t="s">
        <v>169</v>
      </c>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ht="14.25" customHeight="1" x14ac:dyDescent="0.2">
      <c r="A216" s="93">
        <v>5014001</v>
      </c>
      <c r="B216" s="94" t="s">
        <v>364</v>
      </c>
      <c r="C216" s="95" t="s">
        <v>139</v>
      </c>
      <c r="D216" s="96">
        <v>49.99</v>
      </c>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ht="14.25" customHeight="1" x14ac:dyDescent="0.2">
      <c r="A217" s="93">
        <v>5014002</v>
      </c>
      <c r="B217" s="94" t="s">
        <v>365</v>
      </c>
      <c r="C217" s="95" t="s">
        <v>139</v>
      </c>
      <c r="D217" s="96">
        <v>51.73</v>
      </c>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ht="14.25" customHeight="1" x14ac:dyDescent="0.2">
      <c r="A218" s="93">
        <v>5014003</v>
      </c>
      <c r="B218" s="94" t="s">
        <v>366</v>
      </c>
      <c r="C218" s="95" t="s">
        <v>139</v>
      </c>
      <c r="D218" s="96">
        <v>76.86</v>
      </c>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ht="14.25" customHeight="1" x14ac:dyDescent="0.2">
      <c r="A219" s="93">
        <v>5014004</v>
      </c>
      <c r="B219" s="94" t="s">
        <v>367</v>
      </c>
      <c r="C219" s="95" t="s">
        <v>136</v>
      </c>
      <c r="D219" s="96">
        <v>327.95</v>
      </c>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ht="14.25" customHeight="1" x14ac:dyDescent="0.2">
      <c r="A220" s="93">
        <v>5014005</v>
      </c>
      <c r="B220" s="94" t="s">
        <v>368</v>
      </c>
      <c r="C220" s="95" t="s">
        <v>136</v>
      </c>
      <c r="D220" s="96">
        <v>327.95</v>
      </c>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ht="14.25" customHeight="1" x14ac:dyDescent="0.2">
      <c r="A221" s="93">
        <v>5014006</v>
      </c>
      <c r="B221" s="94" t="s">
        <v>369</v>
      </c>
      <c r="C221" s="95" t="s">
        <v>136</v>
      </c>
      <c r="D221" s="96">
        <v>327.95</v>
      </c>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ht="14.25" customHeight="1" x14ac:dyDescent="0.2">
      <c r="A222" s="93">
        <v>5014101</v>
      </c>
      <c r="B222" s="94" t="s">
        <v>370</v>
      </c>
      <c r="C222" s="95" t="s">
        <v>139</v>
      </c>
      <c r="D222" s="96">
        <v>74.38</v>
      </c>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ht="14.25" customHeight="1" x14ac:dyDescent="0.2">
      <c r="A223" s="93">
        <v>5016000</v>
      </c>
      <c r="B223" s="94" t="s">
        <v>371</v>
      </c>
      <c r="C223" s="95" t="s">
        <v>139</v>
      </c>
      <c r="D223" s="96">
        <v>38.15</v>
      </c>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ht="14.25" customHeight="1" x14ac:dyDescent="0.2">
      <c r="A224" s="93">
        <v>5017000</v>
      </c>
      <c r="B224" s="94" t="s">
        <v>372</v>
      </c>
      <c r="C224" s="95" t="s">
        <v>139</v>
      </c>
      <c r="D224" s="96">
        <v>36.950000000000003</v>
      </c>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ht="14.25" customHeight="1" x14ac:dyDescent="0.2">
      <c r="A225" s="93">
        <v>5018000</v>
      </c>
      <c r="B225" s="94" t="s">
        <v>373</v>
      </c>
      <c r="C225" s="95" t="s">
        <v>155</v>
      </c>
      <c r="D225" s="96">
        <v>40.67</v>
      </c>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ht="14.25" customHeight="1" x14ac:dyDescent="0.2">
      <c r="A226" s="93">
        <v>5019000</v>
      </c>
      <c r="B226" s="94" t="s">
        <v>374</v>
      </c>
      <c r="C226" s="95" t="s">
        <v>169</v>
      </c>
      <c r="D226" s="96" t="s">
        <v>169</v>
      </c>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ht="14.25" customHeight="1" x14ac:dyDescent="0.2">
      <c r="A227" s="93">
        <v>5019001</v>
      </c>
      <c r="B227" s="94" t="s">
        <v>375</v>
      </c>
      <c r="C227" s="95" t="s">
        <v>315</v>
      </c>
      <c r="D227" s="96">
        <v>635.57000000000005</v>
      </c>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ht="14.25" customHeight="1" x14ac:dyDescent="0.2">
      <c r="A228" s="93">
        <v>5019002</v>
      </c>
      <c r="B228" s="94" t="s">
        <v>376</v>
      </c>
      <c r="C228" s="95" t="s">
        <v>315</v>
      </c>
      <c r="D228" s="96">
        <v>644.24</v>
      </c>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ht="14.25" customHeight="1" x14ac:dyDescent="0.2">
      <c r="A229" s="93">
        <v>5020000</v>
      </c>
      <c r="B229" s="94" t="s">
        <v>377</v>
      </c>
      <c r="C229" s="95" t="s">
        <v>315</v>
      </c>
      <c r="D229" s="96">
        <v>262.13</v>
      </c>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ht="14.25" customHeight="1" x14ac:dyDescent="0.2">
      <c r="A230" s="93">
        <v>5021000</v>
      </c>
      <c r="B230" s="94" t="s">
        <v>378</v>
      </c>
      <c r="C230" s="95" t="s">
        <v>169</v>
      </c>
      <c r="D230" s="96" t="s">
        <v>169</v>
      </c>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ht="14.25" customHeight="1" x14ac:dyDescent="0.2">
      <c r="A231" s="93">
        <v>5021001</v>
      </c>
      <c r="B231" s="94" t="s">
        <v>378</v>
      </c>
      <c r="C231" s="95" t="s">
        <v>315</v>
      </c>
      <c r="D231" s="96">
        <v>375.45</v>
      </c>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ht="14.25" customHeight="1" x14ac:dyDescent="0.2">
      <c r="A232" s="93">
        <v>5021002</v>
      </c>
      <c r="B232" s="94" t="s">
        <v>379</v>
      </c>
      <c r="C232" s="95" t="s">
        <v>315</v>
      </c>
      <c r="D232" s="96">
        <v>252.56</v>
      </c>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ht="14.25" customHeight="1" x14ac:dyDescent="0.2">
      <c r="A233" s="93">
        <v>5022000</v>
      </c>
      <c r="B233" s="94" t="s">
        <v>380</v>
      </c>
      <c r="C233" s="95" t="s">
        <v>315</v>
      </c>
      <c r="D233" s="96">
        <v>225.63</v>
      </c>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ht="14.25" customHeight="1" x14ac:dyDescent="0.2">
      <c r="A234" s="93">
        <v>5023000</v>
      </c>
      <c r="B234" s="94" t="s">
        <v>381</v>
      </c>
      <c r="C234" s="95" t="s">
        <v>315</v>
      </c>
      <c r="D234" s="96">
        <v>519.07000000000005</v>
      </c>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ht="14.25" customHeight="1" x14ac:dyDescent="0.2">
      <c r="A235" s="93">
        <v>5024000</v>
      </c>
      <c r="B235" s="94" t="s">
        <v>382</v>
      </c>
      <c r="C235" s="95" t="s">
        <v>169</v>
      </c>
      <c r="D235" s="96" t="s">
        <v>169</v>
      </c>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ht="14.25" customHeight="1" x14ac:dyDescent="0.2">
      <c r="A236" s="93">
        <v>5024001</v>
      </c>
      <c r="B236" s="94" t="s">
        <v>382</v>
      </c>
      <c r="C236" s="95" t="s">
        <v>315</v>
      </c>
      <c r="D236" s="96">
        <v>939.64</v>
      </c>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ht="14.25" customHeight="1" x14ac:dyDescent="0.2">
      <c r="A237" s="93">
        <v>5024002</v>
      </c>
      <c r="B237" s="94" t="s">
        <v>383</v>
      </c>
      <c r="C237" s="95" t="s">
        <v>315</v>
      </c>
      <c r="D237" s="96">
        <v>1080.43</v>
      </c>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ht="14.25" customHeight="1" x14ac:dyDescent="0.2">
      <c r="A238" s="93">
        <v>5025000</v>
      </c>
      <c r="B238" s="94" t="s">
        <v>384</v>
      </c>
      <c r="C238" s="95" t="s">
        <v>169</v>
      </c>
      <c r="D238" s="96" t="s">
        <v>169</v>
      </c>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ht="14.25" customHeight="1" x14ac:dyDescent="0.2">
      <c r="A239" s="93">
        <v>5025001</v>
      </c>
      <c r="B239" s="94" t="s">
        <v>385</v>
      </c>
      <c r="C239" s="95" t="s">
        <v>315</v>
      </c>
      <c r="D239" s="96">
        <v>1171.4000000000001</v>
      </c>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ht="14.25" customHeight="1" x14ac:dyDescent="0.2">
      <c r="A240" s="93">
        <v>5025002</v>
      </c>
      <c r="B240" s="94" t="s">
        <v>386</v>
      </c>
      <c r="C240" s="95" t="s">
        <v>315</v>
      </c>
      <c r="D240" s="96">
        <v>1375.75</v>
      </c>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ht="14.25" customHeight="1" x14ac:dyDescent="0.2">
      <c r="A241" s="93">
        <v>5026000</v>
      </c>
      <c r="B241" s="94" t="s">
        <v>387</v>
      </c>
      <c r="C241" s="95" t="s">
        <v>136</v>
      </c>
      <c r="D241" s="96">
        <v>7.14</v>
      </c>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ht="14.25" customHeight="1" x14ac:dyDescent="0.2">
      <c r="A242" s="93">
        <v>5027000</v>
      </c>
      <c r="B242" s="94" t="s">
        <v>388</v>
      </c>
      <c r="C242" s="95" t="s">
        <v>136</v>
      </c>
      <c r="D242" s="96">
        <v>13.44</v>
      </c>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ht="14.25" customHeight="1" x14ac:dyDescent="0.2">
      <c r="A243" s="93">
        <v>5028000</v>
      </c>
      <c r="B243" s="94" t="s">
        <v>389</v>
      </c>
      <c r="C243" s="95" t="s">
        <v>315</v>
      </c>
      <c r="D243" s="96">
        <v>1639.7</v>
      </c>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ht="14.25" customHeight="1" x14ac:dyDescent="0.2">
      <c r="A244" s="93">
        <v>5028001</v>
      </c>
      <c r="B244" s="94" t="s">
        <v>390</v>
      </c>
      <c r="C244" s="95" t="s">
        <v>315</v>
      </c>
      <c r="D244" s="96">
        <v>140.84</v>
      </c>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ht="14.25" customHeight="1" x14ac:dyDescent="0.2">
      <c r="A245" s="93">
        <v>5029000</v>
      </c>
      <c r="B245" s="94" t="s">
        <v>391</v>
      </c>
      <c r="C245" s="95" t="s">
        <v>315</v>
      </c>
      <c r="D245" s="96">
        <v>1546.89</v>
      </c>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ht="14.25" customHeight="1" x14ac:dyDescent="0.2">
      <c r="A246" s="93">
        <v>5030000</v>
      </c>
      <c r="B246" s="94" t="s">
        <v>392</v>
      </c>
      <c r="C246" s="95" t="s">
        <v>315</v>
      </c>
      <c r="D246" s="96">
        <v>1478.15</v>
      </c>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ht="14.25" customHeight="1" x14ac:dyDescent="0.2">
      <c r="A247" s="93">
        <v>5031000</v>
      </c>
      <c r="B247" s="94" t="s">
        <v>393</v>
      </c>
      <c r="C247" s="95" t="s">
        <v>136</v>
      </c>
      <c r="D247" s="96">
        <v>77.84</v>
      </c>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ht="14.25" customHeight="1" x14ac:dyDescent="0.2">
      <c r="A248" s="93">
        <v>5032000</v>
      </c>
      <c r="B248" s="94" t="s">
        <v>394</v>
      </c>
      <c r="C248" s="95" t="s">
        <v>136</v>
      </c>
      <c r="D248" s="96">
        <v>340.92</v>
      </c>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ht="14.25" customHeight="1" x14ac:dyDescent="0.2">
      <c r="A249" s="93">
        <v>5033000</v>
      </c>
      <c r="B249" s="94" t="s">
        <v>395</v>
      </c>
      <c r="C249" s="95" t="s">
        <v>136</v>
      </c>
      <c r="D249" s="96">
        <v>360.22</v>
      </c>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ht="14.25" customHeight="1" x14ac:dyDescent="0.2">
      <c r="A250" s="93">
        <v>5034000</v>
      </c>
      <c r="B250" s="94" t="s">
        <v>396</v>
      </c>
      <c r="C250" s="95" t="s">
        <v>136</v>
      </c>
      <c r="D250" s="96">
        <v>78.319999999999993</v>
      </c>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ht="14.25" customHeight="1" x14ac:dyDescent="0.2">
      <c r="A251" s="93">
        <v>5035000</v>
      </c>
      <c r="B251" s="94" t="s">
        <v>397</v>
      </c>
      <c r="C251" s="95" t="s">
        <v>136</v>
      </c>
      <c r="D251" s="96">
        <v>56.4</v>
      </c>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ht="14.25" customHeight="1" x14ac:dyDescent="0.2">
      <c r="A252" s="93">
        <v>5036000</v>
      </c>
      <c r="B252" s="94" t="s">
        <v>398</v>
      </c>
      <c r="C252" s="95" t="s">
        <v>136</v>
      </c>
      <c r="D252" s="96">
        <v>14.28</v>
      </c>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ht="14.25" customHeight="1" x14ac:dyDescent="0.2">
      <c r="A253" s="93">
        <v>5037000</v>
      </c>
      <c r="B253" s="94" t="s">
        <v>399</v>
      </c>
      <c r="C253" s="95" t="s">
        <v>136</v>
      </c>
      <c r="D253" s="96">
        <v>17.829999999999998</v>
      </c>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ht="14.25" customHeight="1" x14ac:dyDescent="0.2">
      <c r="A254" s="93">
        <v>5038000</v>
      </c>
      <c r="B254" s="94" t="s">
        <v>400</v>
      </c>
      <c r="C254" s="95" t="s">
        <v>136</v>
      </c>
      <c r="D254" s="96">
        <v>18.170000000000002</v>
      </c>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ht="14.25" customHeight="1" x14ac:dyDescent="0.2">
      <c r="A255" s="93">
        <v>5039000</v>
      </c>
      <c r="B255" s="94" t="s">
        <v>401</v>
      </c>
      <c r="C255" s="95" t="s">
        <v>136</v>
      </c>
      <c r="D255" s="96">
        <v>53.1</v>
      </c>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ht="14.25" customHeight="1" x14ac:dyDescent="0.2">
      <c r="A256" s="93">
        <v>5040000</v>
      </c>
      <c r="B256" s="94" t="s">
        <v>402</v>
      </c>
      <c r="C256" s="95" t="s">
        <v>403</v>
      </c>
      <c r="D256" s="96">
        <v>0.73</v>
      </c>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ht="14.25" customHeight="1" x14ac:dyDescent="0.2">
      <c r="A257" s="93">
        <v>5042000</v>
      </c>
      <c r="B257" s="94" t="s">
        <v>404</v>
      </c>
      <c r="C257" s="95" t="s">
        <v>315</v>
      </c>
      <c r="D257" s="96">
        <v>700.04</v>
      </c>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ht="14.25" customHeight="1" x14ac:dyDescent="0.2">
      <c r="A258" s="93">
        <v>5043000</v>
      </c>
      <c r="B258" s="94" t="s">
        <v>405</v>
      </c>
      <c r="C258" s="95" t="s">
        <v>136</v>
      </c>
      <c r="D258" s="96">
        <v>326.98</v>
      </c>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ht="14.25" customHeight="1" x14ac:dyDescent="0.2">
      <c r="A259" s="93">
        <v>5044000</v>
      </c>
      <c r="B259" s="94" t="s">
        <v>406</v>
      </c>
      <c r="C259" s="95" t="s">
        <v>136</v>
      </c>
      <c r="D259" s="96">
        <v>272.97000000000003</v>
      </c>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ht="14.25" customHeight="1" x14ac:dyDescent="0.2">
      <c r="A260" s="93">
        <v>5045000</v>
      </c>
      <c r="B260" s="94" t="s">
        <v>407</v>
      </c>
      <c r="C260" s="95" t="s">
        <v>136</v>
      </c>
      <c r="D260" s="96">
        <v>23.45</v>
      </c>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ht="14.25" customHeight="1" x14ac:dyDescent="0.2">
      <c r="A261" s="93">
        <v>5046000</v>
      </c>
      <c r="B261" s="94" t="s">
        <v>408</v>
      </c>
      <c r="C261" s="95" t="s">
        <v>315</v>
      </c>
      <c r="D261" s="96">
        <v>146</v>
      </c>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ht="14.25" customHeight="1" x14ac:dyDescent="0.2">
      <c r="A262" s="93">
        <v>5047000</v>
      </c>
      <c r="B262" s="94" t="s">
        <v>409</v>
      </c>
      <c r="C262" s="95" t="s">
        <v>315</v>
      </c>
      <c r="D262" s="96">
        <v>243.82</v>
      </c>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ht="14.25" customHeight="1" x14ac:dyDescent="0.2">
      <c r="A263" s="93">
        <v>5048000</v>
      </c>
      <c r="B263" s="94" t="s">
        <v>410</v>
      </c>
      <c r="C263" s="95" t="s">
        <v>315</v>
      </c>
      <c r="D263" s="96">
        <v>259.33</v>
      </c>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ht="14.25" customHeight="1" x14ac:dyDescent="0.2">
      <c r="A264" s="93">
        <v>5050000</v>
      </c>
      <c r="B264" s="94" t="s">
        <v>411</v>
      </c>
      <c r="C264" s="95" t="s">
        <v>315</v>
      </c>
      <c r="D264" s="96">
        <v>90.09</v>
      </c>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ht="14.25" customHeight="1" x14ac:dyDescent="0.2">
      <c r="A265" s="93">
        <v>5051000</v>
      </c>
      <c r="B265" s="94" t="s">
        <v>412</v>
      </c>
      <c r="C265" s="95" t="s">
        <v>315</v>
      </c>
      <c r="D265" s="96">
        <v>98.67</v>
      </c>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ht="14.25" customHeight="1" x14ac:dyDescent="0.2">
      <c r="A266" s="93">
        <v>5052000</v>
      </c>
      <c r="B266" s="94" t="s">
        <v>413</v>
      </c>
      <c r="C266" s="95" t="s">
        <v>315</v>
      </c>
      <c r="D266" s="96">
        <v>107.26</v>
      </c>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ht="14.25" customHeight="1" x14ac:dyDescent="0.2">
      <c r="A267" s="93">
        <v>5054000</v>
      </c>
      <c r="B267" s="94" t="s">
        <v>414</v>
      </c>
      <c r="C267" s="95" t="s">
        <v>315</v>
      </c>
      <c r="D267" s="96">
        <v>63.75</v>
      </c>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ht="14.25" customHeight="1" x14ac:dyDescent="0.2">
      <c r="A268" s="93">
        <v>5055000</v>
      </c>
      <c r="B268" s="94" t="s">
        <v>415</v>
      </c>
      <c r="C268" s="95" t="s">
        <v>315</v>
      </c>
      <c r="D268" s="96">
        <v>74.02</v>
      </c>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ht="14.25" customHeight="1" x14ac:dyDescent="0.2">
      <c r="A269" s="93">
        <v>5056000</v>
      </c>
      <c r="B269" s="94" t="s">
        <v>416</v>
      </c>
      <c r="C269" s="95" t="s">
        <v>315</v>
      </c>
      <c r="D269" s="96">
        <v>84.28</v>
      </c>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ht="14.25" customHeight="1" x14ac:dyDescent="0.2">
      <c r="A270" s="93">
        <v>5057000</v>
      </c>
      <c r="B270" s="94" t="s">
        <v>417</v>
      </c>
      <c r="C270" s="95" t="s">
        <v>315</v>
      </c>
      <c r="D270" s="96">
        <v>94.55</v>
      </c>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ht="14.25" customHeight="1" x14ac:dyDescent="0.2">
      <c r="A271" s="93">
        <v>5059000</v>
      </c>
      <c r="B271" s="94" t="s">
        <v>418</v>
      </c>
      <c r="C271" s="95" t="s">
        <v>315</v>
      </c>
      <c r="D271" s="96">
        <v>76.23</v>
      </c>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ht="14.25" customHeight="1" x14ac:dyDescent="0.2">
      <c r="A272" s="93">
        <v>5060000</v>
      </c>
      <c r="B272" s="94" t="s">
        <v>419</v>
      </c>
      <c r="C272" s="95" t="s">
        <v>315</v>
      </c>
      <c r="D272" s="96">
        <v>90.66</v>
      </c>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ht="14.25" customHeight="1" x14ac:dyDescent="0.2">
      <c r="A273" s="93">
        <v>5061000</v>
      </c>
      <c r="B273" s="94" t="s">
        <v>420</v>
      </c>
      <c r="C273" s="95" t="s">
        <v>315</v>
      </c>
      <c r="D273" s="96">
        <v>105.08</v>
      </c>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ht="14.25" customHeight="1" x14ac:dyDescent="0.2">
      <c r="A274" s="93">
        <v>5062000</v>
      </c>
      <c r="B274" s="94" t="s">
        <v>421</v>
      </c>
      <c r="C274" s="95" t="s">
        <v>315</v>
      </c>
      <c r="D274" s="96">
        <v>119.51</v>
      </c>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ht="14.25" customHeight="1" x14ac:dyDescent="0.2">
      <c r="A275" s="93">
        <v>5063000</v>
      </c>
      <c r="B275" s="94" t="s">
        <v>422</v>
      </c>
      <c r="C275" s="95" t="s">
        <v>315</v>
      </c>
      <c r="D275" s="96">
        <v>87.74</v>
      </c>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ht="14.25" customHeight="1" x14ac:dyDescent="0.2">
      <c r="A276" s="93">
        <v>5064000</v>
      </c>
      <c r="B276" s="94" t="s">
        <v>423</v>
      </c>
      <c r="C276" s="95" t="s">
        <v>315</v>
      </c>
      <c r="D276" s="96">
        <v>106.34</v>
      </c>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ht="14.25" customHeight="1" x14ac:dyDescent="0.2">
      <c r="A277" s="93">
        <v>5065000</v>
      </c>
      <c r="B277" s="94" t="s">
        <v>424</v>
      </c>
      <c r="C277" s="95" t="s">
        <v>315</v>
      </c>
      <c r="D277" s="96">
        <v>124.93</v>
      </c>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ht="14.25" customHeight="1" x14ac:dyDescent="0.2">
      <c r="A278" s="93">
        <v>5066000</v>
      </c>
      <c r="B278" s="94" t="s">
        <v>425</v>
      </c>
      <c r="C278" s="95" t="s">
        <v>315</v>
      </c>
      <c r="D278" s="96">
        <v>143.53</v>
      </c>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ht="14.25" customHeight="1" x14ac:dyDescent="0.2">
      <c r="A279" s="93">
        <v>5067000</v>
      </c>
      <c r="B279" s="94" t="s">
        <v>426</v>
      </c>
      <c r="C279" s="95" t="s">
        <v>403</v>
      </c>
      <c r="D279" s="96">
        <v>0.95</v>
      </c>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ht="14.25" customHeight="1" x14ac:dyDescent="0.2">
      <c r="A280" s="93">
        <v>5068000</v>
      </c>
      <c r="B280" s="94" t="s">
        <v>427</v>
      </c>
      <c r="C280" s="95" t="s">
        <v>403</v>
      </c>
      <c r="D280" s="96">
        <v>0.31</v>
      </c>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ht="14.25" customHeight="1" x14ac:dyDescent="0.2">
      <c r="A281" s="93">
        <v>5069000</v>
      </c>
      <c r="B281" s="94" t="s">
        <v>428</v>
      </c>
      <c r="C281" s="95" t="s">
        <v>136</v>
      </c>
      <c r="D281" s="96">
        <v>0.5</v>
      </c>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ht="14.25" customHeight="1" x14ac:dyDescent="0.2">
      <c r="A282" s="93">
        <v>5070000</v>
      </c>
      <c r="B282" s="94" t="s">
        <v>429</v>
      </c>
      <c r="C282" s="95" t="s">
        <v>136</v>
      </c>
      <c r="D282" s="96">
        <v>67.84</v>
      </c>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ht="14.25" customHeight="1" x14ac:dyDescent="0.2">
      <c r="A283" s="93">
        <v>5071000</v>
      </c>
      <c r="B283" s="94" t="s">
        <v>430</v>
      </c>
      <c r="C283" s="95" t="s">
        <v>136</v>
      </c>
      <c r="D283" s="96">
        <v>48.54</v>
      </c>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ht="14.25" customHeight="1" x14ac:dyDescent="0.2">
      <c r="A284" s="93">
        <v>5072000</v>
      </c>
      <c r="B284" s="94" t="s">
        <v>431</v>
      </c>
      <c r="C284" s="95" t="s">
        <v>136</v>
      </c>
      <c r="D284" s="96">
        <v>117.9</v>
      </c>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ht="14.25" customHeight="1" x14ac:dyDescent="0.2">
      <c r="A285" s="93">
        <v>5073000</v>
      </c>
      <c r="B285" s="94" t="s">
        <v>432</v>
      </c>
      <c r="C285" s="95" t="s">
        <v>139</v>
      </c>
      <c r="D285" s="96">
        <v>20.74</v>
      </c>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ht="14.25" customHeight="1" x14ac:dyDescent="0.2">
      <c r="A286" s="93">
        <v>5074000</v>
      </c>
      <c r="B286" s="94" t="s">
        <v>433</v>
      </c>
      <c r="C286" s="95" t="s">
        <v>139</v>
      </c>
      <c r="D286" s="96">
        <v>8.4499999999999993</v>
      </c>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ht="14.25" customHeight="1" x14ac:dyDescent="0.2">
      <c r="A287" s="93">
        <v>5075000</v>
      </c>
      <c r="B287" s="94" t="s">
        <v>434</v>
      </c>
      <c r="C287" s="95" t="s">
        <v>139</v>
      </c>
      <c r="D287" s="96">
        <v>18.46</v>
      </c>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ht="14.25" customHeight="1" x14ac:dyDescent="0.2">
      <c r="A288" s="93">
        <v>5076000</v>
      </c>
      <c r="B288" s="94" t="s">
        <v>435</v>
      </c>
      <c r="C288" s="95" t="s">
        <v>340</v>
      </c>
      <c r="D288" s="96">
        <v>11.75</v>
      </c>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ht="14.25" customHeight="1" x14ac:dyDescent="0.2">
      <c r="A289" s="93">
        <v>5077000</v>
      </c>
      <c r="B289" s="94" t="s">
        <v>436</v>
      </c>
      <c r="C289" s="95" t="s">
        <v>169</v>
      </c>
      <c r="D289" s="96" t="s">
        <v>169</v>
      </c>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ht="14.25" customHeight="1" x14ac:dyDescent="0.2">
      <c r="A290" s="93">
        <v>5077001</v>
      </c>
      <c r="B290" s="94" t="s">
        <v>437</v>
      </c>
      <c r="C290" s="95" t="s">
        <v>315</v>
      </c>
      <c r="D290" s="96">
        <v>20.66</v>
      </c>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ht="14.25" customHeight="1" x14ac:dyDescent="0.2">
      <c r="A291" s="93">
        <v>5077007</v>
      </c>
      <c r="B291" s="94" t="s">
        <v>438</v>
      </c>
      <c r="C291" s="95" t="s">
        <v>340</v>
      </c>
      <c r="D291" s="96">
        <v>3.11</v>
      </c>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ht="14.25" customHeight="1" x14ac:dyDescent="0.2">
      <c r="A292" s="93">
        <v>5078000</v>
      </c>
      <c r="B292" s="94" t="s">
        <v>439</v>
      </c>
      <c r="C292" s="95" t="s">
        <v>169</v>
      </c>
      <c r="D292" s="96" t="s">
        <v>169</v>
      </c>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ht="14.25" customHeight="1" x14ac:dyDescent="0.2">
      <c r="A293" s="93">
        <v>5078001</v>
      </c>
      <c r="B293" s="94" t="s">
        <v>440</v>
      </c>
      <c r="C293" s="95" t="s">
        <v>315</v>
      </c>
      <c r="D293" s="96">
        <v>21.32</v>
      </c>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ht="14.25" customHeight="1" x14ac:dyDescent="0.2">
      <c r="A294" s="93">
        <v>5078007</v>
      </c>
      <c r="B294" s="94" t="s">
        <v>441</v>
      </c>
      <c r="C294" s="95" t="s">
        <v>340</v>
      </c>
      <c r="D294" s="96">
        <v>3.11</v>
      </c>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ht="14.25" customHeight="1" x14ac:dyDescent="0.2">
      <c r="A295" s="93">
        <v>5079000</v>
      </c>
      <c r="B295" s="94" t="s">
        <v>442</v>
      </c>
      <c r="C295" s="95" t="s">
        <v>169</v>
      </c>
      <c r="D295" s="96" t="s">
        <v>169</v>
      </c>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ht="14.25" customHeight="1" x14ac:dyDescent="0.2">
      <c r="A296" s="93">
        <v>5079001</v>
      </c>
      <c r="B296" s="94" t="s">
        <v>443</v>
      </c>
      <c r="C296" s="95" t="s">
        <v>315</v>
      </c>
      <c r="D296" s="96">
        <v>21.32</v>
      </c>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ht="14.25" customHeight="1" x14ac:dyDescent="0.2">
      <c r="A297" s="93">
        <v>5079007</v>
      </c>
      <c r="B297" s="94" t="s">
        <v>444</v>
      </c>
      <c r="C297" s="95" t="s">
        <v>340</v>
      </c>
      <c r="D297" s="96">
        <v>3.11</v>
      </c>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ht="14.25" customHeight="1" x14ac:dyDescent="0.2">
      <c r="A298" s="93">
        <v>5080000</v>
      </c>
      <c r="B298" s="94" t="s">
        <v>445</v>
      </c>
      <c r="C298" s="95" t="s">
        <v>169</v>
      </c>
      <c r="D298" s="96" t="s">
        <v>169</v>
      </c>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ht="14.25" customHeight="1" x14ac:dyDescent="0.2">
      <c r="A299" s="93">
        <v>5080001</v>
      </c>
      <c r="B299" s="94" t="s">
        <v>446</v>
      </c>
      <c r="C299" s="95" t="s">
        <v>315</v>
      </c>
      <c r="D299" s="96">
        <v>20.66</v>
      </c>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ht="14.25" customHeight="1" x14ac:dyDescent="0.2">
      <c r="A300" s="93">
        <v>5080007</v>
      </c>
      <c r="B300" s="94" t="s">
        <v>447</v>
      </c>
      <c r="C300" s="95" t="s">
        <v>340</v>
      </c>
      <c r="D300" s="96">
        <v>3.11</v>
      </c>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ht="14.25" customHeight="1" x14ac:dyDescent="0.2">
      <c r="A301" s="93">
        <v>5081000</v>
      </c>
      <c r="B301" s="94" t="s">
        <v>448</v>
      </c>
      <c r="C301" s="95" t="s">
        <v>403</v>
      </c>
      <c r="D301" s="96">
        <v>1.1499999999999999</v>
      </c>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ht="14.25" customHeight="1" x14ac:dyDescent="0.2">
      <c r="A302" s="93">
        <v>5082000</v>
      </c>
      <c r="B302" s="94" t="s">
        <v>449</v>
      </c>
      <c r="C302" s="95" t="s">
        <v>450</v>
      </c>
      <c r="D302" s="96">
        <v>0.37</v>
      </c>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ht="14.25" customHeight="1" x14ac:dyDescent="0.2">
      <c r="A303" s="93">
        <v>5084000</v>
      </c>
      <c r="B303" s="94" t="s">
        <v>451</v>
      </c>
      <c r="C303" s="95" t="s">
        <v>315</v>
      </c>
      <c r="D303" s="96">
        <v>50.55</v>
      </c>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ht="14.25" customHeight="1" x14ac:dyDescent="0.2">
      <c r="A304" s="93">
        <v>5085000</v>
      </c>
      <c r="B304" s="94" t="s">
        <v>452</v>
      </c>
      <c r="C304" s="95" t="s">
        <v>315</v>
      </c>
      <c r="D304" s="96">
        <v>69.150000000000006</v>
      </c>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ht="14.25" customHeight="1" x14ac:dyDescent="0.2">
      <c r="A305" s="93">
        <v>5086000</v>
      </c>
      <c r="B305" s="94" t="s">
        <v>453</v>
      </c>
      <c r="C305" s="95" t="s">
        <v>169</v>
      </c>
      <c r="D305" s="96" t="s">
        <v>169</v>
      </c>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ht="14.25" customHeight="1" x14ac:dyDescent="0.2">
      <c r="A306" s="93">
        <v>5086001</v>
      </c>
      <c r="B306" s="94" t="s">
        <v>454</v>
      </c>
      <c r="C306" s="95" t="s">
        <v>136</v>
      </c>
      <c r="D306" s="96">
        <v>104.64</v>
      </c>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ht="14.25" customHeight="1" x14ac:dyDescent="0.2">
      <c r="A307" s="93">
        <v>5086002</v>
      </c>
      <c r="B307" s="94" t="s">
        <v>455</v>
      </c>
      <c r="C307" s="95" t="s">
        <v>136</v>
      </c>
      <c r="D307" s="96">
        <v>115.76</v>
      </c>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ht="14.25" customHeight="1" x14ac:dyDescent="0.2">
      <c r="A308" s="93">
        <v>5086003</v>
      </c>
      <c r="B308" s="94" t="s">
        <v>456</v>
      </c>
      <c r="C308" s="95" t="s">
        <v>136</v>
      </c>
      <c r="D308" s="96">
        <v>194.55</v>
      </c>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ht="14.25" customHeight="1" x14ac:dyDescent="0.2">
      <c r="A309" s="93">
        <v>5087000</v>
      </c>
      <c r="B309" s="94" t="s">
        <v>457</v>
      </c>
      <c r="C309" s="95" t="s">
        <v>139</v>
      </c>
      <c r="D309" s="96">
        <v>403.36</v>
      </c>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ht="14.25" customHeight="1" x14ac:dyDescent="0.2">
      <c r="A310" s="93">
        <v>5088000</v>
      </c>
      <c r="B310" s="94" t="s">
        <v>458</v>
      </c>
      <c r="C310" s="95" t="s">
        <v>139</v>
      </c>
      <c r="D310" s="96">
        <v>35.92</v>
      </c>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ht="14.25" customHeight="1" x14ac:dyDescent="0.2">
      <c r="A311" s="93">
        <v>5089000</v>
      </c>
      <c r="B311" s="94" t="s">
        <v>459</v>
      </c>
      <c r="C311" s="95" t="s">
        <v>139</v>
      </c>
      <c r="D311" s="96">
        <v>78.64</v>
      </c>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ht="14.25" customHeight="1" x14ac:dyDescent="0.2">
      <c r="A312" s="93">
        <v>5090000</v>
      </c>
      <c r="B312" s="94" t="s">
        <v>460</v>
      </c>
      <c r="C312" s="95" t="s">
        <v>315</v>
      </c>
      <c r="D312" s="96">
        <v>316.93</v>
      </c>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ht="14.25" customHeight="1" x14ac:dyDescent="0.2">
      <c r="A313" s="93">
        <v>5091001</v>
      </c>
      <c r="B313" s="94" t="s">
        <v>461</v>
      </c>
      <c r="C313" s="95" t="s">
        <v>136</v>
      </c>
      <c r="D313" s="96">
        <v>145.47999999999999</v>
      </c>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ht="14.25" customHeight="1" x14ac:dyDescent="0.2">
      <c r="A314" s="93">
        <v>5091002</v>
      </c>
      <c r="B314" s="94" t="s">
        <v>462</v>
      </c>
      <c r="C314" s="95" t="s">
        <v>136</v>
      </c>
      <c r="D314" s="96">
        <v>179.87</v>
      </c>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ht="14.25" customHeight="1" x14ac:dyDescent="0.2">
      <c r="A315" s="93">
        <v>5092001</v>
      </c>
      <c r="B315" s="94" t="s">
        <v>463</v>
      </c>
      <c r="C315" s="95" t="s">
        <v>315</v>
      </c>
      <c r="D315" s="96">
        <v>245.63</v>
      </c>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ht="14.25" customHeight="1" x14ac:dyDescent="0.2">
      <c r="A316" s="93">
        <v>5092002</v>
      </c>
      <c r="B316" s="94" t="s">
        <v>464</v>
      </c>
      <c r="C316" s="95" t="s">
        <v>315</v>
      </c>
      <c r="D316" s="96">
        <v>554.20000000000005</v>
      </c>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ht="14.25" customHeight="1" x14ac:dyDescent="0.2">
      <c r="A317" s="93">
        <v>5093000</v>
      </c>
      <c r="B317" s="94" t="s">
        <v>465</v>
      </c>
      <c r="C317" s="95" t="s">
        <v>315</v>
      </c>
      <c r="D317" s="96">
        <v>1918.1</v>
      </c>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ht="14.25" customHeight="1" x14ac:dyDescent="0.2">
      <c r="A318" s="93">
        <v>5093001</v>
      </c>
      <c r="B318" s="94" t="s">
        <v>466</v>
      </c>
      <c r="C318" s="95" t="s">
        <v>315</v>
      </c>
      <c r="D318" s="96">
        <v>1786.02</v>
      </c>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ht="14.25" customHeight="1" x14ac:dyDescent="0.2">
      <c r="A319" s="93">
        <v>5094000</v>
      </c>
      <c r="B319" s="94" t="s">
        <v>467</v>
      </c>
      <c r="C319" s="95" t="s">
        <v>315</v>
      </c>
      <c r="D319" s="96">
        <v>1267.3499999999999</v>
      </c>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ht="14.25" customHeight="1" x14ac:dyDescent="0.2">
      <c r="A320" s="93">
        <v>5095000</v>
      </c>
      <c r="B320" s="94" t="s">
        <v>468</v>
      </c>
      <c r="C320" s="95" t="s">
        <v>315</v>
      </c>
      <c r="D320" s="96">
        <v>1175.31</v>
      </c>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ht="14.25" customHeight="1" x14ac:dyDescent="0.2">
      <c r="A321" s="93">
        <v>5096000</v>
      </c>
      <c r="B321" s="94" t="s">
        <v>469</v>
      </c>
      <c r="C321" s="95" t="s">
        <v>315</v>
      </c>
      <c r="D321" s="96">
        <v>1520.48</v>
      </c>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ht="14.25" customHeight="1" x14ac:dyDescent="0.2">
      <c r="A322" s="93">
        <v>5097000</v>
      </c>
      <c r="B322" s="94" t="s">
        <v>470</v>
      </c>
      <c r="C322" s="95" t="s">
        <v>315</v>
      </c>
      <c r="D322" s="96">
        <v>1445.67</v>
      </c>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ht="14.25" customHeight="1" x14ac:dyDescent="0.2">
      <c r="A323" s="93">
        <v>5099001</v>
      </c>
      <c r="B323" s="94" t="s">
        <v>471</v>
      </c>
      <c r="C323" s="95" t="s">
        <v>315</v>
      </c>
      <c r="D323" s="96">
        <v>565.39</v>
      </c>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ht="14.25" customHeight="1" x14ac:dyDescent="0.2">
      <c r="A324" s="93">
        <v>5099002</v>
      </c>
      <c r="B324" s="94" t="s">
        <v>472</v>
      </c>
      <c r="C324" s="95" t="s">
        <v>315</v>
      </c>
      <c r="D324" s="96">
        <v>703.99</v>
      </c>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ht="14.25" customHeight="1" x14ac:dyDescent="0.2">
      <c r="A325" s="93">
        <v>5099003</v>
      </c>
      <c r="B325" s="94" t="s">
        <v>473</v>
      </c>
      <c r="C325" s="95" t="s">
        <v>315</v>
      </c>
      <c r="D325" s="96">
        <v>1474.46</v>
      </c>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ht="14.25" customHeight="1" x14ac:dyDescent="0.2">
      <c r="A326" s="93">
        <v>5099004</v>
      </c>
      <c r="B326" s="94" t="s">
        <v>474</v>
      </c>
      <c r="C326" s="95" t="s">
        <v>315</v>
      </c>
      <c r="D326" s="96">
        <v>1412.84</v>
      </c>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ht="14.25" customHeight="1" x14ac:dyDescent="0.2">
      <c r="A327" s="93">
        <v>5099005</v>
      </c>
      <c r="B327" s="94" t="s">
        <v>475</v>
      </c>
      <c r="C327" s="95" t="s">
        <v>136</v>
      </c>
      <c r="D327" s="96">
        <v>19.41</v>
      </c>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ht="14.25" customHeight="1" x14ac:dyDescent="0.2">
      <c r="A328" s="93">
        <v>5099006</v>
      </c>
      <c r="B328" s="94" t="s">
        <v>476</v>
      </c>
      <c r="C328" s="95" t="s">
        <v>477</v>
      </c>
      <c r="D328" s="96">
        <v>19.010000000000002</v>
      </c>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ht="14.25" customHeight="1" x14ac:dyDescent="0.2">
      <c r="A329" s="93">
        <v>5102001</v>
      </c>
      <c r="B329" s="94" t="s">
        <v>478</v>
      </c>
      <c r="C329" s="95" t="s">
        <v>139</v>
      </c>
      <c r="D329" s="96">
        <v>986.35</v>
      </c>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ht="14.25" customHeight="1" x14ac:dyDescent="0.2">
      <c r="A330" s="93">
        <v>5102002</v>
      </c>
      <c r="B330" s="94" t="s">
        <v>479</v>
      </c>
      <c r="C330" s="95" t="s">
        <v>139</v>
      </c>
      <c r="D330" s="96">
        <v>1071.28</v>
      </c>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ht="14.25" customHeight="1" x14ac:dyDescent="0.2">
      <c r="A331" s="93">
        <v>5102003</v>
      </c>
      <c r="B331" s="94" t="s">
        <v>480</v>
      </c>
      <c r="C331" s="95" t="s">
        <v>139</v>
      </c>
      <c r="D331" s="96">
        <v>649.11</v>
      </c>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ht="14.25" customHeight="1" x14ac:dyDescent="0.2">
      <c r="A332" s="93">
        <v>5102004</v>
      </c>
      <c r="B332" s="94" t="s">
        <v>481</v>
      </c>
      <c r="C332" s="95" t="s">
        <v>139</v>
      </c>
      <c r="D332" s="96">
        <v>847.47</v>
      </c>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ht="14.25" customHeight="1" x14ac:dyDescent="0.2">
      <c r="A333" s="93">
        <v>5102005</v>
      </c>
      <c r="B333" s="94" t="s">
        <v>482</v>
      </c>
      <c r="C333" s="95" t="s">
        <v>139</v>
      </c>
      <c r="D333" s="96">
        <v>828.13</v>
      </c>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ht="14.25" customHeight="1" x14ac:dyDescent="0.2">
      <c r="A334" s="93">
        <v>5102006</v>
      </c>
      <c r="B334" s="94" t="s">
        <v>483</v>
      </c>
      <c r="C334" s="95" t="s">
        <v>139</v>
      </c>
      <c r="D334" s="96">
        <v>935.34</v>
      </c>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ht="14.25" customHeight="1" x14ac:dyDescent="0.2">
      <c r="A335" s="93">
        <v>5102007</v>
      </c>
      <c r="B335" s="94" t="s">
        <v>484</v>
      </c>
      <c r="C335" s="95" t="s">
        <v>139</v>
      </c>
      <c r="D335" s="96">
        <v>563.23</v>
      </c>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ht="14.25" customHeight="1" x14ac:dyDescent="0.2">
      <c r="A336" s="93">
        <v>5104001</v>
      </c>
      <c r="B336" s="94" t="s">
        <v>485</v>
      </c>
      <c r="C336" s="95" t="s">
        <v>52</v>
      </c>
      <c r="D336" s="96">
        <v>7820.14</v>
      </c>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ht="14.25" customHeight="1" x14ac:dyDescent="0.2">
      <c r="A337" s="93">
        <v>5104002</v>
      </c>
      <c r="B337" s="94" t="s">
        <v>486</v>
      </c>
      <c r="C337" s="95" t="s">
        <v>52</v>
      </c>
      <c r="D337" s="96">
        <v>8415.68</v>
      </c>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ht="14.25" customHeight="1" x14ac:dyDescent="0.2">
      <c r="A338" s="93">
        <v>5105002</v>
      </c>
      <c r="B338" s="94" t="s">
        <v>487</v>
      </c>
      <c r="C338" s="95" t="s">
        <v>155</v>
      </c>
      <c r="D338" s="96">
        <v>81.97</v>
      </c>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ht="14.25" customHeight="1" x14ac:dyDescent="0.2">
      <c r="A339" s="93">
        <v>5105003</v>
      </c>
      <c r="B339" s="94" t="s">
        <v>488</v>
      </c>
      <c r="C339" s="95" t="s">
        <v>155</v>
      </c>
      <c r="D339" s="96">
        <v>44.43</v>
      </c>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ht="14.25" customHeight="1" x14ac:dyDescent="0.2">
      <c r="A340" s="93">
        <v>5107001</v>
      </c>
      <c r="B340" s="94" t="s">
        <v>489</v>
      </c>
      <c r="C340" s="95" t="s">
        <v>155</v>
      </c>
      <c r="D340" s="96">
        <v>15.19</v>
      </c>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ht="14.25" customHeight="1" x14ac:dyDescent="0.2">
      <c r="A341" s="93">
        <v>5107002</v>
      </c>
      <c r="B341" s="94" t="s">
        <v>490</v>
      </c>
      <c r="C341" s="95" t="s">
        <v>225</v>
      </c>
      <c r="D341" s="96">
        <v>27.93</v>
      </c>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ht="14.25" customHeight="1" x14ac:dyDescent="0.2">
      <c r="A342" s="93">
        <v>5107003</v>
      </c>
      <c r="B342" s="94" t="s">
        <v>491</v>
      </c>
      <c r="C342" s="95" t="s">
        <v>155</v>
      </c>
      <c r="D342" s="96">
        <v>25.81</v>
      </c>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ht="14.25" customHeight="1" x14ac:dyDescent="0.2">
      <c r="A343" s="93">
        <v>5107004</v>
      </c>
      <c r="B343" s="94" t="s">
        <v>492</v>
      </c>
      <c r="C343" s="95" t="s">
        <v>155</v>
      </c>
      <c r="D343" s="96">
        <v>51.74</v>
      </c>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ht="14.25" customHeight="1" x14ac:dyDescent="0.2">
      <c r="A344" s="93">
        <v>5107005</v>
      </c>
      <c r="B344" s="94" t="s">
        <v>493</v>
      </c>
      <c r="C344" s="95" t="s">
        <v>155</v>
      </c>
      <c r="D344" s="96">
        <v>50.78</v>
      </c>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ht="14.25" customHeight="1" x14ac:dyDescent="0.2">
      <c r="A345" s="93">
        <v>5108001</v>
      </c>
      <c r="B345" s="94" t="s">
        <v>494</v>
      </c>
      <c r="C345" s="95" t="s">
        <v>155</v>
      </c>
      <c r="D345" s="96">
        <v>459.49</v>
      </c>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ht="14.25" customHeight="1" x14ac:dyDescent="0.2">
      <c r="A346" s="93">
        <v>5111001</v>
      </c>
      <c r="B346" s="94" t="s">
        <v>495</v>
      </c>
      <c r="C346" s="95" t="s">
        <v>315</v>
      </c>
      <c r="D346" s="96">
        <v>94.26</v>
      </c>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ht="14.25" customHeight="1" x14ac:dyDescent="0.2">
      <c r="A347" s="93">
        <v>5111002</v>
      </c>
      <c r="B347" s="94" t="s">
        <v>496</v>
      </c>
      <c r="C347" s="95" t="s">
        <v>315</v>
      </c>
      <c r="D347" s="96">
        <v>711.48</v>
      </c>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ht="14.25" customHeight="1" x14ac:dyDescent="0.2">
      <c r="A348" s="93">
        <v>5112001</v>
      </c>
      <c r="B348" s="94" t="s">
        <v>497</v>
      </c>
      <c r="C348" s="95" t="s">
        <v>52</v>
      </c>
      <c r="D348" s="96">
        <v>49879.4</v>
      </c>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ht="14.25" customHeight="1" x14ac:dyDescent="0.2">
      <c r="A349" s="93">
        <v>5112002</v>
      </c>
      <c r="B349" s="94" t="s">
        <v>498</v>
      </c>
      <c r="C349" s="95" t="s">
        <v>477</v>
      </c>
      <c r="D349" s="96">
        <v>26.53</v>
      </c>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ht="14.25" customHeight="1" x14ac:dyDescent="0.2">
      <c r="A350" s="93">
        <v>5112003</v>
      </c>
      <c r="B350" s="94" t="s">
        <v>499</v>
      </c>
      <c r="C350" s="95" t="s">
        <v>477</v>
      </c>
      <c r="D350" s="96">
        <v>12.57</v>
      </c>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ht="14.25" customHeight="1" x14ac:dyDescent="0.2">
      <c r="A351" s="93">
        <v>5112004</v>
      </c>
      <c r="B351" s="94" t="s">
        <v>500</v>
      </c>
      <c r="C351" s="95" t="s">
        <v>477</v>
      </c>
      <c r="D351" s="96">
        <v>24.17</v>
      </c>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ht="14.25" customHeight="1" x14ac:dyDescent="0.2">
      <c r="A352" s="93">
        <v>5112005</v>
      </c>
      <c r="B352" s="94" t="s">
        <v>501</v>
      </c>
      <c r="C352" s="95" t="s">
        <v>136</v>
      </c>
      <c r="D352" s="96">
        <v>8.81</v>
      </c>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ht="14.25" customHeight="1" x14ac:dyDescent="0.2">
      <c r="A353" s="93">
        <v>5112006</v>
      </c>
      <c r="B353" s="94" t="s">
        <v>502</v>
      </c>
      <c r="C353" s="95" t="s">
        <v>136</v>
      </c>
      <c r="D353" s="96">
        <v>24.91</v>
      </c>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ht="14.25" customHeight="1" x14ac:dyDescent="0.2">
      <c r="A354" s="93">
        <v>5112007</v>
      </c>
      <c r="B354" s="94" t="s">
        <v>503</v>
      </c>
      <c r="C354" s="95" t="s">
        <v>136</v>
      </c>
      <c r="D354" s="96">
        <v>34.07</v>
      </c>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ht="14.25" customHeight="1" x14ac:dyDescent="0.2">
      <c r="A355" s="93">
        <v>5112008</v>
      </c>
      <c r="B355" s="94" t="s">
        <v>504</v>
      </c>
      <c r="C355" s="95" t="s">
        <v>136</v>
      </c>
      <c r="D355" s="96">
        <v>80.25</v>
      </c>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ht="14.25" customHeight="1" x14ac:dyDescent="0.2">
      <c r="A356" s="93">
        <v>5117001</v>
      </c>
      <c r="B356" s="94" t="s">
        <v>505</v>
      </c>
      <c r="C356" s="95" t="s">
        <v>349</v>
      </c>
      <c r="D356" s="96">
        <v>25.72</v>
      </c>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ht="14.25" customHeight="1" x14ac:dyDescent="0.2">
      <c r="A357" s="93">
        <v>5119001</v>
      </c>
      <c r="B357" s="94" t="s">
        <v>506</v>
      </c>
      <c r="C357" s="95" t="s">
        <v>315</v>
      </c>
      <c r="D357" s="96">
        <v>717.45</v>
      </c>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ht="14.25" customHeight="1" x14ac:dyDescent="0.2">
      <c r="A358" s="93">
        <v>5119002</v>
      </c>
      <c r="B358" s="94" t="s">
        <v>507</v>
      </c>
      <c r="C358" s="95" t="s">
        <v>315</v>
      </c>
      <c r="D358" s="96">
        <v>708.58</v>
      </c>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ht="14.25" customHeight="1" x14ac:dyDescent="0.2">
      <c r="A359" s="97">
        <v>6000000</v>
      </c>
      <c r="B359" s="98" t="s">
        <v>508</v>
      </c>
      <c r="C359" s="99"/>
      <c r="D359" s="100"/>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ht="14.25" customHeight="1" x14ac:dyDescent="0.2">
      <c r="A360" s="93">
        <v>6001000</v>
      </c>
      <c r="B360" s="94" t="s">
        <v>509</v>
      </c>
      <c r="C360" s="95" t="s">
        <v>139</v>
      </c>
      <c r="D360" s="96">
        <v>124.79</v>
      </c>
      <c r="E360" s="88"/>
      <c r="F360" s="88"/>
      <c r="G360" s="88"/>
      <c r="H360" s="88"/>
      <c r="I360" s="88"/>
      <c r="J360" s="88"/>
      <c r="K360" s="88"/>
      <c r="L360" s="88"/>
      <c r="M360" s="88"/>
      <c r="N360" s="88"/>
      <c r="O360" s="88"/>
      <c r="P360" s="88"/>
      <c r="Q360" s="88"/>
      <c r="R360" s="88"/>
      <c r="S360" s="88"/>
      <c r="T360" s="88"/>
      <c r="U360" s="88"/>
      <c r="V360" s="88"/>
      <c r="W360" s="88"/>
      <c r="X360" s="88"/>
      <c r="Y360" s="88"/>
      <c r="Z360" s="88"/>
    </row>
    <row r="361" spans="1:26" ht="14.25" customHeight="1" x14ac:dyDescent="0.2">
      <c r="A361" s="93">
        <v>6002000</v>
      </c>
      <c r="B361" s="94" t="s">
        <v>510</v>
      </c>
      <c r="C361" s="95" t="s">
        <v>139</v>
      </c>
      <c r="D361" s="96">
        <v>293.10000000000002</v>
      </c>
      <c r="E361" s="88"/>
      <c r="F361" s="88"/>
      <c r="G361" s="88"/>
      <c r="H361" s="88"/>
      <c r="I361" s="88"/>
      <c r="J361" s="88"/>
      <c r="K361" s="88"/>
      <c r="L361" s="88"/>
      <c r="M361" s="88"/>
      <c r="N361" s="88"/>
      <c r="O361" s="88"/>
      <c r="P361" s="88"/>
      <c r="Q361" s="88"/>
      <c r="R361" s="88"/>
      <c r="S361" s="88"/>
      <c r="T361" s="88"/>
      <c r="U361" s="88"/>
      <c r="V361" s="88"/>
      <c r="W361" s="88"/>
      <c r="X361" s="88"/>
      <c r="Y361" s="88"/>
      <c r="Z361" s="88"/>
    </row>
    <row r="362" spans="1:26" ht="14.25" customHeight="1" x14ac:dyDescent="0.2">
      <c r="A362" s="93">
        <v>6003000</v>
      </c>
      <c r="B362" s="94" t="s">
        <v>511</v>
      </c>
      <c r="C362" s="95" t="s">
        <v>136</v>
      </c>
      <c r="D362" s="96">
        <v>74.11</v>
      </c>
      <c r="E362" s="88"/>
      <c r="F362" s="88"/>
      <c r="G362" s="88"/>
      <c r="H362" s="88"/>
      <c r="I362" s="88"/>
      <c r="J362" s="88"/>
      <c r="K362" s="88"/>
      <c r="L362" s="88"/>
      <c r="M362" s="88"/>
      <c r="N362" s="88"/>
      <c r="O362" s="88"/>
      <c r="P362" s="88"/>
      <c r="Q362" s="88"/>
      <c r="R362" s="88"/>
      <c r="S362" s="88"/>
      <c r="T362" s="88"/>
      <c r="U362" s="88"/>
      <c r="V362" s="88"/>
      <c r="W362" s="88"/>
      <c r="X362" s="88"/>
      <c r="Y362" s="88"/>
      <c r="Z362" s="88"/>
    </row>
    <row r="363" spans="1:26" ht="14.25" customHeight="1" x14ac:dyDescent="0.2">
      <c r="A363" s="93">
        <v>6004000</v>
      </c>
      <c r="B363" s="94" t="s">
        <v>512</v>
      </c>
      <c r="C363" s="95" t="s">
        <v>136</v>
      </c>
      <c r="D363" s="96">
        <v>128.75</v>
      </c>
      <c r="E363" s="88"/>
      <c r="F363" s="88"/>
      <c r="G363" s="88"/>
      <c r="H363" s="88"/>
      <c r="I363" s="88"/>
      <c r="J363" s="88"/>
      <c r="K363" s="88"/>
      <c r="L363" s="88"/>
      <c r="M363" s="88"/>
      <c r="N363" s="88"/>
      <c r="O363" s="88"/>
      <c r="P363" s="88"/>
      <c r="Q363" s="88"/>
      <c r="R363" s="88"/>
      <c r="S363" s="88"/>
      <c r="T363" s="88"/>
      <c r="U363" s="88"/>
      <c r="V363" s="88"/>
      <c r="W363" s="88"/>
      <c r="X363" s="88"/>
      <c r="Y363" s="88"/>
      <c r="Z363" s="88"/>
    </row>
    <row r="364" spans="1:26" ht="14.25" customHeight="1" x14ac:dyDescent="0.2">
      <c r="A364" s="93">
        <v>6005000</v>
      </c>
      <c r="B364" s="94" t="s">
        <v>513</v>
      </c>
      <c r="C364" s="95" t="s">
        <v>315</v>
      </c>
      <c r="D364" s="96">
        <v>278.25</v>
      </c>
      <c r="E364" s="88"/>
      <c r="F364" s="88"/>
      <c r="G364" s="88"/>
      <c r="H364" s="88"/>
      <c r="I364" s="88"/>
      <c r="J364" s="88"/>
      <c r="K364" s="88"/>
      <c r="L364" s="88"/>
      <c r="M364" s="88"/>
      <c r="N364" s="88"/>
      <c r="O364" s="88"/>
      <c r="P364" s="88"/>
      <c r="Q364" s="88"/>
      <c r="R364" s="88"/>
      <c r="S364" s="88"/>
      <c r="T364" s="88"/>
      <c r="U364" s="88"/>
      <c r="V364" s="88"/>
      <c r="W364" s="88"/>
      <c r="X364" s="88"/>
      <c r="Y364" s="88"/>
      <c r="Z364" s="88"/>
    </row>
    <row r="365" spans="1:26" ht="14.25" customHeight="1" x14ac:dyDescent="0.2">
      <c r="A365" s="93">
        <v>6006000</v>
      </c>
      <c r="B365" s="94" t="s">
        <v>514</v>
      </c>
      <c r="C365" s="95" t="s">
        <v>315</v>
      </c>
      <c r="D365" s="96">
        <v>490.94</v>
      </c>
      <c r="E365" s="88"/>
      <c r="F365" s="88"/>
      <c r="G365" s="88"/>
      <c r="H365" s="88"/>
      <c r="I365" s="88"/>
      <c r="J365" s="88"/>
      <c r="K365" s="88"/>
      <c r="L365" s="88"/>
      <c r="M365" s="88"/>
      <c r="N365" s="88"/>
      <c r="O365" s="88"/>
      <c r="P365" s="88"/>
      <c r="Q365" s="88"/>
      <c r="R365" s="88"/>
      <c r="S365" s="88"/>
      <c r="T365" s="88"/>
      <c r="U365" s="88"/>
      <c r="V365" s="88"/>
      <c r="W365" s="88"/>
      <c r="X365" s="88"/>
      <c r="Y365" s="88"/>
      <c r="Z365" s="88"/>
    </row>
    <row r="366" spans="1:26" ht="14.25" customHeight="1" x14ac:dyDescent="0.2">
      <c r="A366" s="93">
        <v>6007000</v>
      </c>
      <c r="B366" s="94" t="s">
        <v>515</v>
      </c>
      <c r="C366" s="95" t="s">
        <v>139</v>
      </c>
      <c r="D366" s="96">
        <v>76.239999999999995</v>
      </c>
      <c r="E366" s="88"/>
      <c r="F366" s="88"/>
      <c r="G366" s="88"/>
      <c r="H366" s="88"/>
      <c r="I366" s="88"/>
      <c r="J366" s="88"/>
      <c r="K366" s="88"/>
      <c r="L366" s="88"/>
      <c r="M366" s="88"/>
      <c r="N366" s="88"/>
      <c r="O366" s="88"/>
      <c r="P366" s="88"/>
      <c r="Q366" s="88"/>
      <c r="R366" s="88"/>
      <c r="S366" s="88"/>
      <c r="T366" s="88"/>
      <c r="U366" s="88"/>
      <c r="V366" s="88"/>
      <c r="W366" s="88"/>
      <c r="X366" s="88"/>
      <c r="Y366" s="88"/>
      <c r="Z366" s="88"/>
    </row>
    <row r="367" spans="1:26" ht="14.25" customHeight="1" x14ac:dyDescent="0.2">
      <c r="A367" s="93">
        <v>6008000</v>
      </c>
      <c r="B367" s="94" t="s">
        <v>516</v>
      </c>
      <c r="C367" s="95" t="s">
        <v>139</v>
      </c>
      <c r="D367" s="96">
        <v>107.55</v>
      </c>
      <c r="E367" s="88"/>
      <c r="F367" s="88"/>
      <c r="G367" s="88"/>
      <c r="H367" s="88"/>
      <c r="I367" s="88"/>
      <c r="J367" s="88"/>
      <c r="K367" s="88"/>
      <c r="L367" s="88"/>
      <c r="M367" s="88"/>
      <c r="N367" s="88"/>
      <c r="O367" s="88"/>
      <c r="P367" s="88"/>
      <c r="Q367" s="88"/>
      <c r="R367" s="88"/>
      <c r="S367" s="88"/>
      <c r="T367" s="88"/>
      <c r="U367" s="88"/>
      <c r="V367" s="88"/>
      <c r="W367" s="88"/>
      <c r="X367" s="88"/>
      <c r="Y367" s="88"/>
      <c r="Z367" s="88"/>
    </row>
    <row r="368" spans="1:26" ht="14.25" customHeight="1" x14ac:dyDescent="0.2">
      <c r="A368" s="93">
        <v>6009000</v>
      </c>
      <c r="B368" s="94" t="s">
        <v>517</v>
      </c>
      <c r="C368" s="95" t="s">
        <v>139</v>
      </c>
      <c r="D368" s="96">
        <v>143.57</v>
      </c>
      <c r="E368" s="88"/>
      <c r="F368" s="88"/>
      <c r="G368" s="88"/>
      <c r="H368" s="88"/>
      <c r="I368" s="88"/>
      <c r="J368" s="88"/>
      <c r="K368" s="88"/>
      <c r="L368" s="88"/>
      <c r="M368" s="88"/>
      <c r="N368" s="88"/>
      <c r="O368" s="88"/>
      <c r="P368" s="88"/>
      <c r="Q368" s="88"/>
      <c r="R368" s="88"/>
      <c r="S368" s="88"/>
      <c r="T368" s="88"/>
      <c r="U368" s="88"/>
      <c r="V368" s="88"/>
      <c r="W368" s="88"/>
      <c r="X368" s="88"/>
      <c r="Y368" s="88"/>
      <c r="Z368" s="88"/>
    </row>
    <row r="369" spans="1:26" ht="14.25" customHeight="1" x14ac:dyDescent="0.2">
      <c r="A369" s="93">
        <v>6010000</v>
      </c>
      <c r="B369" s="94" t="s">
        <v>518</v>
      </c>
      <c r="C369" s="95" t="s">
        <v>169</v>
      </c>
      <c r="D369" s="96" t="s">
        <v>169</v>
      </c>
      <c r="E369" s="88"/>
      <c r="F369" s="88"/>
      <c r="G369" s="88"/>
      <c r="H369" s="88"/>
      <c r="I369" s="88"/>
      <c r="J369" s="88"/>
      <c r="K369" s="88"/>
      <c r="L369" s="88"/>
      <c r="M369" s="88"/>
      <c r="N369" s="88"/>
      <c r="O369" s="88"/>
      <c r="P369" s="88"/>
      <c r="Q369" s="88"/>
      <c r="R369" s="88"/>
      <c r="S369" s="88"/>
      <c r="T369" s="88"/>
      <c r="U369" s="88"/>
      <c r="V369" s="88"/>
      <c r="W369" s="88"/>
      <c r="X369" s="88"/>
      <c r="Y369" s="88"/>
      <c r="Z369" s="88"/>
    </row>
    <row r="370" spans="1:26" ht="14.25" customHeight="1" x14ac:dyDescent="0.2">
      <c r="A370" s="93">
        <v>6010001</v>
      </c>
      <c r="B370" s="94" t="s">
        <v>519</v>
      </c>
      <c r="C370" s="95" t="s">
        <v>139</v>
      </c>
      <c r="D370" s="96">
        <v>209.39</v>
      </c>
      <c r="E370" s="88"/>
      <c r="F370" s="88"/>
      <c r="G370" s="88"/>
      <c r="H370" s="88"/>
      <c r="I370" s="88"/>
      <c r="J370" s="88"/>
      <c r="K370" s="88"/>
      <c r="L370" s="88"/>
      <c r="M370" s="88"/>
      <c r="N370" s="88"/>
      <c r="O370" s="88"/>
      <c r="P370" s="88"/>
      <c r="Q370" s="88"/>
      <c r="R370" s="88"/>
      <c r="S370" s="88"/>
      <c r="T370" s="88"/>
      <c r="U370" s="88"/>
      <c r="V370" s="88"/>
      <c r="W370" s="88"/>
      <c r="X370" s="88"/>
      <c r="Y370" s="88"/>
      <c r="Z370" s="88"/>
    </row>
    <row r="371" spans="1:26" ht="14.25" customHeight="1" x14ac:dyDescent="0.2">
      <c r="A371" s="93">
        <v>6010002</v>
      </c>
      <c r="B371" s="94" t="s">
        <v>520</v>
      </c>
      <c r="C371" s="95" t="s">
        <v>139</v>
      </c>
      <c r="D371" s="96">
        <v>323.97000000000003</v>
      </c>
      <c r="E371" s="88"/>
      <c r="F371" s="88"/>
      <c r="G371" s="88"/>
      <c r="H371" s="88"/>
      <c r="I371" s="88"/>
      <c r="J371" s="88"/>
      <c r="K371" s="88"/>
      <c r="L371" s="88"/>
      <c r="M371" s="88"/>
      <c r="N371" s="88"/>
      <c r="O371" s="88"/>
      <c r="P371" s="88"/>
      <c r="Q371" s="88"/>
      <c r="R371" s="88"/>
      <c r="S371" s="88"/>
      <c r="T371" s="88"/>
      <c r="U371" s="88"/>
      <c r="V371" s="88"/>
      <c r="W371" s="88"/>
      <c r="X371" s="88"/>
      <c r="Y371" s="88"/>
      <c r="Z371" s="88"/>
    </row>
    <row r="372" spans="1:26" ht="14.25" customHeight="1" x14ac:dyDescent="0.2">
      <c r="A372" s="93">
        <v>6011000</v>
      </c>
      <c r="B372" s="94" t="s">
        <v>521</v>
      </c>
      <c r="C372" s="95" t="s">
        <v>169</v>
      </c>
      <c r="D372" s="96" t="s">
        <v>169</v>
      </c>
      <c r="E372" s="88"/>
      <c r="F372" s="88"/>
      <c r="G372" s="88"/>
      <c r="H372" s="88"/>
      <c r="I372" s="88"/>
      <c r="J372" s="88"/>
      <c r="K372" s="88"/>
      <c r="L372" s="88"/>
      <c r="M372" s="88"/>
      <c r="N372" s="88"/>
      <c r="O372" s="88"/>
      <c r="P372" s="88"/>
      <c r="Q372" s="88"/>
      <c r="R372" s="88"/>
      <c r="S372" s="88"/>
      <c r="T372" s="88"/>
      <c r="U372" s="88"/>
      <c r="V372" s="88"/>
      <c r="W372" s="88"/>
      <c r="X372" s="88"/>
      <c r="Y372" s="88"/>
      <c r="Z372" s="88"/>
    </row>
    <row r="373" spans="1:26" ht="14.25" customHeight="1" x14ac:dyDescent="0.2">
      <c r="A373" s="93">
        <v>6011001</v>
      </c>
      <c r="B373" s="94" t="s">
        <v>522</v>
      </c>
      <c r="C373" s="95" t="s">
        <v>139</v>
      </c>
      <c r="D373" s="96">
        <v>277.39999999999998</v>
      </c>
      <c r="E373" s="88"/>
      <c r="F373" s="88"/>
      <c r="G373" s="88"/>
      <c r="H373" s="88"/>
      <c r="I373" s="88"/>
      <c r="J373" s="88"/>
      <c r="K373" s="88"/>
      <c r="L373" s="88"/>
      <c r="M373" s="88"/>
      <c r="N373" s="88"/>
      <c r="O373" s="88"/>
      <c r="P373" s="88"/>
      <c r="Q373" s="88"/>
      <c r="R373" s="88"/>
      <c r="S373" s="88"/>
      <c r="T373" s="88"/>
      <c r="U373" s="88"/>
      <c r="V373" s="88"/>
      <c r="W373" s="88"/>
      <c r="X373" s="88"/>
      <c r="Y373" s="88"/>
      <c r="Z373" s="88"/>
    </row>
    <row r="374" spans="1:26" ht="14.25" customHeight="1" x14ac:dyDescent="0.2">
      <c r="A374" s="93">
        <v>6011002</v>
      </c>
      <c r="B374" s="94" t="s">
        <v>523</v>
      </c>
      <c r="C374" s="95" t="s">
        <v>139</v>
      </c>
      <c r="D374" s="96">
        <v>320.88</v>
      </c>
      <c r="E374" s="88"/>
      <c r="F374" s="88"/>
      <c r="G374" s="88"/>
      <c r="H374" s="88"/>
      <c r="I374" s="88"/>
      <c r="J374" s="88"/>
      <c r="K374" s="88"/>
      <c r="L374" s="88"/>
      <c r="M374" s="88"/>
      <c r="N374" s="88"/>
      <c r="O374" s="88"/>
      <c r="P374" s="88"/>
      <c r="Q374" s="88"/>
      <c r="R374" s="88"/>
      <c r="S374" s="88"/>
      <c r="T374" s="88"/>
      <c r="U374" s="88"/>
      <c r="V374" s="88"/>
      <c r="W374" s="88"/>
      <c r="X374" s="88"/>
      <c r="Y374" s="88"/>
      <c r="Z374" s="88"/>
    </row>
    <row r="375" spans="1:26" ht="14.25" customHeight="1" x14ac:dyDescent="0.2">
      <c r="A375" s="93">
        <v>6012000</v>
      </c>
      <c r="B375" s="94" t="s">
        <v>524</v>
      </c>
      <c r="C375" s="95" t="s">
        <v>169</v>
      </c>
      <c r="D375" s="96" t="s">
        <v>169</v>
      </c>
      <c r="E375" s="88"/>
      <c r="F375" s="88"/>
      <c r="G375" s="88"/>
      <c r="H375" s="88"/>
      <c r="I375" s="88"/>
      <c r="J375" s="88"/>
      <c r="K375" s="88"/>
      <c r="L375" s="88"/>
      <c r="M375" s="88"/>
      <c r="N375" s="88"/>
      <c r="O375" s="88"/>
      <c r="P375" s="88"/>
      <c r="Q375" s="88"/>
      <c r="R375" s="88"/>
      <c r="S375" s="88"/>
      <c r="T375" s="88"/>
      <c r="U375" s="88"/>
      <c r="V375" s="88"/>
      <c r="W375" s="88"/>
      <c r="X375" s="88"/>
      <c r="Y375" s="88"/>
      <c r="Z375" s="88"/>
    </row>
    <row r="376" spans="1:26" ht="14.25" customHeight="1" x14ac:dyDescent="0.2">
      <c r="A376" s="93">
        <v>6012001</v>
      </c>
      <c r="B376" s="94" t="s">
        <v>525</v>
      </c>
      <c r="C376" s="95" t="s">
        <v>139</v>
      </c>
      <c r="D376" s="96">
        <v>417.02</v>
      </c>
      <c r="E376" s="88"/>
      <c r="F376" s="88"/>
      <c r="G376" s="88"/>
      <c r="H376" s="88"/>
      <c r="I376" s="88"/>
      <c r="J376" s="88"/>
      <c r="K376" s="88"/>
      <c r="L376" s="88"/>
      <c r="M376" s="88"/>
      <c r="N376" s="88"/>
      <c r="O376" s="88"/>
      <c r="P376" s="88"/>
      <c r="Q376" s="88"/>
      <c r="R376" s="88"/>
      <c r="S376" s="88"/>
      <c r="T376" s="88"/>
      <c r="U376" s="88"/>
      <c r="V376" s="88"/>
      <c r="W376" s="88"/>
      <c r="X376" s="88"/>
      <c r="Y376" s="88"/>
      <c r="Z376" s="88"/>
    </row>
    <row r="377" spans="1:26" ht="14.25" customHeight="1" x14ac:dyDescent="0.2">
      <c r="A377" s="93">
        <v>6012002</v>
      </c>
      <c r="B377" s="94" t="s">
        <v>526</v>
      </c>
      <c r="C377" s="95" t="s">
        <v>139</v>
      </c>
      <c r="D377" s="96">
        <v>511.28</v>
      </c>
      <c r="E377" s="88"/>
      <c r="F377" s="88"/>
      <c r="G377" s="88"/>
      <c r="H377" s="88"/>
      <c r="I377" s="88"/>
      <c r="J377" s="88"/>
      <c r="K377" s="88"/>
      <c r="L377" s="88"/>
      <c r="M377" s="88"/>
      <c r="N377" s="88"/>
      <c r="O377" s="88"/>
      <c r="P377" s="88"/>
      <c r="Q377" s="88"/>
      <c r="R377" s="88"/>
      <c r="S377" s="88"/>
      <c r="T377" s="88"/>
      <c r="U377" s="88"/>
      <c r="V377" s="88"/>
      <c r="W377" s="88"/>
      <c r="X377" s="88"/>
      <c r="Y377" s="88"/>
      <c r="Z377" s="88"/>
    </row>
    <row r="378" spans="1:26" ht="14.25" customHeight="1" x14ac:dyDescent="0.2">
      <c r="A378" s="93">
        <v>6013000</v>
      </c>
      <c r="B378" s="94" t="s">
        <v>527</v>
      </c>
      <c r="C378" s="95" t="s">
        <v>169</v>
      </c>
      <c r="D378" s="96" t="s">
        <v>169</v>
      </c>
      <c r="E378" s="88"/>
      <c r="F378" s="88"/>
      <c r="G378" s="88"/>
      <c r="H378" s="88"/>
      <c r="I378" s="88"/>
      <c r="J378" s="88"/>
      <c r="K378" s="88"/>
      <c r="L378" s="88"/>
      <c r="M378" s="88"/>
      <c r="N378" s="88"/>
      <c r="O378" s="88"/>
      <c r="P378" s="88"/>
      <c r="Q378" s="88"/>
      <c r="R378" s="88"/>
      <c r="S378" s="88"/>
      <c r="T378" s="88"/>
      <c r="U378" s="88"/>
      <c r="V378" s="88"/>
      <c r="W378" s="88"/>
      <c r="X378" s="88"/>
      <c r="Y378" s="88"/>
      <c r="Z378" s="88"/>
    </row>
    <row r="379" spans="1:26" ht="14.25" customHeight="1" x14ac:dyDescent="0.2">
      <c r="A379" s="93">
        <v>6013001</v>
      </c>
      <c r="B379" s="94" t="s">
        <v>528</v>
      </c>
      <c r="C379" s="95" t="s">
        <v>139</v>
      </c>
      <c r="D379" s="96">
        <v>481.25</v>
      </c>
      <c r="E379" s="88"/>
      <c r="F379" s="88"/>
      <c r="G379" s="88"/>
      <c r="H379" s="88"/>
      <c r="I379" s="88"/>
      <c r="J379" s="88"/>
      <c r="K379" s="88"/>
      <c r="L379" s="88"/>
      <c r="M379" s="88"/>
      <c r="N379" s="88"/>
      <c r="O379" s="88"/>
      <c r="P379" s="88"/>
      <c r="Q379" s="88"/>
      <c r="R379" s="88"/>
      <c r="S379" s="88"/>
      <c r="T379" s="88"/>
      <c r="U379" s="88"/>
      <c r="V379" s="88"/>
      <c r="W379" s="88"/>
      <c r="X379" s="88"/>
      <c r="Y379" s="88"/>
      <c r="Z379" s="88"/>
    </row>
    <row r="380" spans="1:26" ht="14.25" customHeight="1" x14ac:dyDescent="0.2">
      <c r="A380" s="93">
        <v>6013002</v>
      </c>
      <c r="B380" s="94" t="s">
        <v>529</v>
      </c>
      <c r="C380" s="95" t="s">
        <v>139</v>
      </c>
      <c r="D380" s="96">
        <v>545.25</v>
      </c>
      <c r="E380" s="88"/>
      <c r="F380" s="88"/>
      <c r="G380" s="88"/>
      <c r="H380" s="88"/>
      <c r="I380" s="88"/>
      <c r="J380" s="88"/>
      <c r="K380" s="88"/>
      <c r="L380" s="88"/>
      <c r="M380" s="88"/>
      <c r="N380" s="88"/>
      <c r="O380" s="88"/>
      <c r="P380" s="88"/>
      <c r="Q380" s="88"/>
      <c r="R380" s="88"/>
      <c r="S380" s="88"/>
      <c r="T380" s="88"/>
      <c r="U380" s="88"/>
      <c r="V380" s="88"/>
      <c r="W380" s="88"/>
      <c r="X380" s="88"/>
      <c r="Y380" s="88"/>
      <c r="Z380" s="88"/>
    </row>
    <row r="381" spans="1:26" ht="14.25" customHeight="1" x14ac:dyDescent="0.2">
      <c r="A381" s="93">
        <v>6014000</v>
      </c>
      <c r="B381" s="94" t="s">
        <v>530</v>
      </c>
      <c r="C381" s="95" t="s">
        <v>169</v>
      </c>
      <c r="D381" s="96" t="s">
        <v>169</v>
      </c>
      <c r="E381" s="88"/>
      <c r="F381" s="88"/>
      <c r="G381" s="88"/>
      <c r="H381" s="88"/>
      <c r="I381" s="88"/>
      <c r="J381" s="88"/>
      <c r="K381" s="88"/>
      <c r="L381" s="88"/>
      <c r="M381" s="88"/>
      <c r="N381" s="88"/>
      <c r="O381" s="88"/>
      <c r="P381" s="88"/>
      <c r="Q381" s="88"/>
      <c r="R381" s="88"/>
      <c r="S381" s="88"/>
      <c r="T381" s="88"/>
      <c r="U381" s="88"/>
      <c r="V381" s="88"/>
      <c r="W381" s="88"/>
      <c r="X381" s="88"/>
      <c r="Y381" s="88"/>
      <c r="Z381" s="88"/>
    </row>
    <row r="382" spans="1:26" ht="14.25" customHeight="1" x14ac:dyDescent="0.2">
      <c r="A382" s="93">
        <v>6014001</v>
      </c>
      <c r="B382" s="94" t="s">
        <v>531</v>
      </c>
      <c r="C382" s="95" t="s">
        <v>139</v>
      </c>
      <c r="D382" s="96">
        <v>565.11</v>
      </c>
      <c r="E382" s="88"/>
      <c r="F382" s="88"/>
      <c r="G382" s="88"/>
      <c r="H382" s="88"/>
      <c r="I382" s="88"/>
      <c r="J382" s="88"/>
      <c r="K382" s="88"/>
      <c r="L382" s="88"/>
      <c r="M382" s="88"/>
      <c r="N382" s="88"/>
      <c r="O382" s="88"/>
      <c r="P382" s="88"/>
      <c r="Q382" s="88"/>
      <c r="R382" s="88"/>
      <c r="S382" s="88"/>
      <c r="T382" s="88"/>
      <c r="U382" s="88"/>
      <c r="V382" s="88"/>
      <c r="W382" s="88"/>
      <c r="X382" s="88"/>
      <c r="Y382" s="88"/>
      <c r="Z382" s="88"/>
    </row>
    <row r="383" spans="1:26" ht="14.25" customHeight="1" x14ac:dyDescent="0.2">
      <c r="A383" s="93">
        <v>6014002</v>
      </c>
      <c r="B383" s="94" t="s">
        <v>532</v>
      </c>
      <c r="C383" s="95" t="s">
        <v>139</v>
      </c>
      <c r="D383" s="96">
        <v>728.73</v>
      </c>
      <c r="E383" s="88"/>
      <c r="F383" s="88"/>
      <c r="G383" s="88"/>
      <c r="H383" s="88"/>
      <c r="I383" s="88"/>
      <c r="J383" s="88"/>
      <c r="K383" s="88"/>
      <c r="L383" s="88"/>
      <c r="M383" s="88"/>
      <c r="N383" s="88"/>
      <c r="O383" s="88"/>
      <c r="P383" s="88"/>
      <c r="Q383" s="88"/>
      <c r="R383" s="88"/>
      <c r="S383" s="88"/>
      <c r="T383" s="88"/>
      <c r="U383" s="88"/>
      <c r="V383" s="88"/>
      <c r="W383" s="88"/>
      <c r="X383" s="88"/>
      <c r="Y383" s="88"/>
      <c r="Z383" s="88"/>
    </row>
    <row r="384" spans="1:26" ht="12.75" customHeight="1" x14ac:dyDescent="0.2">
      <c r="A384" s="93">
        <v>6016000</v>
      </c>
      <c r="B384" s="94" t="s">
        <v>533</v>
      </c>
      <c r="C384" s="95" t="s">
        <v>169</v>
      </c>
      <c r="D384" s="96" t="s">
        <v>169</v>
      </c>
      <c r="E384" s="88"/>
      <c r="F384" s="88"/>
      <c r="G384" s="88"/>
      <c r="H384" s="88"/>
      <c r="I384" s="88"/>
      <c r="J384" s="88"/>
      <c r="K384" s="88"/>
      <c r="L384" s="88"/>
      <c r="M384" s="88"/>
      <c r="N384" s="88"/>
      <c r="O384" s="88"/>
      <c r="P384" s="88"/>
      <c r="Q384" s="88"/>
      <c r="R384" s="88"/>
      <c r="S384" s="88"/>
      <c r="T384" s="88"/>
      <c r="U384" s="88"/>
      <c r="V384" s="88"/>
      <c r="W384" s="88"/>
      <c r="X384" s="88"/>
      <c r="Y384" s="88"/>
      <c r="Z384" s="88"/>
    </row>
    <row r="385" spans="1:26" ht="14.25" customHeight="1" x14ac:dyDescent="0.2">
      <c r="A385" s="93">
        <v>6016001</v>
      </c>
      <c r="B385" s="94" t="s">
        <v>534</v>
      </c>
      <c r="C385" s="95" t="s">
        <v>139</v>
      </c>
      <c r="D385" s="96">
        <v>873.37</v>
      </c>
      <c r="E385" s="88"/>
      <c r="F385" s="88"/>
      <c r="G385" s="88"/>
      <c r="H385" s="88"/>
      <c r="I385" s="88"/>
      <c r="J385" s="88"/>
      <c r="K385" s="88"/>
      <c r="L385" s="88"/>
      <c r="M385" s="88"/>
      <c r="N385" s="88"/>
      <c r="O385" s="88"/>
      <c r="P385" s="88"/>
      <c r="Q385" s="88"/>
      <c r="R385" s="88"/>
      <c r="S385" s="88"/>
      <c r="T385" s="88"/>
      <c r="U385" s="88"/>
      <c r="V385" s="88"/>
      <c r="W385" s="88"/>
      <c r="X385" s="88"/>
      <c r="Y385" s="88"/>
      <c r="Z385" s="88"/>
    </row>
    <row r="386" spans="1:26" ht="14.25" customHeight="1" x14ac:dyDescent="0.2">
      <c r="A386" s="93">
        <v>6016002</v>
      </c>
      <c r="B386" s="94" t="s">
        <v>535</v>
      </c>
      <c r="C386" s="95" t="s">
        <v>139</v>
      </c>
      <c r="D386" s="96">
        <v>1073.6500000000001</v>
      </c>
      <c r="E386" s="88"/>
      <c r="F386" s="88"/>
      <c r="G386" s="88"/>
      <c r="H386" s="88"/>
      <c r="I386" s="88"/>
      <c r="J386" s="88"/>
      <c r="K386" s="88"/>
      <c r="L386" s="88"/>
      <c r="M386" s="88"/>
      <c r="N386" s="88"/>
      <c r="O386" s="88"/>
      <c r="P386" s="88"/>
      <c r="Q386" s="88"/>
      <c r="R386" s="88"/>
      <c r="S386" s="88"/>
      <c r="T386" s="88"/>
      <c r="U386" s="88"/>
      <c r="V386" s="88"/>
      <c r="W386" s="88"/>
      <c r="X386" s="88"/>
      <c r="Y386" s="88"/>
      <c r="Z386" s="88"/>
    </row>
    <row r="387" spans="1:26" ht="14.25" customHeight="1" x14ac:dyDescent="0.2">
      <c r="A387" s="93">
        <v>6017000</v>
      </c>
      <c r="B387" s="94" t="s">
        <v>536</v>
      </c>
      <c r="C387" s="95" t="s">
        <v>169</v>
      </c>
      <c r="D387" s="96" t="s">
        <v>169</v>
      </c>
      <c r="E387" s="88"/>
      <c r="F387" s="88"/>
      <c r="G387" s="88"/>
      <c r="H387" s="88"/>
      <c r="I387" s="88"/>
      <c r="J387" s="88"/>
      <c r="K387" s="88"/>
      <c r="L387" s="88"/>
      <c r="M387" s="88"/>
      <c r="N387" s="88"/>
      <c r="O387" s="88"/>
      <c r="P387" s="88"/>
      <c r="Q387" s="88"/>
      <c r="R387" s="88"/>
      <c r="S387" s="88"/>
      <c r="T387" s="88"/>
      <c r="U387" s="88"/>
      <c r="V387" s="88"/>
      <c r="W387" s="88"/>
      <c r="X387" s="88"/>
      <c r="Y387" s="88"/>
      <c r="Z387" s="88"/>
    </row>
    <row r="388" spans="1:26" ht="14.25" customHeight="1" x14ac:dyDescent="0.2">
      <c r="A388" s="93">
        <v>6017001</v>
      </c>
      <c r="B388" s="94" t="s">
        <v>537</v>
      </c>
      <c r="C388" s="95" t="s">
        <v>139</v>
      </c>
      <c r="D388" s="96">
        <v>1185.97</v>
      </c>
      <c r="E388" s="88"/>
      <c r="F388" s="88"/>
      <c r="G388" s="88"/>
      <c r="H388" s="88"/>
      <c r="I388" s="88"/>
      <c r="J388" s="88"/>
      <c r="K388" s="88"/>
      <c r="L388" s="88"/>
      <c r="M388" s="88"/>
      <c r="N388" s="88"/>
      <c r="O388" s="88"/>
      <c r="P388" s="88"/>
      <c r="Q388" s="88"/>
      <c r="R388" s="88"/>
      <c r="S388" s="88"/>
      <c r="T388" s="88"/>
      <c r="U388" s="88"/>
      <c r="V388" s="88"/>
      <c r="W388" s="88"/>
      <c r="X388" s="88"/>
      <c r="Y388" s="88"/>
      <c r="Z388" s="88"/>
    </row>
    <row r="389" spans="1:26" ht="14.25" customHeight="1" x14ac:dyDescent="0.2">
      <c r="A389" s="93">
        <v>6017002</v>
      </c>
      <c r="B389" s="94" t="s">
        <v>538</v>
      </c>
      <c r="C389" s="95" t="s">
        <v>139</v>
      </c>
      <c r="D389" s="96">
        <v>1488.17</v>
      </c>
      <c r="E389" s="88"/>
      <c r="F389" s="88"/>
      <c r="G389" s="88"/>
      <c r="H389" s="88"/>
      <c r="I389" s="88"/>
      <c r="J389" s="88"/>
      <c r="K389" s="88"/>
      <c r="L389" s="88"/>
      <c r="M389" s="88"/>
      <c r="N389" s="88"/>
      <c r="O389" s="88"/>
      <c r="P389" s="88"/>
      <c r="Q389" s="88"/>
      <c r="R389" s="88"/>
      <c r="S389" s="88"/>
      <c r="T389" s="88"/>
      <c r="U389" s="88"/>
      <c r="V389" s="88"/>
      <c r="W389" s="88"/>
      <c r="X389" s="88"/>
      <c r="Y389" s="88"/>
      <c r="Z389" s="88"/>
    </row>
    <row r="390" spans="1:26" ht="14.25" customHeight="1" x14ac:dyDescent="0.2">
      <c r="A390" s="93">
        <v>6017003</v>
      </c>
      <c r="B390" s="94" t="s">
        <v>539</v>
      </c>
      <c r="C390" s="95" t="s">
        <v>139</v>
      </c>
      <c r="D390" s="96">
        <v>147.44</v>
      </c>
      <c r="E390" s="88"/>
      <c r="F390" s="88"/>
      <c r="G390" s="88"/>
      <c r="H390" s="88"/>
      <c r="I390" s="88"/>
      <c r="J390" s="88"/>
      <c r="K390" s="88"/>
      <c r="L390" s="88"/>
      <c r="M390" s="88"/>
      <c r="N390" s="88"/>
      <c r="O390" s="88"/>
      <c r="P390" s="88"/>
      <c r="Q390" s="88"/>
      <c r="R390" s="88"/>
      <c r="S390" s="88"/>
      <c r="T390" s="88"/>
      <c r="U390" s="88"/>
      <c r="V390" s="88"/>
      <c r="W390" s="88"/>
      <c r="X390" s="88"/>
      <c r="Y390" s="88"/>
      <c r="Z390" s="88"/>
    </row>
    <row r="391" spans="1:26" ht="12.75" customHeight="1" x14ac:dyDescent="0.2">
      <c r="A391" s="93">
        <v>6017004</v>
      </c>
      <c r="B391" s="94" t="s">
        <v>540</v>
      </c>
      <c r="C391" s="95" t="s">
        <v>139</v>
      </c>
      <c r="D391" s="96">
        <v>220.06</v>
      </c>
      <c r="E391" s="88"/>
      <c r="F391" s="88"/>
      <c r="G391" s="88"/>
      <c r="H391" s="88"/>
      <c r="I391" s="88"/>
      <c r="J391" s="88"/>
      <c r="K391" s="88"/>
      <c r="L391" s="88"/>
      <c r="M391" s="88"/>
      <c r="N391" s="88"/>
      <c r="O391" s="88"/>
      <c r="P391" s="88"/>
      <c r="Q391" s="88"/>
      <c r="R391" s="88"/>
      <c r="S391" s="88"/>
      <c r="T391" s="88"/>
      <c r="U391" s="88"/>
      <c r="V391" s="88"/>
      <c r="W391" s="88"/>
      <c r="X391" s="88"/>
      <c r="Y391" s="88"/>
      <c r="Z391" s="88"/>
    </row>
    <row r="392" spans="1:26" ht="12.75" customHeight="1" x14ac:dyDescent="0.2">
      <c r="A392" s="93">
        <v>6017005</v>
      </c>
      <c r="B392" s="94" t="s">
        <v>541</v>
      </c>
      <c r="C392" s="95" t="s">
        <v>139</v>
      </c>
      <c r="D392" s="96">
        <v>321.14</v>
      </c>
      <c r="E392" s="88"/>
      <c r="F392" s="88"/>
      <c r="G392" s="88"/>
      <c r="H392" s="88"/>
      <c r="I392" s="88"/>
      <c r="J392" s="88"/>
      <c r="K392" s="88"/>
      <c r="L392" s="88"/>
      <c r="M392" s="88"/>
      <c r="N392" s="88"/>
      <c r="O392" s="88"/>
      <c r="P392" s="88"/>
      <c r="Q392" s="88"/>
      <c r="R392" s="88"/>
      <c r="S392" s="88"/>
      <c r="T392" s="88"/>
      <c r="U392" s="88"/>
      <c r="V392" s="88"/>
      <c r="W392" s="88"/>
      <c r="X392" s="88"/>
      <c r="Y392" s="88"/>
      <c r="Z392" s="88"/>
    </row>
    <row r="393" spans="1:26" ht="14.25" customHeight="1" x14ac:dyDescent="0.2">
      <c r="A393" s="93">
        <v>6017006</v>
      </c>
      <c r="B393" s="94" t="s">
        <v>542</v>
      </c>
      <c r="C393" s="95" t="s">
        <v>139</v>
      </c>
      <c r="D393" s="96">
        <v>472.85</v>
      </c>
      <c r="E393" s="88"/>
      <c r="F393" s="88"/>
      <c r="G393" s="88"/>
      <c r="H393" s="88"/>
      <c r="I393" s="88"/>
      <c r="J393" s="88"/>
      <c r="K393" s="88"/>
      <c r="L393" s="88"/>
      <c r="M393" s="88"/>
      <c r="N393" s="88"/>
      <c r="O393" s="88"/>
      <c r="P393" s="88"/>
      <c r="Q393" s="88"/>
      <c r="R393" s="88"/>
      <c r="S393" s="88"/>
      <c r="T393" s="88"/>
      <c r="U393" s="88"/>
      <c r="V393" s="88"/>
      <c r="W393" s="88"/>
      <c r="X393" s="88"/>
      <c r="Y393" s="88"/>
      <c r="Z393" s="88"/>
    </row>
    <row r="394" spans="1:26" ht="14.25" customHeight="1" x14ac:dyDescent="0.2">
      <c r="A394" s="93">
        <v>6017007</v>
      </c>
      <c r="B394" s="94" t="s">
        <v>543</v>
      </c>
      <c r="C394" s="95" t="s">
        <v>139</v>
      </c>
      <c r="D394" s="96">
        <v>748.82</v>
      </c>
      <c r="E394" s="88"/>
      <c r="F394" s="88"/>
      <c r="G394" s="88"/>
      <c r="H394" s="88"/>
      <c r="I394" s="88"/>
      <c r="J394" s="88"/>
      <c r="K394" s="88"/>
      <c r="L394" s="88"/>
      <c r="M394" s="88"/>
      <c r="N394" s="88"/>
      <c r="O394" s="88"/>
      <c r="P394" s="88"/>
      <c r="Q394" s="88"/>
      <c r="R394" s="88"/>
      <c r="S394" s="88"/>
      <c r="T394" s="88"/>
      <c r="U394" s="88"/>
      <c r="V394" s="88"/>
      <c r="W394" s="88"/>
      <c r="X394" s="88"/>
      <c r="Y394" s="88"/>
      <c r="Z394" s="88"/>
    </row>
    <row r="395" spans="1:26" ht="14.25" customHeight="1" x14ac:dyDescent="0.2">
      <c r="A395" s="93">
        <v>6017008</v>
      </c>
      <c r="B395" s="94" t="s">
        <v>544</v>
      </c>
      <c r="C395" s="95" t="s">
        <v>139</v>
      </c>
      <c r="D395" s="96">
        <v>1172.8399999999999</v>
      </c>
      <c r="E395" s="88"/>
      <c r="F395" s="88"/>
      <c r="G395" s="88"/>
      <c r="H395" s="88"/>
      <c r="I395" s="88"/>
      <c r="J395" s="88"/>
      <c r="K395" s="88"/>
      <c r="L395" s="88"/>
      <c r="M395" s="88"/>
      <c r="N395" s="88"/>
      <c r="O395" s="88"/>
      <c r="P395" s="88"/>
      <c r="Q395" s="88"/>
      <c r="R395" s="88"/>
      <c r="S395" s="88"/>
      <c r="T395" s="88"/>
      <c r="U395" s="88"/>
      <c r="V395" s="88"/>
      <c r="W395" s="88"/>
      <c r="X395" s="88"/>
      <c r="Y395" s="88"/>
      <c r="Z395" s="88"/>
    </row>
    <row r="396" spans="1:26" ht="14.25" customHeight="1" x14ac:dyDescent="0.2">
      <c r="A396" s="93">
        <v>6017009</v>
      </c>
      <c r="B396" s="94" t="s">
        <v>545</v>
      </c>
      <c r="C396" s="95" t="s">
        <v>139</v>
      </c>
      <c r="D396" s="96">
        <v>1582.43</v>
      </c>
      <c r="E396" s="88"/>
      <c r="F396" s="88"/>
      <c r="G396" s="88"/>
      <c r="H396" s="88"/>
      <c r="I396" s="88"/>
      <c r="J396" s="88"/>
      <c r="K396" s="88"/>
      <c r="L396" s="88"/>
      <c r="M396" s="88"/>
      <c r="N396" s="88"/>
      <c r="O396" s="88"/>
      <c r="P396" s="88"/>
      <c r="Q396" s="88"/>
      <c r="R396" s="88"/>
      <c r="S396" s="88"/>
      <c r="T396" s="88"/>
      <c r="U396" s="88"/>
      <c r="V396" s="88"/>
      <c r="W396" s="88"/>
      <c r="X396" s="88"/>
      <c r="Y396" s="88"/>
      <c r="Z396" s="88"/>
    </row>
    <row r="397" spans="1:26" ht="14.25" customHeight="1" x14ac:dyDescent="0.2">
      <c r="A397" s="93">
        <v>6018000</v>
      </c>
      <c r="B397" s="94" t="s">
        <v>546</v>
      </c>
      <c r="C397" s="95" t="s">
        <v>169</v>
      </c>
      <c r="D397" s="96" t="s">
        <v>169</v>
      </c>
      <c r="E397" s="88"/>
      <c r="F397" s="88"/>
      <c r="G397" s="88"/>
      <c r="H397" s="88"/>
      <c r="I397" s="88"/>
      <c r="J397" s="88"/>
      <c r="K397" s="88"/>
      <c r="L397" s="88"/>
      <c r="M397" s="88"/>
      <c r="N397" s="88"/>
      <c r="O397" s="88"/>
      <c r="P397" s="88"/>
      <c r="Q397" s="88"/>
      <c r="R397" s="88"/>
      <c r="S397" s="88"/>
      <c r="T397" s="88"/>
      <c r="U397" s="88"/>
      <c r="V397" s="88"/>
      <c r="W397" s="88"/>
      <c r="X397" s="88"/>
      <c r="Y397" s="88"/>
      <c r="Z397" s="88"/>
    </row>
    <row r="398" spans="1:26" ht="12.75" customHeight="1" x14ac:dyDescent="0.2">
      <c r="A398" s="93">
        <v>6018001</v>
      </c>
      <c r="B398" s="94" t="s">
        <v>547</v>
      </c>
      <c r="C398" s="95" t="s">
        <v>155</v>
      </c>
      <c r="D398" s="96">
        <v>5290.12</v>
      </c>
      <c r="E398" s="88"/>
      <c r="F398" s="88"/>
      <c r="G398" s="88"/>
      <c r="H398" s="88"/>
      <c r="I398" s="88"/>
      <c r="J398" s="88"/>
      <c r="K398" s="88"/>
      <c r="L398" s="88"/>
      <c r="M398" s="88"/>
      <c r="N398" s="88"/>
      <c r="O398" s="88"/>
      <c r="P398" s="88"/>
      <c r="Q398" s="88"/>
      <c r="R398" s="88"/>
      <c r="S398" s="88"/>
      <c r="T398" s="88"/>
      <c r="U398" s="88"/>
      <c r="V398" s="88"/>
      <c r="W398" s="88"/>
      <c r="X398" s="88"/>
      <c r="Y398" s="88"/>
      <c r="Z398" s="88"/>
    </row>
    <row r="399" spans="1:26" ht="14.25" customHeight="1" x14ac:dyDescent="0.2">
      <c r="A399" s="93">
        <v>6018002</v>
      </c>
      <c r="B399" s="94" t="s">
        <v>548</v>
      </c>
      <c r="C399" s="95" t="s">
        <v>155</v>
      </c>
      <c r="D399" s="96">
        <v>6422.29</v>
      </c>
      <c r="E399" s="88"/>
      <c r="F399" s="88"/>
      <c r="G399" s="88"/>
      <c r="H399" s="88"/>
      <c r="I399" s="88"/>
      <c r="J399" s="88"/>
      <c r="K399" s="88"/>
      <c r="L399" s="88"/>
      <c r="M399" s="88"/>
      <c r="N399" s="88"/>
      <c r="O399" s="88"/>
      <c r="P399" s="88"/>
      <c r="Q399" s="88"/>
      <c r="R399" s="88"/>
      <c r="S399" s="88"/>
      <c r="T399" s="88"/>
      <c r="U399" s="88"/>
      <c r="V399" s="88"/>
      <c r="W399" s="88"/>
      <c r="X399" s="88"/>
      <c r="Y399" s="88"/>
      <c r="Z399" s="88"/>
    </row>
    <row r="400" spans="1:26" ht="14.25" customHeight="1" x14ac:dyDescent="0.2">
      <c r="A400" s="93">
        <v>6018003</v>
      </c>
      <c r="B400" s="94" t="s">
        <v>549</v>
      </c>
      <c r="C400" s="95" t="s">
        <v>155</v>
      </c>
      <c r="D400" s="96">
        <v>10717.1</v>
      </c>
      <c r="E400" s="88"/>
      <c r="F400" s="88"/>
      <c r="G400" s="88"/>
      <c r="H400" s="88"/>
      <c r="I400" s="88"/>
      <c r="J400" s="88"/>
      <c r="K400" s="88"/>
      <c r="L400" s="88"/>
      <c r="M400" s="88"/>
      <c r="N400" s="88"/>
      <c r="O400" s="88"/>
      <c r="P400" s="88"/>
      <c r="Q400" s="88"/>
      <c r="R400" s="88"/>
      <c r="S400" s="88"/>
      <c r="T400" s="88"/>
      <c r="U400" s="88"/>
      <c r="V400" s="88"/>
      <c r="W400" s="88"/>
      <c r="X400" s="88"/>
      <c r="Y400" s="88"/>
      <c r="Z400" s="88"/>
    </row>
    <row r="401" spans="1:26" ht="14.25" customHeight="1" x14ac:dyDescent="0.2">
      <c r="A401" s="93">
        <v>6019000</v>
      </c>
      <c r="B401" s="94" t="s">
        <v>550</v>
      </c>
      <c r="C401" s="95" t="s">
        <v>139</v>
      </c>
      <c r="D401" s="96">
        <v>1190.1600000000001</v>
      </c>
      <c r="E401" s="88"/>
      <c r="F401" s="88"/>
      <c r="G401" s="88"/>
      <c r="H401" s="88"/>
      <c r="I401" s="88"/>
      <c r="J401" s="88"/>
      <c r="K401" s="88"/>
      <c r="L401" s="88"/>
      <c r="M401" s="88"/>
      <c r="N401" s="88"/>
      <c r="O401" s="88"/>
      <c r="P401" s="88"/>
      <c r="Q401" s="88"/>
      <c r="R401" s="88"/>
      <c r="S401" s="88"/>
      <c r="T401" s="88"/>
      <c r="U401" s="88"/>
      <c r="V401" s="88"/>
      <c r="W401" s="88"/>
      <c r="X401" s="88"/>
      <c r="Y401" s="88"/>
      <c r="Z401" s="88"/>
    </row>
    <row r="402" spans="1:26" ht="14.25" customHeight="1" x14ac:dyDescent="0.2">
      <c r="A402" s="93">
        <v>6019101</v>
      </c>
      <c r="B402" s="94" t="s">
        <v>551</v>
      </c>
      <c r="C402" s="95" t="s">
        <v>139</v>
      </c>
      <c r="D402" s="96">
        <v>277.73</v>
      </c>
      <c r="E402" s="88"/>
      <c r="F402" s="88"/>
      <c r="G402" s="88"/>
      <c r="H402" s="88"/>
      <c r="I402" s="88"/>
      <c r="J402" s="88"/>
      <c r="K402" s="88"/>
      <c r="L402" s="88"/>
      <c r="M402" s="88"/>
      <c r="N402" s="88"/>
      <c r="O402" s="88"/>
      <c r="P402" s="88"/>
      <c r="Q402" s="88"/>
      <c r="R402" s="88"/>
      <c r="S402" s="88"/>
      <c r="T402" s="88"/>
      <c r="U402" s="88"/>
      <c r="V402" s="88"/>
      <c r="W402" s="88"/>
      <c r="X402" s="88"/>
      <c r="Y402" s="88"/>
      <c r="Z402" s="88"/>
    </row>
    <row r="403" spans="1:26" ht="14.25" customHeight="1" x14ac:dyDescent="0.2">
      <c r="A403" s="93">
        <v>6020000</v>
      </c>
      <c r="B403" s="94" t="s">
        <v>552</v>
      </c>
      <c r="C403" s="95" t="s">
        <v>169</v>
      </c>
      <c r="D403" s="96" t="s">
        <v>169</v>
      </c>
      <c r="E403" s="88"/>
      <c r="F403" s="88"/>
      <c r="G403" s="88"/>
      <c r="H403" s="88"/>
      <c r="I403" s="88"/>
      <c r="J403" s="88"/>
      <c r="K403" s="88"/>
      <c r="L403" s="88"/>
      <c r="M403" s="88"/>
      <c r="N403" s="88"/>
      <c r="O403" s="88"/>
      <c r="P403" s="88"/>
      <c r="Q403" s="88"/>
      <c r="R403" s="88"/>
      <c r="S403" s="88"/>
      <c r="T403" s="88"/>
      <c r="U403" s="88"/>
      <c r="V403" s="88"/>
      <c r="W403" s="88"/>
      <c r="X403" s="88"/>
      <c r="Y403" s="88"/>
      <c r="Z403" s="88"/>
    </row>
    <row r="404" spans="1:26" ht="14.25" customHeight="1" x14ac:dyDescent="0.2">
      <c r="A404" s="93">
        <v>6020003</v>
      </c>
      <c r="B404" s="94" t="s">
        <v>553</v>
      </c>
      <c r="C404" s="95" t="s">
        <v>155</v>
      </c>
      <c r="D404" s="96">
        <v>144.47999999999999</v>
      </c>
      <c r="E404" s="88"/>
      <c r="F404" s="88"/>
      <c r="G404" s="88"/>
      <c r="H404" s="88"/>
      <c r="I404" s="88"/>
      <c r="J404" s="88"/>
      <c r="K404" s="88"/>
      <c r="L404" s="88"/>
      <c r="M404" s="88"/>
      <c r="N404" s="88"/>
      <c r="O404" s="88"/>
      <c r="P404" s="88"/>
      <c r="Q404" s="88"/>
      <c r="R404" s="88"/>
      <c r="S404" s="88"/>
      <c r="T404" s="88"/>
      <c r="U404" s="88"/>
      <c r="V404" s="88"/>
      <c r="W404" s="88"/>
      <c r="X404" s="88"/>
      <c r="Y404" s="88"/>
      <c r="Z404" s="88"/>
    </row>
    <row r="405" spans="1:26" ht="14.25" customHeight="1" x14ac:dyDescent="0.2">
      <c r="A405" s="93">
        <v>6020004</v>
      </c>
      <c r="B405" s="94" t="s">
        <v>554</v>
      </c>
      <c r="C405" s="95" t="s">
        <v>155</v>
      </c>
      <c r="D405" s="96">
        <v>144.47999999999999</v>
      </c>
      <c r="E405" s="88"/>
      <c r="F405" s="88"/>
      <c r="G405" s="88"/>
      <c r="H405" s="88"/>
      <c r="I405" s="88"/>
      <c r="J405" s="88"/>
      <c r="K405" s="88"/>
      <c r="L405" s="88"/>
      <c r="M405" s="88"/>
      <c r="N405" s="88"/>
      <c r="O405" s="88"/>
      <c r="P405" s="88"/>
      <c r="Q405" s="88"/>
      <c r="R405" s="88"/>
      <c r="S405" s="88"/>
      <c r="T405" s="88"/>
      <c r="U405" s="88"/>
      <c r="V405" s="88"/>
      <c r="W405" s="88"/>
      <c r="X405" s="88"/>
      <c r="Y405" s="88"/>
      <c r="Z405" s="88"/>
    </row>
    <row r="406" spans="1:26" ht="14.25" customHeight="1" x14ac:dyDescent="0.2">
      <c r="A406" s="93">
        <v>6020021</v>
      </c>
      <c r="B406" s="94" t="s">
        <v>555</v>
      </c>
      <c r="C406" s="95" t="s">
        <v>155</v>
      </c>
      <c r="D406" s="96">
        <v>561.34</v>
      </c>
      <c r="E406" s="88"/>
      <c r="F406" s="88"/>
      <c r="G406" s="88"/>
      <c r="H406" s="88"/>
      <c r="I406" s="88"/>
      <c r="J406" s="88"/>
      <c r="K406" s="88"/>
      <c r="L406" s="88"/>
      <c r="M406" s="88"/>
      <c r="N406" s="88"/>
      <c r="O406" s="88"/>
      <c r="P406" s="88"/>
      <c r="Q406" s="88"/>
      <c r="R406" s="88"/>
      <c r="S406" s="88"/>
      <c r="T406" s="88"/>
      <c r="U406" s="88"/>
      <c r="V406" s="88"/>
      <c r="W406" s="88"/>
      <c r="X406" s="88"/>
      <c r="Y406" s="88"/>
      <c r="Z406" s="88"/>
    </row>
    <row r="407" spans="1:26" ht="14.25" customHeight="1" x14ac:dyDescent="0.2">
      <c r="A407" s="93">
        <v>6020022</v>
      </c>
      <c r="B407" s="94" t="s">
        <v>556</v>
      </c>
      <c r="C407" s="95" t="s">
        <v>155</v>
      </c>
      <c r="D407" s="96">
        <v>511.92</v>
      </c>
      <c r="E407" s="88"/>
      <c r="F407" s="88"/>
      <c r="G407" s="88"/>
      <c r="H407" s="88"/>
      <c r="I407" s="88"/>
      <c r="J407" s="88"/>
      <c r="K407" s="88"/>
      <c r="L407" s="88"/>
      <c r="M407" s="88"/>
      <c r="N407" s="88"/>
      <c r="O407" s="88"/>
      <c r="P407" s="88"/>
      <c r="Q407" s="88"/>
      <c r="R407" s="88"/>
      <c r="S407" s="88"/>
      <c r="T407" s="88"/>
      <c r="U407" s="88"/>
      <c r="V407" s="88"/>
      <c r="W407" s="88"/>
      <c r="X407" s="88"/>
      <c r="Y407" s="88"/>
      <c r="Z407" s="88"/>
    </row>
    <row r="408" spans="1:26" ht="14.25" customHeight="1" x14ac:dyDescent="0.2">
      <c r="A408" s="93">
        <v>6020023</v>
      </c>
      <c r="B408" s="94" t="s">
        <v>557</v>
      </c>
      <c r="C408" s="95" t="s">
        <v>155</v>
      </c>
      <c r="D408" s="96">
        <v>597</v>
      </c>
      <c r="E408" s="88"/>
      <c r="F408" s="88"/>
      <c r="G408" s="88"/>
      <c r="H408" s="88"/>
      <c r="I408" s="88"/>
      <c r="J408" s="88"/>
      <c r="K408" s="88"/>
      <c r="L408" s="88"/>
      <c r="M408" s="88"/>
      <c r="N408" s="88"/>
      <c r="O408" s="88"/>
      <c r="P408" s="88"/>
      <c r="Q408" s="88"/>
      <c r="R408" s="88"/>
      <c r="S408" s="88"/>
      <c r="T408" s="88"/>
      <c r="U408" s="88"/>
      <c r="V408" s="88"/>
      <c r="W408" s="88"/>
      <c r="X408" s="88"/>
      <c r="Y408" s="88"/>
      <c r="Z408" s="88"/>
    </row>
    <row r="409" spans="1:26" ht="14.25" customHeight="1" x14ac:dyDescent="0.2">
      <c r="A409" s="93">
        <v>6020024</v>
      </c>
      <c r="B409" s="94" t="s">
        <v>558</v>
      </c>
      <c r="C409" s="95" t="s">
        <v>155</v>
      </c>
      <c r="D409" s="96">
        <v>560.16999999999996</v>
      </c>
      <c r="E409" s="88"/>
      <c r="F409" s="88"/>
      <c r="G409" s="88"/>
      <c r="H409" s="88"/>
      <c r="I409" s="88"/>
      <c r="J409" s="88"/>
      <c r="K409" s="88"/>
      <c r="L409" s="88"/>
      <c r="M409" s="88"/>
      <c r="N409" s="88"/>
      <c r="O409" s="88"/>
      <c r="P409" s="88"/>
      <c r="Q409" s="88"/>
      <c r="R409" s="88"/>
      <c r="S409" s="88"/>
      <c r="T409" s="88"/>
      <c r="U409" s="88"/>
      <c r="V409" s="88"/>
      <c r="W409" s="88"/>
      <c r="X409" s="88"/>
      <c r="Y409" s="88"/>
      <c r="Z409" s="88"/>
    </row>
    <row r="410" spans="1:26" ht="14.25" customHeight="1" x14ac:dyDescent="0.2">
      <c r="A410" s="93">
        <v>6020025</v>
      </c>
      <c r="B410" s="94" t="s">
        <v>559</v>
      </c>
      <c r="C410" s="95" t="s">
        <v>155</v>
      </c>
      <c r="D410" s="96">
        <v>1507.25</v>
      </c>
      <c r="E410" s="88"/>
      <c r="F410" s="88"/>
      <c r="G410" s="88"/>
      <c r="H410" s="88"/>
      <c r="I410" s="88"/>
      <c r="J410" s="88"/>
      <c r="K410" s="88"/>
      <c r="L410" s="88"/>
      <c r="M410" s="88"/>
      <c r="N410" s="88"/>
      <c r="O410" s="88"/>
      <c r="P410" s="88"/>
      <c r="Q410" s="88"/>
      <c r="R410" s="88"/>
      <c r="S410" s="88"/>
      <c r="T410" s="88"/>
      <c r="U410" s="88"/>
      <c r="V410" s="88"/>
      <c r="W410" s="88"/>
      <c r="X410" s="88"/>
      <c r="Y410" s="88"/>
      <c r="Z410" s="88"/>
    </row>
    <row r="411" spans="1:26" ht="14.25" customHeight="1" x14ac:dyDescent="0.2">
      <c r="A411" s="93">
        <v>6021000</v>
      </c>
      <c r="B411" s="94" t="s">
        <v>560</v>
      </c>
      <c r="C411" s="95" t="s">
        <v>155</v>
      </c>
      <c r="D411" s="96">
        <v>192.13</v>
      </c>
      <c r="E411" s="88"/>
      <c r="F411" s="88"/>
      <c r="G411" s="88"/>
      <c r="H411" s="88"/>
      <c r="I411" s="88"/>
      <c r="J411" s="88"/>
      <c r="K411" s="88"/>
      <c r="L411" s="88"/>
      <c r="M411" s="88"/>
      <c r="N411" s="88"/>
      <c r="O411" s="88"/>
      <c r="P411" s="88"/>
      <c r="Q411" s="88"/>
      <c r="R411" s="88"/>
      <c r="S411" s="88"/>
      <c r="T411" s="88"/>
      <c r="U411" s="88"/>
      <c r="V411" s="88"/>
      <c r="W411" s="88"/>
      <c r="X411" s="88"/>
      <c r="Y411" s="88"/>
      <c r="Z411" s="88"/>
    </row>
    <row r="412" spans="1:26" ht="14.25" customHeight="1" x14ac:dyDescent="0.2">
      <c r="A412" s="93">
        <v>6022000</v>
      </c>
      <c r="B412" s="94" t="s">
        <v>561</v>
      </c>
      <c r="C412" s="95" t="s">
        <v>169</v>
      </c>
      <c r="D412" s="96" t="s">
        <v>169</v>
      </c>
      <c r="E412" s="88"/>
      <c r="F412" s="88"/>
      <c r="G412" s="88"/>
      <c r="H412" s="88"/>
      <c r="I412" s="88"/>
      <c r="J412" s="88"/>
      <c r="K412" s="88"/>
      <c r="L412" s="88"/>
      <c r="M412" s="88"/>
      <c r="N412" s="88"/>
      <c r="O412" s="88"/>
      <c r="P412" s="88"/>
      <c r="Q412" s="88"/>
      <c r="R412" s="88"/>
      <c r="S412" s="88"/>
      <c r="T412" s="88"/>
      <c r="U412" s="88"/>
      <c r="V412" s="88"/>
      <c r="W412" s="88"/>
      <c r="X412" s="88"/>
      <c r="Y412" s="88"/>
      <c r="Z412" s="88"/>
    </row>
    <row r="413" spans="1:26" ht="12.75" customHeight="1" x14ac:dyDescent="0.2">
      <c r="A413" s="93">
        <v>6022003</v>
      </c>
      <c r="B413" s="94" t="s">
        <v>562</v>
      </c>
      <c r="C413" s="95" t="s">
        <v>155</v>
      </c>
      <c r="D413" s="96">
        <v>2397.5</v>
      </c>
      <c r="E413" s="88"/>
      <c r="F413" s="88"/>
      <c r="G413" s="88"/>
      <c r="H413" s="88"/>
      <c r="I413" s="88"/>
      <c r="J413" s="88"/>
      <c r="K413" s="88"/>
      <c r="L413" s="88"/>
      <c r="M413" s="88"/>
      <c r="N413" s="88"/>
      <c r="O413" s="88"/>
      <c r="P413" s="88"/>
      <c r="Q413" s="88"/>
      <c r="R413" s="88"/>
      <c r="S413" s="88"/>
      <c r="T413" s="88"/>
      <c r="U413" s="88"/>
      <c r="V413" s="88"/>
      <c r="W413" s="88"/>
      <c r="X413" s="88"/>
      <c r="Y413" s="88"/>
      <c r="Z413" s="88"/>
    </row>
    <row r="414" spans="1:26" ht="14.25" customHeight="1" x14ac:dyDescent="0.2">
      <c r="A414" s="93">
        <v>6022004</v>
      </c>
      <c r="B414" s="94" t="s">
        <v>563</v>
      </c>
      <c r="C414" s="95" t="s">
        <v>155</v>
      </c>
      <c r="D414" s="96">
        <v>4281.08</v>
      </c>
      <c r="E414" s="88"/>
      <c r="F414" s="88"/>
      <c r="G414" s="88"/>
      <c r="H414" s="88"/>
      <c r="I414" s="88"/>
      <c r="J414" s="88"/>
      <c r="K414" s="88"/>
      <c r="L414" s="88"/>
      <c r="M414" s="88"/>
      <c r="N414" s="88"/>
      <c r="O414" s="88"/>
      <c r="P414" s="88"/>
      <c r="Q414" s="88"/>
      <c r="R414" s="88"/>
      <c r="S414" s="88"/>
      <c r="T414" s="88"/>
      <c r="U414" s="88"/>
      <c r="V414" s="88"/>
      <c r="W414" s="88"/>
      <c r="X414" s="88"/>
      <c r="Y414" s="88"/>
      <c r="Z414" s="88"/>
    </row>
    <row r="415" spans="1:26" ht="14.25" customHeight="1" x14ac:dyDescent="0.2">
      <c r="A415" s="93">
        <v>6022005</v>
      </c>
      <c r="B415" s="94" t="s">
        <v>564</v>
      </c>
      <c r="C415" s="95" t="s">
        <v>155</v>
      </c>
      <c r="D415" s="96">
        <v>6151.78</v>
      </c>
      <c r="E415" s="88"/>
      <c r="F415" s="88"/>
      <c r="G415" s="88"/>
      <c r="H415" s="88"/>
      <c r="I415" s="88"/>
      <c r="J415" s="88"/>
      <c r="K415" s="88"/>
      <c r="L415" s="88"/>
      <c r="M415" s="88"/>
      <c r="N415" s="88"/>
      <c r="O415" s="88"/>
      <c r="P415" s="88"/>
      <c r="Q415" s="88"/>
      <c r="R415" s="88"/>
      <c r="S415" s="88"/>
      <c r="T415" s="88"/>
      <c r="U415" s="88"/>
      <c r="V415" s="88"/>
      <c r="W415" s="88"/>
      <c r="X415" s="88"/>
      <c r="Y415" s="88"/>
      <c r="Z415" s="88"/>
    </row>
    <row r="416" spans="1:26" ht="14.25" customHeight="1" x14ac:dyDescent="0.2">
      <c r="A416" s="93">
        <v>6022006</v>
      </c>
      <c r="B416" s="94" t="s">
        <v>565</v>
      </c>
      <c r="C416" s="95" t="s">
        <v>155</v>
      </c>
      <c r="D416" s="96">
        <v>8031.68</v>
      </c>
      <c r="E416" s="88"/>
      <c r="F416" s="88"/>
      <c r="G416" s="88"/>
      <c r="H416" s="88"/>
      <c r="I416" s="88"/>
      <c r="J416" s="88"/>
      <c r="K416" s="88"/>
      <c r="L416" s="88"/>
      <c r="M416" s="88"/>
      <c r="N416" s="88"/>
      <c r="O416" s="88"/>
      <c r="P416" s="88"/>
      <c r="Q416" s="88"/>
      <c r="R416" s="88"/>
      <c r="S416" s="88"/>
      <c r="T416" s="88"/>
      <c r="U416" s="88"/>
      <c r="V416" s="88"/>
      <c r="W416" s="88"/>
      <c r="X416" s="88"/>
      <c r="Y416" s="88"/>
      <c r="Z416" s="88"/>
    </row>
    <row r="417" spans="1:26" ht="14.25" customHeight="1" x14ac:dyDescent="0.2">
      <c r="A417" s="93">
        <v>6023000</v>
      </c>
      <c r="B417" s="94" t="s">
        <v>566</v>
      </c>
      <c r="C417" s="95" t="s">
        <v>169</v>
      </c>
      <c r="D417" s="96" t="s">
        <v>169</v>
      </c>
      <c r="E417" s="88"/>
      <c r="F417" s="88"/>
      <c r="G417" s="88"/>
      <c r="H417" s="88"/>
      <c r="I417" s="88"/>
      <c r="J417" s="88"/>
      <c r="K417" s="88"/>
      <c r="L417" s="88"/>
      <c r="M417" s="88"/>
      <c r="N417" s="88"/>
      <c r="O417" s="88"/>
      <c r="P417" s="88"/>
      <c r="Q417" s="88"/>
      <c r="R417" s="88"/>
      <c r="S417" s="88"/>
      <c r="T417" s="88"/>
      <c r="U417" s="88"/>
      <c r="V417" s="88"/>
      <c r="W417" s="88"/>
      <c r="X417" s="88"/>
      <c r="Y417" s="88"/>
      <c r="Z417" s="88"/>
    </row>
    <row r="418" spans="1:26" ht="14.25" customHeight="1" x14ac:dyDescent="0.2">
      <c r="A418" s="93">
        <v>6023001</v>
      </c>
      <c r="B418" s="94" t="s">
        <v>567</v>
      </c>
      <c r="C418" s="95" t="s">
        <v>155</v>
      </c>
      <c r="D418" s="96">
        <v>980.27</v>
      </c>
      <c r="E418" s="88"/>
      <c r="F418" s="88"/>
      <c r="G418" s="88"/>
      <c r="H418" s="88"/>
      <c r="I418" s="88"/>
      <c r="J418" s="88"/>
      <c r="K418" s="88"/>
      <c r="L418" s="88"/>
      <c r="M418" s="88"/>
      <c r="N418" s="88"/>
      <c r="O418" s="88"/>
      <c r="P418" s="88"/>
      <c r="Q418" s="88"/>
      <c r="R418" s="88"/>
      <c r="S418" s="88"/>
      <c r="T418" s="88"/>
      <c r="U418" s="88"/>
      <c r="V418" s="88"/>
      <c r="W418" s="88"/>
      <c r="X418" s="88"/>
      <c r="Y418" s="88"/>
      <c r="Z418" s="88"/>
    </row>
    <row r="419" spans="1:26" ht="14.25" customHeight="1" x14ac:dyDescent="0.2">
      <c r="A419" s="93">
        <v>6023002</v>
      </c>
      <c r="B419" s="94" t="s">
        <v>568</v>
      </c>
      <c r="C419" s="95" t="s">
        <v>155</v>
      </c>
      <c r="D419" s="96">
        <v>1085.8699999999999</v>
      </c>
      <c r="E419" s="88"/>
      <c r="F419" s="88"/>
      <c r="G419" s="88"/>
      <c r="H419" s="88"/>
      <c r="I419" s="88"/>
      <c r="J419" s="88"/>
      <c r="K419" s="88"/>
      <c r="L419" s="88"/>
      <c r="M419" s="88"/>
      <c r="N419" s="88"/>
      <c r="O419" s="88"/>
      <c r="P419" s="88"/>
      <c r="Q419" s="88"/>
      <c r="R419" s="88"/>
      <c r="S419" s="88"/>
      <c r="T419" s="88"/>
      <c r="U419" s="88"/>
      <c r="V419" s="88"/>
      <c r="W419" s="88"/>
      <c r="X419" s="88"/>
      <c r="Y419" s="88"/>
      <c r="Z419" s="88"/>
    </row>
    <row r="420" spans="1:26" ht="14.25" customHeight="1" x14ac:dyDescent="0.2">
      <c r="A420" s="93">
        <v>6023003</v>
      </c>
      <c r="B420" s="94" t="s">
        <v>569</v>
      </c>
      <c r="C420" s="95" t="s">
        <v>155</v>
      </c>
      <c r="D420" s="96">
        <v>1191.47</v>
      </c>
      <c r="E420" s="88"/>
      <c r="F420" s="88"/>
      <c r="G420" s="88"/>
      <c r="H420" s="88"/>
      <c r="I420" s="88"/>
      <c r="J420" s="88"/>
      <c r="K420" s="88"/>
      <c r="L420" s="88"/>
      <c r="M420" s="88"/>
      <c r="N420" s="88"/>
      <c r="O420" s="88"/>
      <c r="P420" s="88"/>
      <c r="Q420" s="88"/>
      <c r="R420" s="88"/>
      <c r="S420" s="88"/>
      <c r="T420" s="88"/>
      <c r="U420" s="88"/>
      <c r="V420" s="88"/>
      <c r="W420" s="88"/>
      <c r="X420" s="88"/>
      <c r="Y420" s="88"/>
      <c r="Z420" s="88"/>
    </row>
    <row r="421" spans="1:26" ht="14.25" customHeight="1" x14ac:dyDescent="0.2">
      <c r="A421" s="93">
        <v>6023004</v>
      </c>
      <c r="B421" s="94" t="s">
        <v>570</v>
      </c>
      <c r="C421" s="95" t="s">
        <v>155</v>
      </c>
      <c r="D421" s="96">
        <v>97.72</v>
      </c>
      <c r="E421" s="88"/>
      <c r="F421" s="88"/>
      <c r="G421" s="88"/>
      <c r="H421" s="88"/>
      <c r="I421" s="88"/>
      <c r="J421" s="88"/>
      <c r="K421" s="88"/>
      <c r="L421" s="88"/>
      <c r="M421" s="88"/>
      <c r="N421" s="88"/>
      <c r="O421" s="88"/>
      <c r="P421" s="88"/>
      <c r="Q421" s="88"/>
      <c r="R421" s="88"/>
      <c r="S421" s="88"/>
      <c r="T421" s="88"/>
      <c r="U421" s="88"/>
      <c r="V421" s="88"/>
      <c r="W421" s="88"/>
      <c r="X421" s="88"/>
      <c r="Y421" s="88"/>
      <c r="Z421" s="88"/>
    </row>
    <row r="422" spans="1:26" ht="14.25" customHeight="1" x14ac:dyDescent="0.2">
      <c r="A422" s="93">
        <v>6023005</v>
      </c>
      <c r="B422" s="94" t="s">
        <v>571</v>
      </c>
      <c r="C422" s="95" t="s">
        <v>155</v>
      </c>
      <c r="D422" s="96">
        <v>368.67</v>
      </c>
      <c r="E422" s="88"/>
      <c r="F422" s="88"/>
      <c r="G422" s="88"/>
      <c r="H422" s="88"/>
      <c r="I422" s="88"/>
      <c r="J422" s="88"/>
      <c r="K422" s="88"/>
      <c r="L422" s="88"/>
      <c r="M422" s="88"/>
      <c r="N422" s="88"/>
      <c r="O422" s="88"/>
      <c r="P422" s="88"/>
      <c r="Q422" s="88"/>
      <c r="R422" s="88"/>
      <c r="S422" s="88"/>
      <c r="T422" s="88"/>
      <c r="U422" s="88"/>
      <c r="V422" s="88"/>
      <c r="W422" s="88"/>
      <c r="X422" s="88"/>
      <c r="Y422" s="88"/>
      <c r="Z422" s="88"/>
    </row>
    <row r="423" spans="1:26" ht="14.25" customHeight="1" x14ac:dyDescent="0.2">
      <c r="A423" s="93">
        <v>6024000</v>
      </c>
      <c r="B423" s="94" t="s">
        <v>572</v>
      </c>
      <c r="C423" s="95" t="s">
        <v>315</v>
      </c>
      <c r="D423" s="96">
        <v>237.17</v>
      </c>
      <c r="E423" s="88"/>
      <c r="F423" s="88"/>
      <c r="G423" s="88"/>
      <c r="H423" s="88"/>
      <c r="I423" s="88"/>
      <c r="J423" s="88"/>
      <c r="K423" s="88"/>
      <c r="L423" s="88"/>
      <c r="M423" s="88"/>
      <c r="N423" s="88"/>
      <c r="O423" s="88"/>
      <c r="P423" s="88"/>
      <c r="Q423" s="88"/>
      <c r="R423" s="88"/>
      <c r="S423" s="88"/>
      <c r="T423" s="88"/>
      <c r="U423" s="88"/>
      <c r="V423" s="88"/>
      <c r="W423" s="88"/>
      <c r="X423" s="88"/>
      <c r="Y423" s="88"/>
      <c r="Z423" s="88"/>
    </row>
    <row r="424" spans="1:26" ht="14.25" customHeight="1" x14ac:dyDescent="0.2">
      <c r="A424" s="93">
        <v>6025000</v>
      </c>
      <c r="B424" s="94" t="s">
        <v>573</v>
      </c>
      <c r="C424" s="95" t="s">
        <v>315</v>
      </c>
      <c r="D424" s="96">
        <v>225.63</v>
      </c>
      <c r="E424" s="88"/>
      <c r="F424" s="88"/>
      <c r="G424" s="88"/>
      <c r="H424" s="88"/>
      <c r="I424" s="88"/>
      <c r="J424" s="88"/>
      <c r="K424" s="88"/>
      <c r="L424" s="88"/>
      <c r="M424" s="88"/>
      <c r="N424" s="88"/>
      <c r="O424" s="88"/>
      <c r="P424" s="88"/>
      <c r="Q424" s="88"/>
      <c r="R424" s="88"/>
      <c r="S424" s="88"/>
      <c r="T424" s="88"/>
      <c r="U424" s="88"/>
      <c r="V424" s="88"/>
      <c r="W424" s="88"/>
      <c r="X424" s="88"/>
      <c r="Y424" s="88"/>
      <c r="Z424" s="88"/>
    </row>
    <row r="425" spans="1:26" ht="12.75" customHeight="1" x14ac:dyDescent="0.2">
      <c r="A425" s="93">
        <v>6026000</v>
      </c>
      <c r="B425" s="94" t="s">
        <v>574</v>
      </c>
      <c r="C425" s="95" t="s">
        <v>139</v>
      </c>
      <c r="D425" s="96">
        <v>53.27</v>
      </c>
      <c r="E425" s="88"/>
      <c r="F425" s="88"/>
      <c r="G425" s="88"/>
      <c r="H425" s="88"/>
      <c r="I425" s="88"/>
      <c r="J425" s="88"/>
      <c r="K425" s="88"/>
      <c r="L425" s="88"/>
      <c r="M425" s="88"/>
      <c r="N425" s="88"/>
      <c r="O425" s="88"/>
      <c r="P425" s="88"/>
      <c r="Q425" s="88"/>
      <c r="R425" s="88"/>
      <c r="S425" s="88"/>
      <c r="T425" s="88"/>
      <c r="U425" s="88"/>
      <c r="V425" s="88"/>
      <c r="W425" s="88"/>
      <c r="X425" s="88"/>
      <c r="Y425" s="88"/>
      <c r="Z425" s="88"/>
    </row>
    <row r="426" spans="1:26" ht="14.25" customHeight="1" x14ac:dyDescent="0.2">
      <c r="A426" s="93">
        <v>6029001</v>
      </c>
      <c r="B426" s="94" t="s">
        <v>575</v>
      </c>
      <c r="C426" s="95" t="s">
        <v>139</v>
      </c>
      <c r="D426" s="96">
        <v>16.7</v>
      </c>
      <c r="E426" s="88"/>
      <c r="F426" s="88"/>
      <c r="G426" s="88"/>
      <c r="H426" s="88"/>
      <c r="I426" s="88"/>
      <c r="J426" s="88"/>
      <c r="K426" s="88"/>
      <c r="L426" s="88"/>
      <c r="M426" s="88"/>
      <c r="N426" s="88"/>
      <c r="O426" s="88"/>
      <c r="P426" s="88"/>
      <c r="Q426" s="88"/>
      <c r="R426" s="88"/>
      <c r="S426" s="88"/>
      <c r="T426" s="88"/>
      <c r="U426" s="88"/>
      <c r="V426" s="88"/>
      <c r="W426" s="88"/>
      <c r="X426" s="88"/>
      <c r="Y426" s="88"/>
      <c r="Z426" s="88"/>
    </row>
    <row r="427" spans="1:26" ht="14.25" customHeight="1" x14ac:dyDescent="0.2">
      <c r="A427" s="93">
        <v>6029002</v>
      </c>
      <c r="B427" s="94" t="s">
        <v>576</v>
      </c>
      <c r="C427" s="95" t="s">
        <v>139</v>
      </c>
      <c r="D427" s="96">
        <v>17.46</v>
      </c>
      <c r="E427" s="88"/>
      <c r="F427" s="88"/>
      <c r="G427" s="88"/>
      <c r="H427" s="88"/>
      <c r="I427" s="88"/>
      <c r="J427" s="88"/>
      <c r="K427" s="88"/>
      <c r="L427" s="88"/>
      <c r="M427" s="88"/>
      <c r="N427" s="88"/>
      <c r="O427" s="88"/>
      <c r="P427" s="88"/>
      <c r="Q427" s="88"/>
      <c r="R427" s="88"/>
      <c r="S427" s="88"/>
      <c r="T427" s="88"/>
      <c r="U427" s="88"/>
      <c r="V427" s="88"/>
      <c r="W427" s="88"/>
      <c r="X427" s="88"/>
      <c r="Y427" s="88"/>
      <c r="Z427" s="88"/>
    </row>
    <row r="428" spans="1:26" ht="14.25" customHeight="1" x14ac:dyDescent="0.2">
      <c r="A428" s="93">
        <v>6029003</v>
      </c>
      <c r="B428" s="94" t="s">
        <v>577</v>
      </c>
      <c r="C428" s="95" t="s">
        <v>139</v>
      </c>
      <c r="D428" s="96">
        <v>18.809999999999999</v>
      </c>
      <c r="E428" s="88"/>
      <c r="F428" s="88"/>
      <c r="G428" s="88"/>
      <c r="H428" s="88"/>
      <c r="I428" s="88"/>
      <c r="J428" s="88"/>
      <c r="K428" s="88"/>
      <c r="L428" s="88"/>
      <c r="M428" s="88"/>
      <c r="N428" s="88"/>
      <c r="O428" s="88"/>
      <c r="P428" s="88"/>
      <c r="Q428" s="88"/>
      <c r="R428" s="88"/>
      <c r="S428" s="88"/>
      <c r="T428" s="88"/>
      <c r="U428" s="88"/>
      <c r="V428" s="88"/>
      <c r="W428" s="88"/>
      <c r="X428" s="88"/>
      <c r="Y428" s="88"/>
      <c r="Z428" s="88"/>
    </row>
    <row r="429" spans="1:26" ht="14.25" customHeight="1" x14ac:dyDescent="0.2">
      <c r="A429" s="93">
        <v>6029004</v>
      </c>
      <c r="B429" s="94" t="s">
        <v>578</v>
      </c>
      <c r="C429" s="95" t="s">
        <v>139</v>
      </c>
      <c r="D429" s="96">
        <v>29.92</v>
      </c>
      <c r="E429" s="88"/>
      <c r="F429" s="88"/>
      <c r="G429" s="88"/>
      <c r="H429" s="88"/>
      <c r="I429" s="88"/>
      <c r="J429" s="88"/>
      <c r="K429" s="88"/>
      <c r="L429" s="88"/>
      <c r="M429" s="88"/>
      <c r="N429" s="88"/>
      <c r="O429" s="88"/>
      <c r="P429" s="88"/>
      <c r="Q429" s="88"/>
      <c r="R429" s="88"/>
      <c r="S429" s="88"/>
      <c r="T429" s="88"/>
      <c r="U429" s="88"/>
      <c r="V429" s="88"/>
      <c r="W429" s="88"/>
      <c r="X429" s="88"/>
      <c r="Y429" s="88"/>
      <c r="Z429" s="88"/>
    </row>
    <row r="430" spans="1:26" ht="14.25" customHeight="1" x14ac:dyDescent="0.2">
      <c r="A430" s="93">
        <v>6031000</v>
      </c>
      <c r="B430" s="94" t="s">
        <v>579</v>
      </c>
      <c r="C430" s="95" t="s">
        <v>139</v>
      </c>
      <c r="D430" s="96">
        <v>29.33</v>
      </c>
      <c r="E430" s="88"/>
      <c r="F430" s="88"/>
      <c r="G430" s="88"/>
      <c r="H430" s="88"/>
      <c r="I430" s="88"/>
      <c r="J430" s="88"/>
      <c r="K430" s="88"/>
      <c r="L430" s="88"/>
      <c r="M430" s="88"/>
      <c r="N430" s="88"/>
      <c r="O430" s="88"/>
      <c r="P430" s="88"/>
      <c r="Q430" s="88"/>
      <c r="R430" s="88"/>
      <c r="S430" s="88"/>
      <c r="T430" s="88"/>
      <c r="U430" s="88"/>
      <c r="V430" s="88"/>
      <c r="W430" s="88"/>
      <c r="X430" s="88"/>
      <c r="Y430" s="88"/>
      <c r="Z430" s="88"/>
    </row>
    <row r="431" spans="1:26" ht="12.75" customHeight="1" x14ac:dyDescent="0.2">
      <c r="A431" s="93">
        <v>6032000</v>
      </c>
      <c r="B431" s="94" t="s">
        <v>580</v>
      </c>
      <c r="C431" s="95" t="s">
        <v>139</v>
      </c>
      <c r="D431" s="96">
        <v>32.299999999999997</v>
      </c>
      <c r="E431" s="88"/>
      <c r="F431" s="88"/>
      <c r="G431" s="88"/>
      <c r="H431" s="88"/>
      <c r="I431" s="88"/>
      <c r="J431" s="88"/>
      <c r="K431" s="88"/>
      <c r="L431" s="88"/>
      <c r="M431" s="88"/>
      <c r="N431" s="88"/>
      <c r="O431" s="88"/>
      <c r="P431" s="88"/>
      <c r="Q431" s="88"/>
      <c r="R431" s="88"/>
      <c r="S431" s="88"/>
      <c r="T431" s="88"/>
      <c r="U431" s="88"/>
      <c r="V431" s="88"/>
      <c r="W431" s="88"/>
      <c r="X431" s="88"/>
      <c r="Y431" s="88"/>
      <c r="Z431" s="88"/>
    </row>
    <row r="432" spans="1:26" ht="14.25" customHeight="1" x14ac:dyDescent="0.2">
      <c r="A432" s="93">
        <v>6033000</v>
      </c>
      <c r="B432" s="94" t="s">
        <v>581</v>
      </c>
      <c r="C432" s="95" t="s">
        <v>139</v>
      </c>
      <c r="D432" s="96">
        <v>50.74</v>
      </c>
      <c r="E432" s="88"/>
      <c r="F432" s="88"/>
      <c r="G432" s="88"/>
      <c r="H432" s="88"/>
      <c r="I432" s="88"/>
      <c r="J432" s="88"/>
      <c r="K432" s="88"/>
      <c r="L432" s="88"/>
      <c r="M432" s="88"/>
      <c r="N432" s="88"/>
      <c r="O432" s="88"/>
      <c r="P432" s="88"/>
      <c r="Q432" s="88"/>
      <c r="R432" s="88"/>
      <c r="S432" s="88"/>
      <c r="T432" s="88"/>
      <c r="U432" s="88"/>
      <c r="V432" s="88"/>
      <c r="W432" s="88"/>
      <c r="X432" s="88"/>
      <c r="Y432" s="88"/>
      <c r="Z432" s="88"/>
    </row>
    <row r="433" spans="1:26" ht="12.75" customHeight="1" x14ac:dyDescent="0.2">
      <c r="A433" s="93">
        <v>6034000</v>
      </c>
      <c r="B433" s="94" t="s">
        <v>582</v>
      </c>
      <c r="C433" s="95" t="s">
        <v>139</v>
      </c>
      <c r="D433" s="96">
        <v>151.66</v>
      </c>
      <c r="E433" s="88"/>
      <c r="F433" s="88"/>
      <c r="G433" s="88"/>
      <c r="H433" s="88"/>
      <c r="I433" s="88"/>
      <c r="J433" s="88"/>
      <c r="K433" s="88"/>
      <c r="L433" s="88"/>
      <c r="M433" s="88"/>
      <c r="N433" s="88"/>
      <c r="O433" s="88"/>
      <c r="P433" s="88"/>
      <c r="Q433" s="88"/>
      <c r="R433" s="88"/>
      <c r="S433" s="88"/>
      <c r="T433" s="88"/>
      <c r="U433" s="88"/>
      <c r="V433" s="88"/>
      <c r="W433" s="88"/>
      <c r="X433" s="88"/>
      <c r="Y433" s="88"/>
      <c r="Z433" s="88"/>
    </row>
    <row r="434" spans="1:26" ht="14.25" customHeight="1" x14ac:dyDescent="0.2">
      <c r="A434" s="93">
        <v>6035000</v>
      </c>
      <c r="B434" s="94" t="s">
        <v>583</v>
      </c>
      <c r="C434" s="95" t="s">
        <v>139</v>
      </c>
      <c r="D434" s="96">
        <v>81.08</v>
      </c>
      <c r="E434" s="88"/>
      <c r="F434" s="88"/>
      <c r="G434" s="88"/>
      <c r="H434" s="88"/>
      <c r="I434" s="88"/>
      <c r="J434" s="88"/>
      <c r="K434" s="88"/>
      <c r="L434" s="88"/>
      <c r="M434" s="88"/>
      <c r="N434" s="88"/>
      <c r="O434" s="88"/>
      <c r="P434" s="88"/>
      <c r="Q434" s="88"/>
      <c r="R434" s="88"/>
      <c r="S434" s="88"/>
      <c r="T434" s="88"/>
      <c r="U434" s="88"/>
      <c r="V434" s="88"/>
      <c r="W434" s="88"/>
      <c r="X434" s="88"/>
      <c r="Y434" s="88"/>
      <c r="Z434" s="88"/>
    </row>
    <row r="435" spans="1:26" ht="14.25" customHeight="1" x14ac:dyDescent="0.2">
      <c r="A435" s="93">
        <v>6037000</v>
      </c>
      <c r="B435" s="94" t="s">
        <v>584</v>
      </c>
      <c r="C435" s="95" t="s">
        <v>139</v>
      </c>
      <c r="D435" s="96">
        <v>8.8699999999999992</v>
      </c>
      <c r="E435" s="88"/>
      <c r="F435" s="88"/>
      <c r="G435" s="88"/>
      <c r="H435" s="88"/>
      <c r="I435" s="88"/>
      <c r="J435" s="88"/>
      <c r="K435" s="88"/>
      <c r="L435" s="88"/>
      <c r="M435" s="88"/>
      <c r="N435" s="88"/>
      <c r="O435" s="88"/>
      <c r="P435" s="88"/>
      <c r="Q435" s="88"/>
      <c r="R435" s="88"/>
      <c r="S435" s="88"/>
      <c r="T435" s="88"/>
      <c r="U435" s="88"/>
      <c r="V435" s="88"/>
      <c r="W435" s="88"/>
      <c r="X435" s="88"/>
      <c r="Y435" s="88"/>
      <c r="Z435" s="88"/>
    </row>
    <row r="436" spans="1:26" ht="14.25" customHeight="1" x14ac:dyDescent="0.2">
      <c r="A436" s="93">
        <v>6038000</v>
      </c>
      <c r="B436" s="94" t="s">
        <v>585</v>
      </c>
      <c r="C436" s="95" t="s">
        <v>139</v>
      </c>
      <c r="D436" s="96">
        <v>9.02</v>
      </c>
      <c r="E436" s="88"/>
      <c r="F436" s="88"/>
      <c r="G436" s="88"/>
      <c r="H436" s="88"/>
      <c r="I436" s="88"/>
      <c r="J436" s="88"/>
      <c r="K436" s="88"/>
      <c r="L436" s="88"/>
      <c r="M436" s="88"/>
      <c r="N436" s="88"/>
      <c r="O436" s="88"/>
      <c r="P436" s="88"/>
      <c r="Q436" s="88"/>
      <c r="R436" s="88"/>
      <c r="S436" s="88"/>
      <c r="T436" s="88"/>
      <c r="U436" s="88"/>
      <c r="V436" s="88"/>
      <c r="W436" s="88"/>
      <c r="X436" s="88"/>
      <c r="Y436" s="88"/>
      <c r="Z436" s="88"/>
    </row>
    <row r="437" spans="1:26" ht="12.75" customHeight="1" x14ac:dyDescent="0.2">
      <c r="A437" s="93">
        <v>6039000</v>
      </c>
      <c r="B437" s="94" t="s">
        <v>586</v>
      </c>
      <c r="C437" s="95" t="s">
        <v>139</v>
      </c>
      <c r="D437" s="96">
        <v>11.31</v>
      </c>
      <c r="E437" s="88"/>
      <c r="F437" s="88"/>
      <c r="G437" s="88"/>
      <c r="H437" s="88"/>
      <c r="I437" s="88"/>
      <c r="J437" s="88"/>
      <c r="K437" s="88"/>
      <c r="L437" s="88"/>
      <c r="M437" s="88"/>
      <c r="N437" s="88"/>
      <c r="O437" s="88"/>
      <c r="P437" s="88"/>
      <c r="Q437" s="88"/>
      <c r="R437" s="88"/>
      <c r="S437" s="88"/>
      <c r="T437" s="88"/>
      <c r="U437" s="88"/>
      <c r="V437" s="88"/>
      <c r="W437" s="88"/>
      <c r="X437" s="88"/>
      <c r="Y437" s="88"/>
      <c r="Z437" s="88"/>
    </row>
    <row r="438" spans="1:26" ht="14.25" customHeight="1" x14ac:dyDescent="0.2">
      <c r="A438" s="93">
        <v>6040000</v>
      </c>
      <c r="B438" s="94" t="s">
        <v>587</v>
      </c>
      <c r="C438" s="95" t="s">
        <v>139</v>
      </c>
      <c r="D438" s="96">
        <v>11.61</v>
      </c>
      <c r="E438" s="88"/>
      <c r="F438" s="88"/>
      <c r="G438" s="88"/>
      <c r="H438" s="88"/>
      <c r="I438" s="88"/>
      <c r="J438" s="88"/>
      <c r="K438" s="88"/>
      <c r="L438" s="88"/>
      <c r="M438" s="88"/>
      <c r="N438" s="88"/>
      <c r="O438" s="88"/>
      <c r="P438" s="88"/>
      <c r="Q438" s="88"/>
      <c r="R438" s="88"/>
      <c r="S438" s="88"/>
      <c r="T438" s="88"/>
      <c r="U438" s="88"/>
      <c r="V438" s="88"/>
      <c r="W438" s="88"/>
      <c r="X438" s="88"/>
      <c r="Y438" s="88"/>
      <c r="Z438" s="88"/>
    </row>
    <row r="439" spans="1:26" ht="14.25" customHeight="1" x14ac:dyDescent="0.2">
      <c r="A439" s="93">
        <v>6041000</v>
      </c>
      <c r="B439" s="94" t="s">
        <v>588</v>
      </c>
      <c r="C439" s="95" t="s">
        <v>139</v>
      </c>
      <c r="D439" s="96">
        <v>11.8</v>
      </c>
      <c r="E439" s="88"/>
      <c r="F439" s="88"/>
      <c r="G439" s="88"/>
      <c r="H439" s="88"/>
      <c r="I439" s="88"/>
      <c r="J439" s="88"/>
      <c r="K439" s="88"/>
      <c r="L439" s="88"/>
      <c r="M439" s="88"/>
      <c r="N439" s="88"/>
      <c r="O439" s="88"/>
      <c r="P439" s="88"/>
      <c r="Q439" s="88"/>
      <c r="R439" s="88"/>
      <c r="S439" s="88"/>
      <c r="T439" s="88"/>
      <c r="U439" s="88"/>
      <c r="V439" s="88"/>
      <c r="W439" s="88"/>
      <c r="X439" s="88"/>
      <c r="Y439" s="88"/>
      <c r="Z439" s="88"/>
    </row>
    <row r="440" spans="1:26" ht="14.25" customHeight="1" x14ac:dyDescent="0.2">
      <c r="A440" s="93">
        <v>6042000</v>
      </c>
      <c r="B440" s="94" t="s">
        <v>589</v>
      </c>
      <c r="C440" s="95" t="s">
        <v>139</v>
      </c>
      <c r="D440" s="96">
        <v>13.41</v>
      </c>
      <c r="E440" s="88"/>
      <c r="F440" s="88"/>
      <c r="G440" s="88"/>
      <c r="H440" s="88"/>
      <c r="I440" s="88"/>
      <c r="J440" s="88"/>
      <c r="K440" s="88"/>
      <c r="L440" s="88"/>
      <c r="M440" s="88"/>
      <c r="N440" s="88"/>
      <c r="O440" s="88"/>
      <c r="P440" s="88"/>
      <c r="Q440" s="88"/>
      <c r="R440" s="88"/>
      <c r="S440" s="88"/>
      <c r="T440" s="88"/>
      <c r="U440" s="88"/>
      <c r="V440" s="88"/>
      <c r="W440" s="88"/>
      <c r="X440" s="88"/>
      <c r="Y440" s="88"/>
      <c r="Z440" s="88"/>
    </row>
    <row r="441" spans="1:26" ht="14.25" customHeight="1" x14ac:dyDescent="0.2">
      <c r="A441" s="93">
        <v>6044000</v>
      </c>
      <c r="B441" s="94" t="s">
        <v>590</v>
      </c>
      <c r="C441" s="95" t="s">
        <v>136</v>
      </c>
      <c r="D441" s="96">
        <v>177.21</v>
      </c>
      <c r="E441" s="88"/>
      <c r="F441" s="88"/>
      <c r="G441" s="88"/>
      <c r="H441" s="88"/>
      <c r="I441" s="88"/>
      <c r="J441" s="88"/>
      <c r="K441" s="88"/>
      <c r="L441" s="88"/>
      <c r="M441" s="88"/>
      <c r="N441" s="88"/>
      <c r="O441" s="88"/>
      <c r="P441" s="88"/>
      <c r="Q441" s="88"/>
      <c r="R441" s="88"/>
      <c r="S441" s="88"/>
      <c r="T441" s="88"/>
      <c r="U441" s="88"/>
      <c r="V441" s="88"/>
      <c r="W441" s="88"/>
      <c r="X441" s="88"/>
      <c r="Y441" s="88"/>
      <c r="Z441" s="88"/>
    </row>
    <row r="442" spans="1:26" ht="14.25" customHeight="1" x14ac:dyDescent="0.2">
      <c r="A442" s="93">
        <v>6045000</v>
      </c>
      <c r="B442" s="94" t="s">
        <v>591</v>
      </c>
      <c r="C442" s="95" t="s">
        <v>136</v>
      </c>
      <c r="D442" s="96">
        <v>294.85000000000002</v>
      </c>
      <c r="E442" s="88"/>
      <c r="F442" s="88"/>
      <c r="G442" s="88"/>
      <c r="H442" s="88"/>
      <c r="I442" s="88"/>
      <c r="J442" s="88"/>
      <c r="K442" s="88"/>
      <c r="L442" s="88"/>
      <c r="M442" s="88"/>
      <c r="N442" s="88"/>
      <c r="O442" s="88"/>
      <c r="P442" s="88"/>
      <c r="Q442" s="88"/>
      <c r="R442" s="88"/>
      <c r="S442" s="88"/>
      <c r="T442" s="88"/>
      <c r="U442" s="88"/>
      <c r="V442" s="88"/>
      <c r="W442" s="88"/>
      <c r="X442" s="88"/>
      <c r="Y442" s="88"/>
      <c r="Z442" s="88"/>
    </row>
    <row r="443" spans="1:26" ht="14.25" customHeight="1" x14ac:dyDescent="0.2">
      <c r="A443" s="93">
        <v>6046000</v>
      </c>
      <c r="B443" s="94" t="s">
        <v>592</v>
      </c>
      <c r="C443" s="95" t="s">
        <v>139</v>
      </c>
      <c r="D443" s="96">
        <v>39.69</v>
      </c>
      <c r="E443" s="88"/>
      <c r="F443" s="88"/>
      <c r="G443" s="88"/>
      <c r="H443" s="88"/>
      <c r="I443" s="88"/>
      <c r="J443" s="88"/>
      <c r="K443" s="88"/>
      <c r="L443" s="88"/>
      <c r="M443" s="88"/>
      <c r="N443" s="88"/>
      <c r="O443" s="88"/>
      <c r="P443" s="88"/>
      <c r="Q443" s="88"/>
      <c r="R443" s="88"/>
      <c r="S443" s="88"/>
      <c r="T443" s="88"/>
      <c r="U443" s="88"/>
      <c r="V443" s="88"/>
      <c r="W443" s="88"/>
      <c r="X443" s="88"/>
      <c r="Y443" s="88"/>
      <c r="Z443" s="88"/>
    </row>
    <row r="444" spans="1:26" ht="14.25" customHeight="1" x14ac:dyDescent="0.2">
      <c r="A444" s="93">
        <v>6047000</v>
      </c>
      <c r="B444" s="94" t="s">
        <v>593</v>
      </c>
      <c r="C444" s="95" t="s">
        <v>139</v>
      </c>
      <c r="D444" s="96">
        <v>50.73</v>
      </c>
      <c r="E444" s="88"/>
      <c r="F444" s="88"/>
      <c r="G444" s="88"/>
      <c r="H444" s="88"/>
      <c r="I444" s="88"/>
      <c r="J444" s="88"/>
      <c r="K444" s="88"/>
      <c r="L444" s="88"/>
      <c r="M444" s="88"/>
      <c r="N444" s="88"/>
      <c r="O444" s="88"/>
      <c r="P444" s="88"/>
      <c r="Q444" s="88"/>
      <c r="R444" s="88"/>
      <c r="S444" s="88"/>
      <c r="T444" s="88"/>
      <c r="U444" s="88"/>
      <c r="V444" s="88"/>
      <c r="W444" s="88"/>
      <c r="X444" s="88"/>
      <c r="Y444" s="88"/>
      <c r="Z444" s="88"/>
    </row>
    <row r="445" spans="1:26" ht="12.75" customHeight="1" x14ac:dyDescent="0.2">
      <c r="A445" s="93">
        <v>6048000</v>
      </c>
      <c r="B445" s="94" t="s">
        <v>594</v>
      </c>
      <c r="C445" s="95" t="s">
        <v>139</v>
      </c>
      <c r="D445" s="96">
        <v>65.45</v>
      </c>
      <c r="E445" s="88"/>
      <c r="F445" s="88"/>
      <c r="G445" s="88"/>
      <c r="H445" s="88"/>
      <c r="I445" s="88"/>
      <c r="J445" s="88"/>
      <c r="K445" s="88"/>
      <c r="L445" s="88"/>
      <c r="M445" s="88"/>
      <c r="N445" s="88"/>
      <c r="O445" s="88"/>
      <c r="P445" s="88"/>
      <c r="Q445" s="88"/>
      <c r="R445" s="88"/>
      <c r="S445" s="88"/>
      <c r="T445" s="88"/>
      <c r="U445" s="88"/>
      <c r="V445" s="88"/>
      <c r="W445" s="88"/>
      <c r="X445" s="88"/>
      <c r="Y445" s="88"/>
      <c r="Z445" s="88"/>
    </row>
    <row r="446" spans="1:26" ht="12.75" customHeight="1" x14ac:dyDescent="0.2">
      <c r="A446" s="93">
        <v>6049000</v>
      </c>
      <c r="B446" s="94" t="s">
        <v>595</v>
      </c>
      <c r="C446" s="95" t="s">
        <v>596</v>
      </c>
      <c r="D446" s="96">
        <v>2.2599999999999998</v>
      </c>
      <c r="E446" s="88"/>
      <c r="F446" s="88"/>
      <c r="G446" s="88"/>
      <c r="H446" s="88"/>
      <c r="I446" s="88"/>
      <c r="J446" s="88"/>
      <c r="K446" s="88"/>
      <c r="L446" s="88"/>
      <c r="M446" s="88"/>
      <c r="N446" s="88"/>
      <c r="O446" s="88"/>
      <c r="P446" s="88"/>
      <c r="Q446" s="88"/>
      <c r="R446" s="88"/>
      <c r="S446" s="88"/>
      <c r="T446" s="88"/>
      <c r="U446" s="88"/>
      <c r="V446" s="88"/>
      <c r="W446" s="88"/>
      <c r="X446" s="88"/>
      <c r="Y446" s="88"/>
      <c r="Z446" s="88"/>
    </row>
    <row r="447" spans="1:26" ht="14.25" customHeight="1" x14ac:dyDescent="0.2">
      <c r="A447" s="93">
        <v>6050000</v>
      </c>
      <c r="B447" s="94" t="s">
        <v>597</v>
      </c>
      <c r="C447" s="95" t="s">
        <v>139</v>
      </c>
      <c r="D447" s="96">
        <v>4.8</v>
      </c>
      <c r="E447" s="88"/>
      <c r="F447" s="88"/>
      <c r="G447" s="88"/>
      <c r="H447" s="88"/>
      <c r="I447" s="88"/>
      <c r="J447" s="88"/>
      <c r="K447" s="88"/>
      <c r="L447" s="88"/>
      <c r="M447" s="88"/>
      <c r="N447" s="88"/>
      <c r="O447" s="88"/>
      <c r="P447" s="88"/>
      <c r="Q447" s="88"/>
      <c r="R447" s="88"/>
      <c r="S447" s="88"/>
      <c r="T447" s="88"/>
      <c r="U447" s="88"/>
      <c r="V447" s="88"/>
      <c r="W447" s="88"/>
      <c r="X447" s="88"/>
      <c r="Y447" s="88"/>
      <c r="Z447" s="88"/>
    </row>
    <row r="448" spans="1:26" ht="14.25" customHeight="1" x14ac:dyDescent="0.2">
      <c r="A448" s="93">
        <v>6051000</v>
      </c>
      <c r="B448" s="94" t="s">
        <v>598</v>
      </c>
      <c r="C448" s="95" t="s">
        <v>139</v>
      </c>
      <c r="D448" s="96">
        <v>15.54</v>
      </c>
      <c r="E448" s="88"/>
      <c r="F448" s="88"/>
      <c r="G448" s="88"/>
      <c r="H448" s="88"/>
      <c r="I448" s="88"/>
      <c r="J448" s="88"/>
      <c r="K448" s="88"/>
      <c r="L448" s="88"/>
      <c r="M448" s="88"/>
      <c r="N448" s="88"/>
      <c r="O448" s="88"/>
      <c r="P448" s="88"/>
      <c r="Q448" s="88"/>
      <c r="R448" s="88"/>
      <c r="S448" s="88"/>
      <c r="T448" s="88"/>
      <c r="U448" s="88"/>
      <c r="V448" s="88"/>
      <c r="W448" s="88"/>
      <c r="X448" s="88"/>
      <c r="Y448" s="88"/>
      <c r="Z448" s="88"/>
    </row>
    <row r="449" spans="1:26" ht="14.25" customHeight="1" x14ac:dyDescent="0.2">
      <c r="A449" s="93">
        <v>6052000</v>
      </c>
      <c r="B449" s="94" t="s">
        <v>599</v>
      </c>
      <c r="C449" s="95" t="s">
        <v>139</v>
      </c>
      <c r="D449" s="96">
        <v>21.3</v>
      </c>
      <c r="E449" s="88"/>
      <c r="F449" s="88"/>
      <c r="G449" s="88"/>
      <c r="H449" s="88"/>
      <c r="I449" s="88"/>
      <c r="J449" s="88"/>
      <c r="K449" s="88"/>
      <c r="L449" s="88"/>
      <c r="M449" s="88"/>
      <c r="N449" s="88"/>
      <c r="O449" s="88"/>
      <c r="P449" s="88"/>
      <c r="Q449" s="88"/>
      <c r="R449" s="88"/>
      <c r="S449" s="88"/>
      <c r="T449" s="88"/>
      <c r="U449" s="88"/>
      <c r="V449" s="88"/>
      <c r="W449" s="88"/>
      <c r="X449" s="88"/>
      <c r="Y449" s="88"/>
      <c r="Z449" s="88"/>
    </row>
    <row r="450" spans="1:26" ht="14.25" customHeight="1" x14ac:dyDescent="0.2">
      <c r="A450" s="93">
        <v>6053000</v>
      </c>
      <c r="B450" s="94" t="s">
        <v>600</v>
      </c>
      <c r="C450" s="95" t="s">
        <v>139</v>
      </c>
      <c r="D450" s="96">
        <v>27</v>
      </c>
      <c r="E450" s="88"/>
      <c r="F450" s="88"/>
      <c r="G450" s="88"/>
      <c r="H450" s="88"/>
      <c r="I450" s="88"/>
      <c r="J450" s="88"/>
      <c r="K450" s="88"/>
      <c r="L450" s="88"/>
      <c r="M450" s="88"/>
      <c r="N450" s="88"/>
      <c r="O450" s="88"/>
      <c r="P450" s="88"/>
      <c r="Q450" s="88"/>
      <c r="R450" s="88"/>
      <c r="S450" s="88"/>
      <c r="T450" s="88"/>
      <c r="U450" s="88"/>
      <c r="V450" s="88"/>
      <c r="W450" s="88"/>
      <c r="X450" s="88"/>
      <c r="Y450" s="88"/>
      <c r="Z450" s="88"/>
    </row>
    <row r="451" spans="1:26" ht="12.75" customHeight="1" x14ac:dyDescent="0.2">
      <c r="A451" s="93">
        <v>6054000</v>
      </c>
      <c r="B451" s="94" t="s">
        <v>601</v>
      </c>
      <c r="C451" s="95" t="s">
        <v>139</v>
      </c>
      <c r="D451" s="96">
        <v>32.78</v>
      </c>
      <c r="E451" s="88"/>
      <c r="F451" s="88"/>
      <c r="G451" s="88"/>
      <c r="H451" s="88"/>
      <c r="I451" s="88"/>
      <c r="J451" s="88"/>
      <c r="K451" s="88"/>
      <c r="L451" s="88"/>
      <c r="M451" s="88"/>
      <c r="N451" s="88"/>
      <c r="O451" s="88"/>
      <c r="P451" s="88"/>
      <c r="Q451" s="88"/>
      <c r="R451" s="88"/>
      <c r="S451" s="88"/>
      <c r="T451" s="88"/>
      <c r="U451" s="88"/>
      <c r="V451" s="88"/>
      <c r="W451" s="88"/>
      <c r="X451" s="88"/>
      <c r="Y451" s="88"/>
      <c r="Z451" s="88"/>
    </row>
    <row r="452" spans="1:26" ht="12.75" customHeight="1" x14ac:dyDescent="0.2">
      <c r="A452" s="93">
        <v>6055000</v>
      </c>
      <c r="B452" s="94" t="s">
        <v>602</v>
      </c>
      <c r="C452" s="95" t="s">
        <v>139</v>
      </c>
      <c r="D452" s="96">
        <v>40.97</v>
      </c>
      <c r="E452" s="88"/>
      <c r="F452" s="88"/>
      <c r="G452" s="88"/>
      <c r="H452" s="88"/>
      <c r="I452" s="88"/>
      <c r="J452" s="88"/>
      <c r="K452" s="88"/>
      <c r="L452" s="88"/>
      <c r="M452" s="88"/>
      <c r="N452" s="88"/>
      <c r="O452" s="88"/>
      <c r="P452" s="88"/>
      <c r="Q452" s="88"/>
      <c r="R452" s="88"/>
      <c r="S452" s="88"/>
      <c r="T452" s="88"/>
      <c r="U452" s="88"/>
      <c r="V452" s="88"/>
      <c r="W452" s="88"/>
      <c r="X452" s="88"/>
      <c r="Y452" s="88"/>
      <c r="Z452" s="88"/>
    </row>
    <row r="453" spans="1:26" ht="14.25" customHeight="1" x14ac:dyDescent="0.2">
      <c r="A453" s="93">
        <v>6056000</v>
      </c>
      <c r="B453" s="94" t="s">
        <v>603</v>
      </c>
      <c r="C453" s="95" t="s">
        <v>139</v>
      </c>
      <c r="D453" s="96">
        <v>39.5</v>
      </c>
      <c r="E453" s="88"/>
      <c r="F453" s="88"/>
      <c r="G453" s="88"/>
      <c r="H453" s="88"/>
      <c r="I453" s="88"/>
      <c r="J453" s="88"/>
      <c r="K453" s="88"/>
      <c r="L453" s="88"/>
      <c r="M453" s="88"/>
      <c r="N453" s="88"/>
      <c r="O453" s="88"/>
      <c r="P453" s="88"/>
      <c r="Q453" s="88"/>
      <c r="R453" s="88"/>
      <c r="S453" s="88"/>
      <c r="T453" s="88"/>
      <c r="U453" s="88"/>
      <c r="V453" s="88"/>
      <c r="W453" s="88"/>
      <c r="X453" s="88"/>
      <c r="Y453" s="88"/>
      <c r="Z453" s="88"/>
    </row>
    <row r="454" spans="1:26" ht="12.75" customHeight="1" x14ac:dyDescent="0.2">
      <c r="A454" s="93">
        <v>6057000</v>
      </c>
      <c r="B454" s="94" t="s">
        <v>604</v>
      </c>
      <c r="C454" s="95" t="s">
        <v>139</v>
      </c>
      <c r="D454" s="96">
        <v>54.73</v>
      </c>
      <c r="E454" s="88"/>
      <c r="F454" s="88"/>
      <c r="G454" s="88"/>
      <c r="H454" s="88"/>
      <c r="I454" s="88"/>
      <c r="J454" s="88"/>
      <c r="K454" s="88"/>
      <c r="L454" s="88"/>
      <c r="M454" s="88"/>
      <c r="N454" s="88"/>
      <c r="O454" s="88"/>
      <c r="P454" s="88"/>
      <c r="Q454" s="88"/>
      <c r="R454" s="88"/>
      <c r="S454" s="88"/>
      <c r="T454" s="88"/>
      <c r="U454" s="88"/>
      <c r="V454" s="88"/>
      <c r="W454" s="88"/>
      <c r="X454" s="88"/>
      <c r="Y454" s="88"/>
      <c r="Z454" s="88"/>
    </row>
    <row r="455" spans="1:26" ht="14.25" customHeight="1" x14ac:dyDescent="0.2">
      <c r="A455" s="93">
        <v>6058000</v>
      </c>
      <c r="B455" s="94" t="s">
        <v>605</v>
      </c>
      <c r="C455" s="95" t="s">
        <v>139</v>
      </c>
      <c r="D455" s="96">
        <v>71.86</v>
      </c>
      <c r="E455" s="88"/>
      <c r="F455" s="88"/>
      <c r="G455" s="88"/>
      <c r="H455" s="88"/>
      <c r="I455" s="88"/>
      <c r="J455" s="88"/>
      <c r="K455" s="88"/>
      <c r="L455" s="88"/>
      <c r="M455" s="88"/>
      <c r="N455" s="88"/>
      <c r="O455" s="88"/>
      <c r="P455" s="88"/>
      <c r="Q455" s="88"/>
      <c r="R455" s="88"/>
      <c r="S455" s="88"/>
      <c r="T455" s="88"/>
      <c r="U455" s="88"/>
      <c r="V455" s="88"/>
      <c r="W455" s="88"/>
      <c r="X455" s="88"/>
      <c r="Y455" s="88"/>
      <c r="Z455" s="88"/>
    </row>
    <row r="456" spans="1:26" ht="14.25" customHeight="1" x14ac:dyDescent="0.2">
      <c r="A456" s="93">
        <v>6059000</v>
      </c>
      <c r="B456" s="94" t="s">
        <v>606</v>
      </c>
      <c r="C456" s="95" t="s">
        <v>139</v>
      </c>
      <c r="D456" s="96">
        <v>88.98</v>
      </c>
      <c r="E456" s="88"/>
      <c r="F456" s="88"/>
      <c r="G456" s="88"/>
      <c r="H456" s="88"/>
      <c r="I456" s="88"/>
      <c r="J456" s="88"/>
      <c r="K456" s="88"/>
      <c r="L456" s="88"/>
      <c r="M456" s="88"/>
      <c r="N456" s="88"/>
      <c r="O456" s="88"/>
      <c r="P456" s="88"/>
      <c r="Q456" s="88"/>
      <c r="R456" s="88"/>
      <c r="S456" s="88"/>
      <c r="T456" s="88"/>
      <c r="U456" s="88"/>
      <c r="V456" s="88"/>
      <c r="W456" s="88"/>
      <c r="X456" s="88"/>
      <c r="Y456" s="88"/>
      <c r="Z456" s="88"/>
    </row>
    <row r="457" spans="1:26" ht="14.25" customHeight="1" x14ac:dyDescent="0.2">
      <c r="A457" s="93">
        <v>6060000</v>
      </c>
      <c r="B457" s="94" t="s">
        <v>607</v>
      </c>
      <c r="C457" s="95" t="s">
        <v>139</v>
      </c>
      <c r="D457" s="96">
        <v>107.58</v>
      </c>
      <c r="E457" s="88"/>
      <c r="F457" s="88"/>
      <c r="G457" s="88"/>
      <c r="H457" s="88"/>
      <c r="I457" s="88"/>
      <c r="J457" s="88"/>
      <c r="K457" s="88"/>
      <c r="L457" s="88"/>
      <c r="M457" s="88"/>
      <c r="N457" s="88"/>
      <c r="O457" s="88"/>
      <c r="P457" s="88"/>
      <c r="Q457" s="88"/>
      <c r="R457" s="88"/>
      <c r="S457" s="88"/>
      <c r="T457" s="88"/>
      <c r="U457" s="88"/>
      <c r="V457" s="88"/>
      <c r="W457" s="88"/>
      <c r="X457" s="88"/>
      <c r="Y457" s="88"/>
      <c r="Z457" s="88"/>
    </row>
    <row r="458" spans="1:26" ht="14.25" customHeight="1" x14ac:dyDescent="0.2">
      <c r="A458" s="93">
        <v>6065000</v>
      </c>
      <c r="B458" s="94" t="s">
        <v>608</v>
      </c>
      <c r="C458" s="95" t="s">
        <v>169</v>
      </c>
      <c r="D458" s="96" t="s">
        <v>169</v>
      </c>
      <c r="E458" s="88"/>
      <c r="F458" s="88"/>
      <c r="G458" s="88"/>
      <c r="H458" s="88"/>
      <c r="I458" s="88"/>
      <c r="J458" s="88"/>
      <c r="K458" s="88"/>
      <c r="L458" s="88"/>
      <c r="M458" s="88"/>
      <c r="N458" s="88"/>
      <c r="O458" s="88"/>
      <c r="P458" s="88"/>
      <c r="Q458" s="88"/>
      <c r="R458" s="88"/>
      <c r="S458" s="88"/>
      <c r="T458" s="88"/>
      <c r="U458" s="88"/>
      <c r="V458" s="88"/>
      <c r="W458" s="88"/>
      <c r="X458" s="88"/>
      <c r="Y458" s="88"/>
      <c r="Z458" s="88"/>
    </row>
    <row r="459" spans="1:26" ht="14.25" customHeight="1" x14ac:dyDescent="0.2">
      <c r="A459" s="93">
        <v>6065005</v>
      </c>
      <c r="B459" s="94" t="s">
        <v>609</v>
      </c>
      <c r="C459" s="95" t="s">
        <v>155</v>
      </c>
      <c r="D459" s="96">
        <v>2522.64</v>
      </c>
      <c r="E459" s="88"/>
      <c r="F459" s="88"/>
      <c r="G459" s="88"/>
      <c r="H459" s="88"/>
      <c r="I459" s="88"/>
      <c r="J459" s="88"/>
      <c r="K459" s="88"/>
      <c r="L459" s="88"/>
      <c r="M459" s="88"/>
      <c r="N459" s="88"/>
      <c r="O459" s="88"/>
      <c r="P459" s="88"/>
      <c r="Q459" s="88"/>
      <c r="R459" s="88"/>
      <c r="S459" s="88"/>
      <c r="T459" s="88"/>
      <c r="U459" s="88"/>
      <c r="V459" s="88"/>
      <c r="W459" s="88"/>
      <c r="X459" s="88"/>
      <c r="Y459" s="88"/>
      <c r="Z459" s="88"/>
    </row>
    <row r="460" spans="1:26" ht="14.25" customHeight="1" x14ac:dyDescent="0.2">
      <c r="A460" s="93">
        <v>6065006</v>
      </c>
      <c r="B460" s="94" t="s">
        <v>610</v>
      </c>
      <c r="C460" s="95" t="s">
        <v>155</v>
      </c>
      <c r="D460" s="96">
        <v>2522.63</v>
      </c>
      <c r="E460" s="88"/>
      <c r="F460" s="88"/>
      <c r="G460" s="88"/>
      <c r="H460" s="88"/>
      <c r="I460" s="88"/>
      <c r="J460" s="88"/>
      <c r="K460" s="88"/>
      <c r="L460" s="88"/>
      <c r="M460" s="88"/>
      <c r="N460" s="88"/>
      <c r="O460" s="88"/>
      <c r="P460" s="88"/>
      <c r="Q460" s="88"/>
      <c r="R460" s="88"/>
      <c r="S460" s="88"/>
      <c r="T460" s="88"/>
      <c r="U460" s="88"/>
      <c r="V460" s="88"/>
      <c r="W460" s="88"/>
      <c r="X460" s="88"/>
      <c r="Y460" s="88"/>
      <c r="Z460" s="88"/>
    </row>
    <row r="461" spans="1:26" ht="14.25" customHeight="1" x14ac:dyDescent="0.2">
      <c r="A461" s="93">
        <v>6065007</v>
      </c>
      <c r="B461" s="94" t="s">
        <v>611</v>
      </c>
      <c r="C461" s="95" t="s">
        <v>155</v>
      </c>
      <c r="D461" s="96">
        <v>4026.38</v>
      </c>
      <c r="E461" s="88"/>
      <c r="F461" s="88"/>
      <c r="G461" s="88"/>
      <c r="H461" s="88"/>
      <c r="I461" s="88"/>
      <c r="J461" s="88"/>
      <c r="K461" s="88"/>
      <c r="L461" s="88"/>
      <c r="M461" s="88"/>
      <c r="N461" s="88"/>
      <c r="O461" s="88"/>
      <c r="P461" s="88"/>
      <c r="Q461" s="88"/>
      <c r="R461" s="88"/>
      <c r="S461" s="88"/>
      <c r="T461" s="88"/>
      <c r="U461" s="88"/>
      <c r="V461" s="88"/>
      <c r="W461" s="88"/>
      <c r="X461" s="88"/>
      <c r="Y461" s="88"/>
      <c r="Z461" s="88"/>
    </row>
    <row r="462" spans="1:26" ht="14.25" customHeight="1" x14ac:dyDescent="0.2">
      <c r="A462" s="93">
        <v>6065008</v>
      </c>
      <c r="B462" s="94" t="s">
        <v>612</v>
      </c>
      <c r="C462" s="95" t="s">
        <v>155</v>
      </c>
      <c r="D462" s="96">
        <v>4026.38</v>
      </c>
      <c r="E462" s="88"/>
      <c r="F462" s="88"/>
      <c r="G462" s="88"/>
      <c r="H462" s="88"/>
      <c r="I462" s="88"/>
      <c r="J462" s="88"/>
      <c r="K462" s="88"/>
      <c r="L462" s="88"/>
      <c r="M462" s="88"/>
      <c r="N462" s="88"/>
      <c r="O462" s="88"/>
      <c r="P462" s="88"/>
      <c r="Q462" s="88"/>
      <c r="R462" s="88"/>
      <c r="S462" s="88"/>
      <c r="T462" s="88"/>
      <c r="U462" s="88"/>
      <c r="V462" s="88"/>
      <c r="W462" s="88"/>
      <c r="X462" s="88"/>
      <c r="Y462" s="88"/>
      <c r="Z462" s="88"/>
    </row>
    <row r="463" spans="1:26" ht="14.25" customHeight="1" x14ac:dyDescent="0.2">
      <c r="A463" s="93">
        <v>6065021</v>
      </c>
      <c r="B463" s="94" t="s">
        <v>613</v>
      </c>
      <c r="C463" s="95" t="s">
        <v>155</v>
      </c>
      <c r="D463" s="96">
        <v>344.52</v>
      </c>
      <c r="E463" s="88"/>
      <c r="F463" s="88"/>
      <c r="G463" s="88"/>
      <c r="H463" s="88"/>
      <c r="I463" s="88"/>
      <c r="J463" s="88"/>
      <c r="K463" s="88"/>
      <c r="L463" s="88"/>
      <c r="M463" s="88"/>
      <c r="N463" s="88"/>
      <c r="O463" s="88"/>
      <c r="P463" s="88"/>
      <c r="Q463" s="88"/>
      <c r="R463" s="88"/>
      <c r="S463" s="88"/>
      <c r="T463" s="88"/>
      <c r="U463" s="88"/>
      <c r="V463" s="88"/>
      <c r="W463" s="88"/>
      <c r="X463" s="88"/>
      <c r="Y463" s="88"/>
      <c r="Z463" s="88"/>
    </row>
    <row r="464" spans="1:26" ht="14.25" customHeight="1" x14ac:dyDescent="0.2">
      <c r="A464" s="93">
        <v>6065022</v>
      </c>
      <c r="B464" s="94" t="s">
        <v>614</v>
      </c>
      <c r="C464" s="95" t="s">
        <v>155</v>
      </c>
      <c r="D464" s="96">
        <v>338.34</v>
      </c>
      <c r="E464" s="88"/>
      <c r="F464" s="88"/>
      <c r="G464" s="88"/>
      <c r="H464" s="88"/>
      <c r="I464" s="88"/>
      <c r="J464" s="88"/>
      <c r="K464" s="88"/>
      <c r="L464" s="88"/>
      <c r="M464" s="88"/>
      <c r="N464" s="88"/>
      <c r="O464" s="88"/>
      <c r="P464" s="88"/>
      <c r="Q464" s="88"/>
      <c r="R464" s="88"/>
      <c r="S464" s="88"/>
      <c r="T464" s="88"/>
      <c r="U464" s="88"/>
      <c r="V464" s="88"/>
      <c r="W464" s="88"/>
      <c r="X464" s="88"/>
      <c r="Y464" s="88"/>
      <c r="Z464" s="88"/>
    </row>
    <row r="465" spans="1:26" ht="14.25" customHeight="1" x14ac:dyDescent="0.2">
      <c r="A465" s="93">
        <v>6065023</v>
      </c>
      <c r="B465" s="94" t="s">
        <v>615</v>
      </c>
      <c r="C465" s="95" t="s">
        <v>155</v>
      </c>
      <c r="D465" s="96">
        <v>456.52</v>
      </c>
      <c r="E465" s="88"/>
      <c r="F465" s="88"/>
      <c r="G465" s="88"/>
      <c r="H465" s="88"/>
      <c r="I465" s="88"/>
      <c r="J465" s="88"/>
      <c r="K465" s="88"/>
      <c r="L465" s="88"/>
      <c r="M465" s="88"/>
      <c r="N465" s="88"/>
      <c r="O465" s="88"/>
      <c r="P465" s="88"/>
      <c r="Q465" s="88"/>
      <c r="R465" s="88"/>
      <c r="S465" s="88"/>
      <c r="T465" s="88"/>
      <c r="U465" s="88"/>
      <c r="V465" s="88"/>
      <c r="W465" s="88"/>
      <c r="X465" s="88"/>
      <c r="Y465" s="88"/>
      <c r="Z465" s="88"/>
    </row>
    <row r="466" spans="1:26" ht="14.25" customHeight="1" x14ac:dyDescent="0.2">
      <c r="A466" s="93">
        <v>6065024</v>
      </c>
      <c r="B466" s="94" t="s">
        <v>616</v>
      </c>
      <c r="C466" s="95" t="s">
        <v>155</v>
      </c>
      <c r="D466" s="96">
        <v>428.67</v>
      </c>
      <c r="E466" s="88"/>
      <c r="F466" s="88"/>
      <c r="G466" s="88"/>
      <c r="H466" s="88"/>
      <c r="I466" s="88"/>
      <c r="J466" s="88"/>
      <c r="K466" s="88"/>
      <c r="L466" s="88"/>
      <c r="M466" s="88"/>
      <c r="N466" s="88"/>
      <c r="O466" s="88"/>
      <c r="P466" s="88"/>
      <c r="Q466" s="88"/>
      <c r="R466" s="88"/>
      <c r="S466" s="88"/>
      <c r="T466" s="88"/>
      <c r="U466" s="88"/>
      <c r="V466" s="88"/>
      <c r="W466" s="88"/>
      <c r="X466" s="88"/>
      <c r="Y466" s="88"/>
      <c r="Z466" s="88"/>
    </row>
    <row r="467" spans="1:26" ht="12.75" customHeight="1" x14ac:dyDescent="0.2">
      <c r="A467" s="93">
        <v>6065025</v>
      </c>
      <c r="B467" s="94" t="s">
        <v>617</v>
      </c>
      <c r="C467" s="95" t="s">
        <v>155</v>
      </c>
      <c r="D467" s="96">
        <v>529.25</v>
      </c>
      <c r="E467" s="88"/>
      <c r="F467" s="88"/>
      <c r="G467" s="88"/>
      <c r="H467" s="88"/>
      <c r="I467" s="88"/>
      <c r="J467" s="88"/>
      <c r="K467" s="88"/>
      <c r="L467" s="88"/>
      <c r="M467" s="88"/>
      <c r="N467" s="88"/>
      <c r="O467" s="88"/>
      <c r="P467" s="88"/>
      <c r="Q467" s="88"/>
      <c r="R467" s="88"/>
      <c r="S467" s="88"/>
      <c r="T467" s="88"/>
      <c r="U467" s="88"/>
      <c r="V467" s="88"/>
      <c r="W467" s="88"/>
      <c r="X467" s="88"/>
      <c r="Y467" s="88"/>
      <c r="Z467" s="88"/>
    </row>
    <row r="468" spans="1:26" ht="14.25" customHeight="1" x14ac:dyDescent="0.2">
      <c r="A468" s="93">
        <v>6065027</v>
      </c>
      <c r="B468" s="94" t="s">
        <v>618</v>
      </c>
      <c r="C468" s="95" t="s">
        <v>155</v>
      </c>
      <c r="D468" s="96">
        <v>1387.02</v>
      </c>
      <c r="E468" s="88"/>
      <c r="F468" s="88"/>
      <c r="G468" s="88"/>
      <c r="H468" s="88"/>
      <c r="I468" s="88"/>
      <c r="J468" s="88"/>
      <c r="K468" s="88"/>
      <c r="L468" s="88"/>
      <c r="M468" s="88"/>
      <c r="N468" s="88"/>
      <c r="O468" s="88"/>
      <c r="P468" s="88"/>
      <c r="Q468" s="88"/>
      <c r="R468" s="88"/>
      <c r="S468" s="88"/>
      <c r="T468" s="88"/>
      <c r="U468" s="88"/>
      <c r="V468" s="88"/>
      <c r="W468" s="88"/>
      <c r="X468" s="88"/>
      <c r="Y468" s="88"/>
      <c r="Z468" s="88"/>
    </row>
    <row r="469" spans="1:26" ht="14.25" customHeight="1" x14ac:dyDescent="0.2">
      <c r="A469" s="93">
        <v>6066000</v>
      </c>
      <c r="B469" s="94" t="s">
        <v>619</v>
      </c>
      <c r="C469" s="95" t="s">
        <v>169</v>
      </c>
      <c r="D469" s="96" t="s">
        <v>169</v>
      </c>
      <c r="E469" s="88"/>
      <c r="F469" s="88"/>
      <c r="G469" s="88"/>
      <c r="H469" s="88"/>
      <c r="I469" s="88"/>
      <c r="J469" s="88"/>
      <c r="K469" s="88"/>
      <c r="L469" s="88"/>
      <c r="M469" s="88"/>
      <c r="N469" s="88"/>
      <c r="O469" s="88"/>
      <c r="P469" s="88"/>
      <c r="Q469" s="88"/>
      <c r="R469" s="88"/>
      <c r="S469" s="88"/>
      <c r="T469" s="88"/>
      <c r="U469" s="88"/>
      <c r="V469" s="88"/>
      <c r="W469" s="88"/>
      <c r="X469" s="88"/>
      <c r="Y469" s="88"/>
      <c r="Z469" s="88"/>
    </row>
    <row r="470" spans="1:26" ht="14.25" customHeight="1" x14ac:dyDescent="0.2">
      <c r="A470" s="93">
        <v>6066001</v>
      </c>
      <c r="B470" s="94" t="s">
        <v>620</v>
      </c>
      <c r="C470" s="95" t="s">
        <v>155</v>
      </c>
      <c r="D470" s="96">
        <v>1121.29</v>
      </c>
      <c r="E470" s="88"/>
      <c r="F470" s="88"/>
      <c r="G470" s="88"/>
      <c r="H470" s="88"/>
      <c r="I470" s="88"/>
      <c r="J470" s="88"/>
      <c r="K470" s="88"/>
      <c r="L470" s="88"/>
      <c r="M470" s="88"/>
      <c r="N470" s="88"/>
      <c r="O470" s="88"/>
      <c r="P470" s="88"/>
      <c r="Q470" s="88"/>
      <c r="R470" s="88"/>
      <c r="S470" s="88"/>
      <c r="T470" s="88"/>
      <c r="U470" s="88"/>
      <c r="V470" s="88"/>
      <c r="W470" s="88"/>
      <c r="X470" s="88"/>
      <c r="Y470" s="88"/>
      <c r="Z470" s="88"/>
    </row>
    <row r="471" spans="1:26" ht="14.25" customHeight="1" x14ac:dyDescent="0.2">
      <c r="A471" s="93">
        <v>6066002</v>
      </c>
      <c r="B471" s="94" t="s">
        <v>621</v>
      </c>
      <c r="C471" s="95" t="s">
        <v>155</v>
      </c>
      <c r="D471" s="96">
        <v>1287.97</v>
      </c>
      <c r="E471" s="88"/>
      <c r="F471" s="88"/>
      <c r="G471" s="88"/>
      <c r="H471" s="88"/>
      <c r="I471" s="88"/>
      <c r="J471" s="88"/>
      <c r="K471" s="88"/>
      <c r="L471" s="88"/>
      <c r="M471" s="88"/>
      <c r="N471" s="88"/>
      <c r="O471" s="88"/>
      <c r="P471" s="88"/>
      <c r="Q471" s="88"/>
      <c r="R471" s="88"/>
      <c r="S471" s="88"/>
      <c r="T471" s="88"/>
      <c r="U471" s="88"/>
      <c r="V471" s="88"/>
      <c r="W471" s="88"/>
      <c r="X471" s="88"/>
      <c r="Y471" s="88"/>
      <c r="Z471" s="88"/>
    </row>
    <row r="472" spans="1:26" ht="14.25" customHeight="1" x14ac:dyDescent="0.2">
      <c r="A472" s="93">
        <v>6066005</v>
      </c>
      <c r="B472" s="94" t="s">
        <v>622</v>
      </c>
      <c r="C472" s="95" t="s">
        <v>155</v>
      </c>
      <c r="D472" s="96">
        <v>85.55</v>
      </c>
      <c r="E472" s="88"/>
      <c r="F472" s="88"/>
      <c r="G472" s="88"/>
      <c r="H472" s="88"/>
      <c r="I472" s="88"/>
      <c r="J472" s="88"/>
      <c r="K472" s="88"/>
      <c r="L472" s="88"/>
      <c r="M472" s="88"/>
      <c r="N472" s="88"/>
      <c r="O472" s="88"/>
      <c r="P472" s="88"/>
      <c r="Q472" s="88"/>
      <c r="R472" s="88"/>
      <c r="S472" s="88"/>
      <c r="T472" s="88"/>
      <c r="U472" s="88"/>
      <c r="V472" s="88"/>
      <c r="W472" s="88"/>
      <c r="X472" s="88"/>
      <c r="Y472" s="88"/>
      <c r="Z472" s="88"/>
    </row>
    <row r="473" spans="1:26" ht="12.75" customHeight="1" x14ac:dyDescent="0.2">
      <c r="A473" s="93">
        <v>6066006</v>
      </c>
      <c r="B473" s="94" t="s">
        <v>623</v>
      </c>
      <c r="C473" s="95" t="s">
        <v>155</v>
      </c>
      <c r="D473" s="96">
        <v>85.55</v>
      </c>
      <c r="E473" s="88"/>
      <c r="F473" s="88"/>
      <c r="G473" s="88"/>
      <c r="H473" s="88"/>
      <c r="I473" s="88"/>
      <c r="J473" s="88"/>
      <c r="K473" s="88"/>
      <c r="L473" s="88"/>
      <c r="M473" s="88"/>
      <c r="N473" s="88"/>
      <c r="O473" s="88"/>
      <c r="P473" s="88"/>
      <c r="Q473" s="88"/>
      <c r="R473" s="88"/>
      <c r="S473" s="88"/>
      <c r="T473" s="88"/>
      <c r="U473" s="88"/>
      <c r="V473" s="88"/>
      <c r="W473" s="88"/>
      <c r="X473" s="88"/>
      <c r="Y473" s="88"/>
      <c r="Z473" s="88"/>
    </row>
    <row r="474" spans="1:26" ht="14.25" customHeight="1" x14ac:dyDescent="0.2">
      <c r="A474" s="93">
        <v>6068000</v>
      </c>
      <c r="B474" s="94" t="s">
        <v>624</v>
      </c>
      <c r="C474" s="95" t="s">
        <v>169</v>
      </c>
      <c r="D474" s="96" t="s">
        <v>169</v>
      </c>
      <c r="E474" s="88"/>
      <c r="F474" s="88"/>
      <c r="G474" s="88"/>
      <c r="H474" s="88"/>
      <c r="I474" s="88"/>
      <c r="J474" s="88"/>
      <c r="K474" s="88"/>
      <c r="L474" s="88"/>
      <c r="M474" s="88"/>
      <c r="N474" s="88"/>
      <c r="O474" s="88"/>
      <c r="P474" s="88"/>
      <c r="Q474" s="88"/>
      <c r="R474" s="88"/>
      <c r="S474" s="88"/>
      <c r="T474" s="88"/>
      <c r="U474" s="88"/>
      <c r="V474" s="88"/>
      <c r="W474" s="88"/>
      <c r="X474" s="88"/>
      <c r="Y474" s="88"/>
      <c r="Z474" s="88"/>
    </row>
    <row r="475" spans="1:26" ht="12.75" customHeight="1" x14ac:dyDescent="0.2">
      <c r="A475" s="93">
        <v>6068001</v>
      </c>
      <c r="B475" s="94" t="s">
        <v>625</v>
      </c>
      <c r="C475" s="95" t="s">
        <v>139</v>
      </c>
      <c r="D475" s="96">
        <v>27.15</v>
      </c>
      <c r="E475" s="88"/>
      <c r="F475" s="88"/>
      <c r="G475" s="88"/>
      <c r="H475" s="88"/>
      <c r="I475" s="88"/>
      <c r="J475" s="88"/>
      <c r="K475" s="88"/>
      <c r="L475" s="88"/>
      <c r="M475" s="88"/>
      <c r="N475" s="88"/>
      <c r="O475" s="88"/>
      <c r="P475" s="88"/>
      <c r="Q475" s="88"/>
      <c r="R475" s="88"/>
      <c r="S475" s="88"/>
      <c r="T475" s="88"/>
      <c r="U475" s="88"/>
      <c r="V475" s="88"/>
      <c r="W475" s="88"/>
      <c r="X475" s="88"/>
      <c r="Y475" s="88"/>
      <c r="Z475" s="88"/>
    </row>
    <row r="476" spans="1:26" ht="14.25" customHeight="1" x14ac:dyDescent="0.2">
      <c r="A476" s="93">
        <v>6068002</v>
      </c>
      <c r="B476" s="94" t="s">
        <v>626</v>
      </c>
      <c r="C476" s="95" t="s">
        <v>139</v>
      </c>
      <c r="D476" s="96">
        <v>38.979999999999997</v>
      </c>
      <c r="E476" s="88"/>
      <c r="F476" s="88"/>
      <c r="G476" s="88"/>
      <c r="H476" s="88"/>
      <c r="I476" s="88"/>
      <c r="J476" s="88"/>
      <c r="K476" s="88"/>
      <c r="L476" s="88"/>
      <c r="M476" s="88"/>
      <c r="N476" s="88"/>
      <c r="O476" s="88"/>
      <c r="P476" s="88"/>
      <c r="Q476" s="88"/>
      <c r="R476" s="88"/>
      <c r="S476" s="88"/>
      <c r="T476" s="88"/>
      <c r="U476" s="88"/>
      <c r="V476" s="88"/>
      <c r="W476" s="88"/>
      <c r="X476" s="88"/>
      <c r="Y476" s="88"/>
      <c r="Z476" s="88"/>
    </row>
    <row r="477" spans="1:26" ht="12.75" customHeight="1" x14ac:dyDescent="0.2">
      <c r="A477" s="93">
        <v>6068003</v>
      </c>
      <c r="B477" s="94" t="s">
        <v>627</v>
      </c>
      <c r="C477" s="95" t="s">
        <v>139</v>
      </c>
      <c r="D477" s="96">
        <v>50.59</v>
      </c>
      <c r="E477" s="88"/>
      <c r="F477" s="88"/>
      <c r="G477" s="88"/>
      <c r="H477" s="88"/>
      <c r="I477" s="88"/>
      <c r="J477" s="88"/>
      <c r="K477" s="88"/>
      <c r="L477" s="88"/>
      <c r="M477" s="88"/>
      <c r="N477" s="88"/>
      <c r="O477" s="88"/>
      <c r="P477" s="88"/>
      <c r="Q477" s="88"/>
      <c r="R477" s="88"/>
      <c r="S477" s="88"/>
      <c r="T477" s="88"/>
      <c r="U477" s="88"/>
      <c r="V477" s="88"/>
      <c r="W477" s="88"/>
      <c r="X477" s="88"/>
      <c r="Y477" s="88"/>
      <c r="Z477" s="88"/>
    </row>
    <row r="478" spans="1:26" ht="14.25" customHeight="1" x14ac:dyDescent="0.2">
      <c r="A478" s="93">
        <v>6069001</v>
      </c>
      <c r="B478" s="94" t="s">
        <v>628</v>
      </c>
      <c r="C478" s="95" t="s">
        <v>136</v>
      </c>
      <c r="D478" s="96">
        <v>5.39</v>
      </c>
      <c r="E478" s="88"/>
      <c r="F478" s="88"/>
      <c r="G478" s="88"/>
      <c r="H478" s="88"/>
      <c r="I478" s="88"/>
      <c r="J478" s="88"/>
      <c r="K478" s="88"/>
      <c r="L478" s="88"/>
      <c r="M478" s="88"/>
      <c r="N478" s="88"/>
      <c r="O478" s="88"/>
      <c r="P478" s="88"/>
      <c r="Q478" s="88"/>
      <c r="R478" s="88"/>
      <c r="S478" s="88"/>
      <c r="T478" s="88"/>
      <c r="U478" s="88"/>
      <c r="V478" s="88"/>
      <c r="W478" s="88"/>
      <c r="X478" s="88"/>
      <c r="Y478" s="88"/>
      <c r="Z478" s="88"/>
    </row>
    <row r="479" spans="1:26" ht="12.75" customHeight="1" x14ac:dyDescent="0.2">
      <c r="A479" s="93">
        <v>6069002</v>
      </c>
      <c r="B479" s="94" t="s">
        <v>629</v>
      </c>
      <c r="C479" s="95" t="s">
        <v>136</v>
      </c>
      <c r="D479" s="96">
        <v>6.19</v>
      </c>
      <c r="E479" s="88"/>
      <c r="F479" s="88"/>
      <c r="G479" s="88"/>
      <c r="H479" s="88"/>
      <c r="I479" s="88"/>
      <c r="J479" s="88"/>
      <c r="K479" s="88"/>
      <c r="L479" s="88"/>
      <c r="M479" s="88"/>
      <c r="N479" s="88"/>
      <c r="O479" s="88"/>
      <c r="P479" s="88"/>
      <c r="Q479" s="88"/>
      <c r="R479" s="88"/>
      <c r="S479" s="88"/>
      <c r="T479" s="88"/>
      <c r="U479" s="88"/>
      <c r="V479" s="88"/>
      <c r="W479" s="88"/>
      <c r="X479" s="88"/>
      <c r="Y479" s="88"/>
      <c r="Z479" s="88"/>
    </row>
    <row r="480" spans="1:26" ht="14.25" customHeight="1" x14ac:dyDescent="0.2">
      <c r="A480" s="93">
        <v>6069003</v>
      </c>
      <c r="B480" s="94" t="s">
        <v>630</v>
      </c>
      <c r="C480" s="95" t="s">
        <v>136</v>
      </c>
      <c r="D480" s="96">
        <v>7.12</v>
      </c>
      <c r="E480" s="88"/>
      <c r="F480" s="88"/>
      <c r="G480" s="88"/>
      <c r="H480" s="88"/>
      <c r="I480" s="88"/>
      <c r="J480" s="88"/>
      <c r="K480" s="88"/>
      <c r="L480" s="88"/>
      <c r="M480" s="88"/>
      <c r="N480" s="88"/>
      <c r="O480" s="88"/>
      <c r="P480" s="88"/>
      <c r="Q480" s="88"/>
      <c r="R480" s="88"/>
      <c r="S480" s="88"/>
      <c r="T480" s="88"/>
      <c r="U480" s="88"/>
      <c r="V480" s="88"/>
      <c r="W480" s="88"/>
      <c r="X480" s="88"/>
      <c r="Y480" s="88"/>
      <c r="Z480" s="88"/>
    </row>
    <row r="481" spans="1:26" ht="12.75" customHeight="1" x14ac:dyDescent="0.2">
      <c r="A481" s="93">
        <v>6069004</v>
      </c>
      <c r="B481" s="94" t="s">
        <v>631</v>
      </c>
      <c r="C481" s="95" t="s">
        <v>136</v>
      </c>
      <c r="D481" s="96">
        <v>8.18</v>
      </c>
      <c r="E481" s="88"/>
      <c r="F481" s="88"/>
      <c r="G481" s="88"/>
      <c r="H481" s="88"/>
      <c r="I481" s="88"/>
      <c r="J481" s="88"/>
      <c r="K481" s="88"/>
      <c r="L481" s="88"/>
      <c r="M481" s="88"/>
      <c r="N481" s="88"/>
      <c r="O481" s="88"/>
      <c r="P481" s="88"/>
      <c r="Q481" s="88"/>
      <c r="R481" s="88"/>
      <c r="S481" s="88"/>
      <c r="T481" s="88"/>
      <c r="U481" s="88"/>
      <c r="V481" s="88"/>
      <c r="W481" s="88"/>
      <c r="X481" s="88"/>
      <c r="Y481" s="88"/>
      <c r="Z481" s="88"/>
    </row>
    <row r="482" spans="1:26" ht="14.25" customHeight="1" x14ac:dyDescent="0.2">
      <c r="A482" s="93">
        <v>6069005</v>
      </c>
      <c r="B482" s="94" t="s">
        <v>632</v>
      </c>
      <c r="C482" s="95" t="s">
        <v>136</v>
      </c>
      <c r="D482" s="96">
        <v>9.5299999999999994</v>
      </c>
      <c r="E482" s="88"/>
      <c r="F482" s="88"/>
      <c r="G482" s="88"/>
      <c r="H482" s="88"/>
      <c r="I482" s="88"/>
      <c r="J482" s="88"/>
      <c r="K482" s="88"/>
      <c r="L482" s="88"/>
      <c r="M482" s="88"/>
      <c r="N482" s="88"/>
      <c r="O482" s="88"/>
      <c r="P482" s="88"/>
      <c r="Q482" s="88"/>
      <c r="R482" s="88"/>
      <c r="S482" s="88"/>
      <c r="T482" s="88"/>
      <c r="U482" s="88"/>
      <c r="V482" s="88"/>
      <c r="W482" s="88"/>
      <c r="X482" s="88"/>
      <c r="Y482" s="88"/>
      <c r="Z482" s="88"/>
    </row>
    <row r="483" spans="1:26" ht="12.75" customHeight="1" x14ac:dyDescent="0.2">
      <c r="A483" s="93">
        <v>6069006</v>
      </c>
      <c r="B483" s="94" t="s">
        <v>633</v>
      </c>
      <c r="C483" s="95" t="s">
        <v>136</v>
      </c>
      <c r="D483" s="96">
        <v>10.96</v>
      </c>
      <c r="E483" s="88"/>
      <c r="F483" s="88"/>
      <c r="G483" s="88"/>
      <c r="H483" s="88"/>
      <c r="I483" s="88"/>
      <c r="J483" s="88"/>
      <c r="K483" s="88"/>
      <c r="L483" s="88"/>
      <c r="M483" s="88"/>
      <c r="N483" s="88"/>
      <c r="O483" s="88"/>
      <c r="P483" s="88"/>
      <c r="Q483" s="88"/>
      <c r="R483" s="88"/>
      <c r="S483" s="88"/>
      <c r="T483" s="88"/>
      <c r="U483" s="88"/>
      <c r="V483" s="88"/>
      <c r="W483" s="88"/>
      <c r="X483" s="88"/>
      <c r="Y483" s="88"/>
      <c r="Z483" s="88"/>
    </row>
    <row r="484" spans="1:26" ht="14.25" customHeight="1" x14ac:dyDescent="0.2">
      <c r="A484" s="93">
        <v>6069007</v>
      </c>
      <c r="B484" s="94" t="s">
        <v>634</v>
      </c>
      <c r="C484" s="95" t="s">
        <v>136</v>
      </c>
      <c r="D484" s="96">
        <v>14.08</v>
      </c>
      <c r="E484" s="88"/>
      <c r="F484" s="88"/>
      <c r="G484" s="88"/>
      <c r="H484" s="88"/>
      <c r="I484" s="88"/>
      <c r="J484" s="88"/>
      <c r="K484" s="88"/>
      <c r="L484" s="88"/>
      <c r="M484" s="88"/>
      <c r="N484" s="88"/>
      <c r="O484" s="88"/>
      <c r="P484" s="88"/>
      <c r="Q484" s="88"/>
      <c r="R484" s="88"/>
      <c r="S484" s="88"/>
      <c r="T484" s="88"/>
      <c r="U484" s="88"/>
      <c r="V484" s="88"/>
      <c r="W484" s="88"/>
      <c r="X484" s="88"/>
      <c r="Y484" s="88"/>
      <c r="Z484" s="88"/>
    </row>
    <row r="485" spans="1:26" ht="12.75" customHeight="1" x14ac:dyDescent="0.2">
      <c r="A485" s="93">
        <v>6069008</v>
      </c>
      <c r="B485" s="94" t="s">
        <v>635</v>
      </c>
      <c r="C485" s="95" t="s">
        <v>136</v>
      </c>
      <c r="D485" s="96">
        <v>14.76</v>
      </c>
      <c r="E485" s="88"/>
      <c r="F485" s="88"/>
      <c r="G485" s="88"/>
      <c r="H485" s="88"/>
      <c r="I485" s="88"/>
      <c r="J485" s="88"/>
      <c r="K485" s="88"/>
      <c r="L485" s="88"/>
      <c r="M485" s="88"/>
      <c r="N485" s="88"/>
      <c r="O485" s="88"/>
      <c r="P485" s="88"/>
      <c r="Q485" s="88"/>
      <c r="R485" s="88"/>
      <c r="S485" s="88"/>
      <c r="T485" s="88"/>
      <c r="U485" s="88"/>
      <c r="V485" s="88"/>
      <c r="W485" s="88"/>
      <c r="X485" s="88"/>
      <c r="Y485" s="88"/>
      <c r="Z485" s="88"/>
    </row>
    <row r="486" spans="1:26" ht="14.25" customHeight="1" x14ac:dyDescent="0.2">
      <c r="A486" s="93">
        <v>6069009</v>
      </c>
      <c r="B486" s="94" t="s">
        <v>636</v>
      </c>
      <c r="C486" s="95" t="s">
        <v>136</v>
      </c>
      <c r="D486" s="96">
        <v>20.66</v>
      </c>
      <c r="E486" s="88"/>
      <c r="F486" s="88"/>
      <c r="G486" s="88"/>
      <c r="H486" s="88"/>
      <c r="I486" s="88"/>
      <c r="J486" s="88"/>
      <c r="K486" s="88"/>
      <c r="L486" s="88"/>
      <c r="M486" s="88"/>
      <c r="N486" s="88"/>
      <c r="O486" s="88"/>
      <c r="P486" s="88"/>
      <c r="Q486" s="88"/>
      <c r="R486" s="88"/>
      <c r="S486" s="88"/>
      <c r="T486" s="88"/>
      <c r="U486" s="88"/>
      <c r="V486" s="88"/>
      <c r="W486" s="88"/>
      <c r="X486" s="88"/>
      <c r="Y486" s="88"/>
      <c r="Z486" s="88"/>
    </row>
    <row r="487" spans="1:26" ht="12.75" customHeight="1" x14ac:dyDescent="0.2">
      <c r="A487" s="93">
        <v>6070001</v>
      </c>
      <c r="B487" s="94" t="s">
        <v>637</v>
      </c>
      <c r="C487" s="95" t="s">
        <v>136</v>
      </c>
      <c r="D487" s="96">
        <v>36.76</v>
      </c>
      <c r="E487" s="88"/>
      <c r="F487" s="88"/>
      <c r="G487" s="88"/>
      <c r="H487" s="88"/>
      <c r="I487" s="88"/>
      <c r="J487" s="88"/>
      <c r="K487" s="88"/>
      <c r="L487" s="88"/>
      <c r="M487" s="88"/>
      <c r="N487" s="88"/>
      <c r="O487" s="88"/>
      <c r="P487" s="88"/>
      <c r="Q487" s="88"/>
      <c r="R487" s="88"/>
      <c r="S487" s="88"/>
      <c r="T487" s="88"/>
      <c r="U487" s="88"/>
      <c r="V487" s="88"/>
      <c r="W487" s="88"/>
      <c r="X487" s="88"/>
      <c r="Y487" s="88"/>
      <c r="Z487" s="88"/>
    </row>
    <row r="488" spans="1:26" ht="14.25" customHeight="1" x14ac:dyDescent="0.2">
      <c r="A488" s="93">
        <v>6070002</v>
      </c>
      <c r="B488" s="94" t="s">
        <v>638</v>
      </c>
      <c r="C488" s="95" t="s">
        <v>136</v>
      </c>
      <c r="D488" s="96">
        <v>21.76</v>
      </c>
      <c r="E488" s="88"/>
      <c r="F488" s="88"/>
      <c r="G488" s="88"/>
      <c r="H488" s="88"/>
      <c r="I488" s="88"/>
      <c r="J488" s="88"/>
      <c r="K488" s="88"/>
      <c r="L488" s="88"/>
      <c r="M488" s="88"/>
      <c r="N488" s="88"/>
      <c r="O488" s="88"/>
      <c r="P488" s="88"/>
      <c r="Q488" s="88"/>
      <c r="R488" s="88"/>
      <c r="S488" s="88"/>
      <c r="T488" s="88"/>
      <c r="U488" s="88"/>
      <c r="V488" s="88"/>
      <c r="W488" s="88"/>
      <c r="X488" s="88"/>
      <c r="Y488" s="88"/>
      <c r="Z488" s="88"/>
    </row>
    <row r="489" spans="1:26" ht="12.75" customHeight="1" x14ac:dyDescent="0.2">
      <c r="A489" s="93">
        <v>6070003</v>
      </c>
      <c r="B489" s="94" t="s">
        <v>639</v>
      </c>
      <c r="C489" s="95" t="s">
        <v>136</v>
      </c>
      <c r="D489" s="96">
        <v>37.99</v>
      </c>
      <c r="E489" s="88"/>
      <c r="F489" s="88"/>
      <c r="G489" s="88"/>
      <c r="H489" s="88"/>
      <c r="I489" s="88"/>
      <c r="J489" s="88"/>
      <c r="K489" s="88"/>
      <c r="L489" s="88"/>
      <c r="M489" s="88"/>
      <c r="N489" s="88"/>
      <c r="O489" s="88"/>
      <c r="P489" s="88"/>
      <c r="Q489" s="88"/>
      <c r="R489" s="88"/>
      <c r="S489" s="88"/>
      <c r="T489" s="88"/>
      <c r="U489" s="88"/>
      <c r="V489" s="88"/>
      <c r="W489" s="88"/>
      <c r="X489" s="88"/>
      <c r="Y489" s="88"/>
      <c r="Z489" s="88"/>
    </row>
    <row r="490" spans="1:26" ht="14.25" customHeight="1" x14ac:dyDescent="0.2">
      <c r="A490" s="93">
        <v>6071000</v>
      </c>
      <c r="B490" s="94" t="s">
        <v>640</v>
      </c>
      <c r="C490" s="95" t="s">
        <v>20</v>
      </c>
      <c r="D490" s="96">
        <v>524.25</v>
      </c>
      <c r="E490" s="88"/>
      <c r="F490" s="88"/>
      <c r="G490" s="88"/>
      <c r="H490" s="88"/>
      <c r="I490" s="88"/>
      <c r="J490" s="88"/>
      <c r="K490" s="88"/>
      <c r="L490" s="88"/>
      <c r="M490" s="88"/>
      <c r="N490" s="88"/>
      <c r="O490" s="88"/>
      <c r="P490" s="88"/>
      <c r="Q490" s="88"/>
      <c r="R490" s="88"/>
      <c r="S490" s="88"/>
      <c r="T490" s="88"/>
      <c r="U490" s="88"/>
      <c r="V490" s="88"/>
      <c r="W490" s="88"/>
      <c r="X490" s="88"/>
      <c r="Y490" s="88"/>
      <c r="Z490" s="88"/>
    </row>
    <row r="491" spans="1:26" ht="12.75" customHeight="1" x14ac:dyDescent="0.2">
      <c r="A491" s="93">
        <v>6072000</v>
      </c>
      <c r="B491" s="94" t="s">
        <v>641</v>
      </c>
      <c r="C491" s="95" t="s">
        <v>20</v>
      </c>
      <c r="D491" s="96">
        <v>542.92999999999995</v>
      </c>
      <c r="E491" s="88"/>
      <c r="F491" s="88"/>
      <c r="G491" s="88"/>
      <c r="H491" s="88"/>
      <c r="I491" s="88"/>
      <c r="J491" s="88"/>
      <c r="K491" s="88"/>
      <c r="L491" s="88"/>
      <c r="M491" s="88"/>
      <c r="N491" s="88"/>
      <c r="O491" s="88"/>
      <c r="P491" s="88"/>
      <c r="Q491" s="88"/>
      <c r="R491" s="88"/>
      <c r="S491" s="88"/>
      <c r="T491" s="88"/>
      <c r="U491" s="88"/>
      <c r="V491" s="88"/>
      <c r="W491" s="88"/>
      <c r="X491" s="88"/>
      <c r="Y491" s="88"/>
      <c r="Z491" s="88"/>
    </row>
    <row r="492" spans="1:26" ht="14.25" customHeight="1" x14ac:dyDescent="0.2">
      <c r="A492" s="97">
        <v>7000000</v>
      </c>
      <c r="B492" s="98" t="s">
        <v>642</v>
      </c>
      <c r="C492" s="99"/>
      <c r="D492" s="100"/>
      <c r="E492" s="88"/>
      <c r="F492" s="88"/>
      <c r="G492" s="88"/>
      <c r="H492" s="88"/>
      <c r="I492" s="88"/>
      <c r="J492" s="88"/>
      <c r="K492" s="88"/>
      <c r="L492" s="88"/>
      <c r="M492" s="88"/>
      <c r="N492" s="88"/>
      <c r="O492" s="88"/>
      <c r="P492" s="88"/>
      <c r="Q492" s="88"/>
      <c r="R492" s="88"/>
      <c r="S492" s="88"/>
      <c r="T492" s="88"/>
      <c r="U492" s="88"/>
      <c r="V492" s="88"/>
      <c r="W492" s="88"/>
      <c r="X492" s="88"/>
      <c r="Y492" s="88"/>
      <c r="Z492" s="88"/>
    </row>
    <row r="493" spans="1:26" ht="12.75" customHeight="1" x14ac:dyDescent="0.2">
      <c r="A493" s="93">
        <v>7001000</v>
      </c>
      <c r="B493" s="94" t="s">
        <v>643</v>
      </c>
      <c r="C493" s="95" t="s">
        <v>136</v>
      </c>
      <c r="D493" s="96">
        <v>138.16999999999999</v>
      </c>
      <c r="E493" s="88"/>
      <c r="F493" s="88"/>
      <c r="G493" s="88"/>
      <c r="H493" s="88"/>
      <c r="I493" s="88"/>
      <c r="J493" s="88"/>
      <c r="K493" s="88"/>
      <c r="L493" s="88"/>
      <c r="M493" s="88"/>
      <c r="N493" s="88"/>
      <c r="O493" s="88"/>
      <c r="P493" s="88"/>
      <c r="Q493" s="88"/>
      <c r="R493" s="88"/>
      <c r="S493" s="88"/>
      <c r="T493" s="88"/>
      <c r="U493" s="88"/>
      <c r="V493" s="88"/>
      <c r="W493" s="88"/>
      <c r="X493" s="88"/>
      <c r="Y493" s="88"/>
      <c r="Z493" s="88"/>
    </row>
    <row r="494" spans="1:26" ht="14.25" customHeight="1" x14ac:dyDescent="0.2">
      <c r="A494" s="93">
        <v>7003000</v>
      </c>
      <c r="B494" s="94" t="s">
        <v>644</v>
      </c>
      <c r="C494" s="95" t="s">
        <v>169</v>
      </c>
      <c r="D494" s="96" t="s">
        <v>169</v>
      </c>
      <c r="E494" s="88"/>
      <c r="F494" s="88"/>
      <c r="G494" s="88"/>
      <c r="H494" s="88"/>
      <c r="I494" s="88"/>
      <c r="J494" s="88"/>
      <c r="K494" s="88"/>
      <c r="L494" s="88"/>
      <c r="M494" s="88"/>
      <c r="N494" s="88"/>
      <c r="O494" s="88"/>
      <c r="P494" s="88"/>
      <c r="Q494" s="88"/>
      <c r="R494" s="88"/>
      <c r="S494" s="88"/>
      <c r="T494" s="88"/>
      <c r="U494" s="88"/>
      <c r="V494" s="88"/>
      <c r="W494" s="88"/>
      <c r="X494" s="88"/>
      <c r="Y494" s="88"/>
      <c r="Z494" s="88"/>
    </row>
    <row r="495" spans="1:26" ht="12.75" customHeight="1" x14ac:dyDescent="0.2">
      <c r="A495" s="93">
        <v>7003001</v>
      </c>
      <c r="B495" s="94" t="s">
        <v>645</v>
      </c>
      <c r="C495" s="95" t="s">
        <v>136</v>
      </c>
      <c r="D495" s="96">
        <v>371.11</v>
      </c>
      <c r="E495" s="88"/>
      <c r="F495" s="88"/>
      <c r="G495" s="88"/>
      <c r="H495" s="88"/>
      <c r="I495" s="88"/>
      <c r="J495" s="88"/>
      <c r="K495" s="88"/>
      <c r="L495" s="88"/>
      <c r="M495" s="88"/>
      <c r="N495" s="88"/>
      <c r="O495" s="88"/>
      <c r="P495" s="88"/>
      <c r="Q495" s="88"/>
      <c r="R495" s="88"/>
      <c r="S495" s="88"/>
      <c r="T495" s="88"/>
      <c r="U495" s="88"/>
      <c r="V495" s="88"/>
      <c r="W495" s="88"/>
      <c r="X495" s="88"/>
      <c r="Y495" s="88"/>
      <c r="Z495" s="88"/>
    </row>
    <row r="496" spans="1:26" ht="14.25" customHeight="1" x14ac:dyDescent="0.2">
      <c r="A496" s="93">
        <v>7003002</v>
      </c>
      <c r="B496" s="94" t="s">
        <v>646</v>
      </c>
      <c r="C496" s="95" t="s">
        <v>136</v>
      </c>
      <c r="D496" s="96">
        <v>407.19</v>
      </c>
      <c r="E496" s="88"/>
      <c r="F496" s="88"/>
      <c r="G496" s="88"/>
      <c r="H496" s="88"/>
      <c r="I496" s="88"/>
      <c r="J496" s="88"/>
      <c r="K496" s="88"/>
      <c r="L496" s="88"/>
      <c r="M496" s="88"/>
      <c r="N496" s="88"/>
      <c r="O496" s="88"/>
      <c r="P496" s="88"/>
      <c r="Q496" s="88"/>
      <c r="R496" s="88"/>
      <c r="S496" s="88"/>
      <c r="T496" s="88"/>
      <c r="U496" s="88"/>
      <c r="V496" s="88"/>
      <c r="W496" s="88"/>
      <c r="X496" s="88"/>
      <c r="Y496" s="88"/>
      <c r="Z496" s="88"/>
    </row>
    <row r="497" spans="1:26" ht="12.75" customHeight="1" x14ac:dyDescent="0.2">
      <c r="A497" s="93">
        <v>7003003</v>
      </c>
      <c r="B497" s="94" t="s">
        <v>647</v>
      </c>
      <c r="C497" s="95" t="s">
        <v>136</v>
      </c>
      <c r="D497" s="96">
        <v>394.97</v>
      </c>
      <c r="E497" s="88"/>
      <c r="F497" s="88"/>
      <c r="G497" s="88"/>
      <c r="H497" s="88"/>
      <c r="I497" s="88"/>
      <c r="J497" s="88"/>
      <c r="K497" s="88"/>
      <c r="L497" s="88"/>
      <c r="M497" s="88"/>
      <c r="N497" s="88"/>
      <c r="O497" s="88"/>
      <c r="P497" s="88"/>
      <c r="Q497" s="88"/>
      <c r="R497" s="88"/>
      <c r="S497" s="88"/>
      <c r="T497" s="88"/>
      <c r="U497" s="88"/>
      <c r="V497" s="88"/>
      <c r="W497" s="88"/>
      <c r="X497" s="88"/>
      <c r="Y497" s="88"/>
      <c r="Z497" s="88"/>
    </row>
    <row r="498" spans="1:26" ht="14.25" customHeight="1" x14ac:dyDescent="0.2">
      <c r="A498" s="93">
        <v>7003004</v>
      </c>
      <c r="B498" s="94" t="s">
        <v>648</v>
      </c>
      <c r="C498" s="95" t="s">
        <v>136</v>
      </c>
      <c r="D498" s="96">
        <v>432.68</v>
      </c>
      <c r="E498" s="88"/>
      <c r="F498" s="88"/>
      <c r="G498" s="88"/>
      <c r="H498" s="88"/>
      <c r="I498" s="88"/>
      <c r="J498" s="88"/>
      <c r="K498" s="88"/>
      <c r="L498" s="88"/>
      <c r="M498" s="88"/>
      <c r="N498" s="88"/>
      <c r="O498" s="88"/>
      <c r="P498" s="88"/>
      <c r="Q498" s="88"/>
      <c r="R498" s="88"/>
      <c r="S498" s="88"/>
      <c r="T498" s="88"/>
      <c r="U498" s="88"/>
      <c r="V498" s="88"/>
      <c r="W498" s="88"/>
      <c r="X498" s="88"/>
      <c r="Y498" s="88"/>
      <c r="Z498" s="88"/>
    </row>
    <row r="499" spans="1:26" ht="12.75" customHeight="1" x14ac:dyDescent="0.2">
      <c r="A499" s="93">
        <v>7003005</v>
      </c>
      <c r="B499" s="94" t="s">
        <v>649</v>
      </c>
      <c r="C499" s="95" t="s">
        <v>136</v>
      </c>
      <c r="D499" s="96">
        <v>533.24</v>
      </c>
      <c r="E499" s="88"/>
      <c r="F499" s="88"/>
      <c r="G499" s="88"/>
      <c r="H499" s="88"/>
      <c r="I499" s="88"/>
      <c r="J499" s="88"/>
      <c r="K499" s="88"/>
      <c r="L499" s="88"/>
      <c r="M499" s="88"/>
      <c r="N499" s="88"/>
      <c r="O499" s="88"/>
      <c r="P499" s="88"/>
      <c r="Q499" s="88"/>
      <c r="R499" s="88"/>
      <c r="S499" s="88"/>
      <c r="T499" s="88"/>
      <c r="U499" s="88"/>
      <c r="V499" s="88"/>
      <c r="W499" s="88"/>
      <c r="X499" s="88"/>
      <c r="Y499" s="88"/>
      <c r="Z499" s="88"/>
    </row>
    <row r="500" spans="1:26" ht="14.25" customHeight="1" x14ac:dyDescent="0.2">
      <c r="A500" s="93">
        <v>7003006</v>
      </c>
      <c r="B500" s="94" t="s">
        <v>650</v>
      </c>
      <c r="C500" s="95" t="s">
        <v>136</v>
      </c>
      <c r="D500" s="96">
        <v>603.94000000000005</v>
      </c>
      <c r="E500" s="88"/>
      <c r="F500" s="88"/>
      <c r="G500" s="88"/>
      <c r="H500" s="88"/>
      <c r="I500" s="88"/>
      <c r="J500" s="88"/>
      <c r="K500" s="88"/>
      <c r="L500" s="88"/>
      <c r="M500" s="88"/>
      <c r="N500" s="88"/>
      <c r="O500" s="88"/>
      <c r="P500" s="88"/>
      <c r="Q500" s="88"/>
      <c r="R500" s="88"/>
      <c r="S500" s="88"/>
      <c r="T500" s="88"/>
      <c r="U500" s="88"/>
      <c r="V500" s="88"/>
      <c r="W500" s="88"/>
      <c r="X500" s="88"/>
      <c r="Y500" s="88"/>
      <c r="Z500" s="88"/>
    </row>
    <row r="501" spans="1:26" ht="12.75" customHeight="1" x14ac:dyDescent="0.2">
      <c r="A501" s="93">
        <v>7005000</v>
      </c>
      <c r="B501" s="94" t="s">
        <v>651</v>
      </c>
      <c r="C501" s="95" t="s">
        <v>136</v>
      </c>
      <c r="D501" s="96">
        <v>346.55</v>
      </c>
      <c r="E501" s="88"/>
      <c r="F501" s="88"/>
      <c r="G501" s="88"/>
      <c r="H501" s="88"/>
      <c r="I501" s="88"/>
      <c r="J501" s="88"/>
      <c r="K501" s="88"/>
      <c r="L501" s="88"/>
      <c r="M501" s="88"/>
      <c r="N501" s="88"/>
      <c r="O501" s="88"/>
      <c r="P501" s="88"/>
      <c r="Q501" s="88"/>
      <c r="R501" s="88"/>
      <c r="S501" s="88"/>
      <c r="T501" s="88"/>
      <c r="U501" s="88"/>
      <c r="V501" s="88"/>
      <c r="W501" s="88"/>
      <c r="X501" s="88"/>
      <c r="Y501" s="88"/>
      <c r="Z501" s="88"/>
    </row>
    <row r="502" spans="1:26" ht="14.25" customHeight="1" x14ac:dyDescent="0.2">
      <c r="A502" s="93">
        <v>7006000</v>
      </c>
      <c r="B502" s="94" t="s">
        <v>652</v>
      </c>
      <c r="C502" s="95" t="s">
        <v>315</v>
      </c>
      <c r="D502" s="96">
        <v>64.89</v>
      </c>
      <c r="E502" s="88"/>
      <c r="F502" s="88"/>
      <c r="G502" s="88"/>
      <c r="H502" s="88"/>
      <c r="I502" s="88"/>
      <c r="J502" s="88"/>
      <c r="K502" s="88"/>
      <c r="L502" s="88"/>
      <c r="M502" s="88"/>
      <c r="N502" s="88"/>
      <c r="O502" s="88"/>
      <c r="P502" s="88"/>
      <c r="Q502" s="88"/>
      <c r="R502" s="88"/>
      <c r="S502" s="88"/>
      <c r="T502" s="88"/>
      <c r="U502" s="88"/>
      <c r="V502" s="88"/>
      <c r="W502" s="88"/>
      <c r="X502" s="88"/>
      <c r="Y502" s="88"/>
      <c r="Z502" s="88"/>
    </row>
    <row r="503" spans="1:26" ht="12.75" customHeight="1" x14ac:dyDescent="0.2">
      <c r="A503" s="93">
        <v>7007000</v>
      </c>
      <c r="B503" s="94" t="s">
        <v>653</v>
      </c>
      <c r="C503" s="95" t="s">
        <v>136</v>
      </c>
      <c r="D503" s="96">
        <v>69.37</v>
      </c>
      <c r="E503" s="88"/>
      <c r="F503" s="88"/>
      <c r="G503" s="88"/>
      <c r="H503" s="88"/>
      <c r="I503" s="88"/>
      <c r="J503" s="88"/>
      <c r="K503" s="88"/>
      <c r="L503" s="88"/>
      <c r="M503" s="88"/>
      <c r="N503" s="88"/>
      <c r="O503" s="88"/>
      <c r="P503" s="88"/>
      <c r="Q503" s="88"/>
      <c r="R503" s="88"/>
      <c r="S503" s="88"/>
      <c r="T503" s="88"/>
      <c r="U503" s="88"/>
      <c r="V503" s="88"/>
      <c r="W503" s="88"/>
      <c r="X503" s="88"/>
      <c r="Y503" s="88"/>
      <c r="Z503" s="88"/>
    </row>
    <row r="504" spans="1:26" ht="14.25" customHeight="1" x14ac:dyDescent="0.2">
      <c r="A504" s="93">
        <v>7008000</v>
      </c>
      <c r="B504" s="94" t="s">
        <v>654</v>
      </c>
      <c r="C504" s="95" t="s">
        <v>477</v>
      </c>
      <c r="D504" s="96">
        <v>11.31</v>
      </c>
      <c r="E504" s="88"/>
      <c r="F504" s="88"/>
      <c r="G504" s="88"/>
      <c r="H504" s="88"/>
      <c r="I504" s="88"/>
      <c r="J504" s="88"/>
      <c r="K504" s="88"/>
      <c r="L504" s="88"/>
      <c r="M504" s="88"/>
      <c r="N504" s="88"/>
      <c r="O504" s="88"/>
      <c r="P504" s="88"/>
      <c r="Q504" s="88"/>
      <c r="R504" s="88"/>
      <c r="S504" s="88"/>
      <c r="T504" s="88"/>
      <c r="U504" s="88"/>
      <c r="V504" s="88"/>
      <c r="W504" s="88"/>
      <c r="X504" s="88"/>
      <c r="Y504" s="88"/>
      <c r="Z504" s="88"/>
    </row>
    <row r="505" spans="1:26" ht="12.75" customHeight="1" x14ac:dyDescent="0.2">
      <c r="A505" s="93">
        <v>7009000</v>
      </c>
      <c r="B505" s="94" t="s">
        <v>655</v>
      </c>
      <c r="C505" s="95" t="s">
        <v>477</v>
      </c>
      <c r="D505" s="96">
        <v>9.93</v>
      </c>
      <c r="E505" s="88"/>
      <c r="F505" s="88"/>
      <c r="G505" s="88"/>
      <c r="H505" s="88"/>
      <c r="I505" s="88"/>
      <c r="J505" s="88"/>
      <c r="K505" s="88"/>
      <c r="L505" s="88"/>
      <c r="M505" s="88"/>
      <c r="N505" s="88"/>
      <c r="O505" s="88"/>
      <c r="P505" s="88"/>
      <c r="Q505" s="88"/>
      <c r="R505" s="88"/>
      <c r="S505" s="88"/>
      <c r="T505" s="88"/>
      <c r="U505" s="88"/>
      <c r="V505" s="88"/>
      <c r="W505" s="88"/>
      <c r="X505" s="88"/>
      <c r="Y505" s="88"/>
      <c r="Z505" s="88"/>
    </row>
    <row r="506" spans="1:26" ht="14.25" customHeight="1" x14ac:dyDescent="0.2">
      <c r="A506" s="93">
        <v>7010000</v>
      </c>
      <c r="B506" s="94" t="s">
        <v>656</v>
      </c>
      <c r="C506" s="95" t="s">
        <v>477</v>
      </c>
      <c r="D506" s="96">
        <v>9.9499999999999993</v>
      </c>
      <c r="E506" s="88"/>
      <c r="F506" s="88"/>
      <c r="G506" s="88"/>
      <c r="H506" s="88"/>
      <c r="I506" s="88"/>
      <c r="J506" s="88"/>
      <c r="K506" s="88"/>
      <c r="L506" s="88"/>
      <c r="M506" s="88"/>
      <c r="N506" s="88"/>
      <c r="O506" s="88"/>
      <c r="P506" s="88"/>
      <c r="Q506" s="88"/>
      <c r="R506" s="88"/>
      <c r="S506" s="88"/>
      <c r="T506" s="88"/>
      <c r="U506" s="88"/>
      <c r="V506" s="88"/>
      <c r="W506" s="88"/>
      <c r="X506" s="88"/>
      <c r="Y506" s="88"/>
      <c r="Z506" s="88"/>
    </row>
    <row r="507" spans="1:26" ht="12.75" customHeight="1" x14ac:dyDescent="0.2">
      <c r="A507" s="93">
        <v>7011000</v>
      </c>
      <c r="B507" s="94" t="s">
        <v>657</v>
      </c>
      <c r="C507" s="95" t="s">
        <v>477</v>
      </c>
      <c r="D507" s="96">
        <v>10.35</v>
      </c>
      <c r="E507" s="88"/>
      <c r="F507" s="88"/>
      <c r="G507" s="88"/>
      <c r="H507" s="88"/>
      <c r="I507" s="88"/>
      <c r="J507" s="88"/>
      <c r="K507" s="88"/>
      <c r="L507" s="88"/>
      <c r="M507" s="88"/>
      <c r="N507" s="88"/>
      <c r="O507" s="88"/>
      <c r="P507" s="88"/>
      <c r="Q507" s="88"/>
      <c r="R507" s="88"/>
      <c r="S507" s="88"/>
      <c r="T507" s="88"/>
      <c r="U507" s="88"/>
      <c r="V507" s="88"/>
      <c r="W507" s="88"/>
      <c r="X507" s="88"/>
      <c r="Y507" s="88"/>
      <c r="Z507" s="88"/>
    </row>
    <row r="508" spans="1:26" ht="14.25" customHeight="1" x14ac:dyDescent="0.2">
      <c r="A508" s="93">
        <v>7012000</v>
      </c>
      <c r="B508" s="94" t="s">
        <v>658</v>
      </c>
      <c r="C508" s="95" t="s">
        <v>477</v>
      </c>
      <c r="D508" s="96">
        <v>10.029999999999999</v>
      </c>
      <c r="E508" s="88"/>
      <c r="F508" s="88"/>
      <c r="G508" s="88"/>
      <c r="H508" s="88"/>
      <c r="I508" s="88"/>
      <c r="J508" s="88"/>
      <c r="K508" s="88"/>
      <c r="L508" s="88"/>
      <c r="M508" s="88"/>
      <c r="N508" s="88"/>
      <c r="O508" s="88"/>
      <c r="P508" s="88"/>
      <c r="Q508" s="88"/>
      <c r="R508" s="88"/>
      <c r="S508" s="88"/>
      <c r="T508" s="88"/>
      <c r="U508" s="88"/>
      <c r="V508" s="88"/>
      <c r="W508" s="88"/>
      <c r="X508" s="88"/>
      <c r="Y508" s="88"/>
      <c r="Z508" s="88"/>
    </row>
    <row r="509" spans="1:26" ht="12.75" customHeight="1" x14ac:dyDescent="0.2">
      <c r="A509" s="93">
        <v>7013000</v>
      </c>
      <c r="B509" s="94" t="s">
        <v>659</v>
      </c>
      <c r="C509" s="95" t="s">
        <v>315</v>
      </c>
      <c r="D509" s="96">
        <v>472.91</v>
      </c>
      <c r="E509" s="88"/>
      <c r="F509" s="88"/>
      <c r="G509" s="88"/>
      <c r="H509" s="88"/>
      <c r="I509" s="88"/>
      <c r="J509" s="88"/>
      <c r="K509" s="88"/>
      <c r="L509" s="88"/>
      <c r="M509" s="88"/>
      <c r="N509" s="88"/>
      <c r="O509" s="88"/>
      <c r="P509" s="88"/>
      <c r="Q509" s="88"/>
      <c r="R509" s="88"/>
      <c r="S509" s="88"/>
      <c r="T509" s="88"/>
      <c r="U509" s="88"/>
      <c r="V509" s="88"/>
      <c r="W509" s="88"/>
      <c r="X509" s="88"/>
      <c r="Y509" s="88"/>
      <c r="Z509" s="88"/>
    </row>
    <row r="510" spans="1:26" ht="14.25" customHeight="1" x14ac:dyDescent="0.2">
      <c r="A510" s="93">
        <v>7014000</v>
      </c>
      <c r="B510" s="94" t="s">
        <v>660</v>
      </c>
      <c r="C510" s="95" t="s">
        <v>315</v>
      </c>
      <c r="D510" s="96">
        <v>493.79</v>
      </c>
      <c r="E510" s="88"/>
      <c r="F510" s="88"/>
      <c r="G510" s="88"/>
      <c r="H510" s="88"/>
      <c r="I510" s="88"/>
      <c r="J510" s="88"/>
      <c r="K510" s="88"/>
      <c r="L510" s="88"/>
      <c r="M510" s="88"/>
      <c r="N510" s="88"/>
      <c r="O510" s="88"/>
      <c r="P510" s="88"/>
      <c r="Q510" s="88"/>
      <c r="R510" s="88"/>
      <c r="S510" s="88"/>
      <c r="T510" s="88"/>
      <c r="U510" s="88"/>
      <c r="V510" s="88"/>
      <c r="W510" s="88"/>
      <c r="X510" s="88"/>
      <c r="Y510" s="88"/>
      <c r="Z510" s="88"/>
    </row>
    <row r="511" spans="1:26" ht="12.75" customHeight="1" x14ac:dyDescent="0.2">
      <c r="A511" s="93">
        <v>7015000</v>
      </c>
      <c r="B511" s="94" t="s">
        <v>661</v>
      </c>
      <c r="C511" s="95" t="s">
        <v>315</v>
      </c>
      <c r="D511" s="96">
        <v>516.09</v>
      </c>
      <c r="E511" s="88"/>
      <c r="F511" s="88"/>
      <c r="G511" s="88"/>
      <c r="H511" s="88"/>
      <c r="I511" s="88"/>
      <c r="J511" s="88"/>
      <c r="K511" s="88"/>
      <c r="L511" s="88"/>
      <c r="M511" s="88"/>
      <c r="N511" s="88"/>
      <c r="O511" s="88"/>
      <c r="P511" s="88"/>
      <c r="Q511" s="88"/>
      <c r="R511" s="88"/>
      <c r="S511" s="88"/>
      <c r="T511" s="88"/>
      <c r="U511" s="88"/>
      <c r="V511" s="88"/>
      <c r="W511" s="88"/>
      <c r="X511" s="88"/>
      <c r="Y511" s="88"/>
      <c r="Z511" s="88"/>
    </row>
    <row r="512" spans="1:26" ht="14.25" customHeight="1" x14ac:dyDescent="0.2">
      <c r="A512" s="93">
        <v>7016000</v>
      </c>
      <c r="B512" s="94" t="s">
        <v>662</v>
      </c>
      <c r="C512" s="95" t="s">
        <v>315</v>
      </c>
      <c r="D512" s="96">
        <v>539.05999999999995</v>
      </c>
      <c r="E512" s="88"/>
      <c r="F512" s="88"/>
      <c r="G512" s="88"/>
      <c r="H512" s="88"/>
      <c r="I512" s="88"/>
      <c r="J512" s="88"/>
      <c r="K512" s="88"/>
      <c r="L512" s="88"/>
      <c r="M512" s="88"/>
      <c r="N512" s="88"/>
      <c r="O512" s="88"/>
      <c r="P512" s="88"/>
      <c r="Q512" s="88"/>
      <c r="R512" s="88"/>
      <c r="S512" s="88"/>
      <c r="T512" s="88"/>
      <c r="U512" s="88"/>
      <c r="V512" s="88"/>
      <c r="W512" s="88"/>
      <c r="X512" s="88"/>
      <c r="Y512" s="88"/>
      <c r="Z512" s="88"/>
    </row>
    <row r="513" spans="1:26" ht="12.75" customHeight="1" x14ac:dyDescent="0.2">
      <c r="A513" s="93">
        <v>7017000</v>
      </c>
      <c r="B513" s="94" t="s">
        <v>663</v>
      </c>
      <c r="C513" s="95" t="s">
        <v>315</v>
      </c>
      <c r="D513" s="96">
        <v>563.13</v>
      </c>
      <c r="E513" s="88"/>
      <c r="F513" s="88"/>
      <c r="G513" s="88"/>
      <c r="H513" s="88"/>
      <c r="I513" s="88"/>
      <c r="J513" s="88"/>
      <c r="K513" s="88"/>
      <c r="L513" s="88"/>
      <c r="M513" s="88"/>
      <c r="N513" s="88"/>
      <c r="O513" s="88"/>
      <c r="P513" s="88"/>
      <c r="Q513" s="88"/>
      <c r="R513" s="88"/>
      <c r="S513" s="88"/>
      <c r="T513" s="88"/>
      <c r="U513" s="88"/>
      <c r="V513" s="88"/>
      <c r="W513" s="88"/>
      <c r="X513" s="88"/>
      <c r="Y513" s="88"/>
      <c r="Z513" s="88"/>
    </row>
    <row r="514" spans="1:26" ht="14.25" customHeight="1" x14ac:dyDescent="0.2">
      <c r="A514" s="93">
        <v>7018000</v>
      </c>
      <c r="B514" s="94" t="s">
        <v>664</v>
      </c>
      <c r="C514" s="95" t="s">
        <v>315</v>
      </c>
      <c r="D514" s="96">
        <v>509.77</v>
      </c>
      <c r="E514" s="88"/>
      <c r="F514" s="88"/>
      <c r="G514" s="88"/>
      <c r="H514" s="88"/>
      <c r="I514" s="88"/>
      <c r="J514" s="88"/>
      <c r="K514" s="88"/>
      <c r="L514" s="88"/>
      <c r="M514" s="88"/>
      <c r="N514" s="88"/>
      <c r="O514" s="88"/>
      <c r="P514" s="88"/>
      <c r="Q514" s="88"/>
      <c r="R514" s="88"/>
      <c r="S514" s="88"/>
      <c r="T514" s="88"/>
      <c r="U514" s="88"/>
      <c r="V514" s="88"/>
      <c r="W514" s="88"/>
      <c r="X514" s="88"/>
      <c r="Y514" s="88"/>
      <c r="Z514" s="88"/>
    </row>
    <row r="515" spans="1:26" ht="12.75" customHeight="1" x14ac:dyDescent="0.2">
      <c r="A515" s="93">
        <v>7019000</v>
      </c>
      <c r="B515" s="94" t="s">
        <v>665</v>
      </c>
      <c r="C515" s="95" t="s">
        <v>155</v>
      </c>
      <c r="D515" s="96">
        <v>62.24</v>
      </c>
      <c r="E515" s="88"/>
      <c r="F515" s="88"/>
      <c r="G515" s="88"/>
      <c r="H515" s="88"/>
      <c r="I515" s="88"/>
      <c r="J515" s="88"/>
      <c r="K515" s="88"/>
      <c r="L515" s="88"/>
      <c r="M515" s="88"/>
      <c r="N515" s="88"/>
      <c r="O515" s="88"/>
      <c r="P515" s="88"/>
      <c r="Q515" s="88"/>
      <c r="R515" s="88"/>
      <c r="S515" s="88"/>
      <c r="T515" s="88"/>
      <c r="U515" s="88"/>
      <c r="V515" s="88"/>
      <c r="W515" s="88"/>
      <c r="X515" s="88"/>
      <c r="Y515" s="88"/>
      <c r="Z515" s="88"/>
    </row>
    <row r="516" spans="1:26" ht="14.25" customHeight="1" x14ac:dyDescent="0.2">
      <c r="A516" s="93">
        <v>7020000</v>
      </c>
      <c r="B516" s="94" t="s">
        <v>666</v>
      </c>
      <c r="C516" s="95" t="s">
        <v>315</v>
      </c>
      <c r="D516" s="96">
        <v>843.32</v>
      </c>
      <c r="E516" s="88"/>
      <c r="F516" s="88"/>
      <c r="G516" s="88"/>
      <c r="H516" s="88"/>
      <c r="I516" s="88"/>
      <c r="J516" s="88"/>
      <c r="K516" s="88"/>
      <c r="L516" s="88"/>
      <c r="M516" s="88"/>
      <c r="N516" s="88"/>
      <c r="O516" s="88"/>
      <c r="P516" s="88"/>
      <c r="Q516" s="88"/>
      <c r="R516" s="88"/>
      <c r="S516" s="88"/>
      <c r="T516" s="88"/>
      <c r="U516" s="88"/>
      <c r="V516" s="88"/>
      <c r="W516" s="88"/>
      <c r="X516" s="88"/>
      <c r="Y516" s="88"/>
      <c r="Z516" s="88"/>
    </row>
    <row r="517" spans="1:26" ht="12.75" customHeight="1" x14ac:dyDescent="0.2">
      <c r="A517" s="93">
        <v>7022000</v>
      </c>
      <c r="B517" s="94" t="s">
        <v>667</v>
      </c>
      <c r="C517" s="95" t="s">
        <v>315</v>
      </c>
      <c r="D517" s="96">
        <v>234.93</v>
      </c>
      <c r="E517" s="88"/>
      <c r="F517" s="88"/>
      <c r="G517" s="88"/>
      <c r="H517" s="88"/>
      <c r="I517" s="88"/>
      <c r="J517" s="88"/>
      <c r="K517" s="88"/>
      <c r="L517" s="88"/>
      <c r="M517" s="88"/>
      <c r="N517" s="88"/>
      <c r="O517" s="88"/>
      <c r="P517" s="88"/>
      <c r="Q517" s="88"/>
      <c r="R517" s="88"/>
      <c r="S517" s="88"/>
      <c r="T517" s="88"/>
      <c r="U517" s="88"/>
      <c r="V517" s="88"/>
      <c r="W517" s="88"/>
      <c r="X517" s="88"/>
      <c r="Y517" s="88"/>
      <c r="Z517" s="88"/>
    </row>
    <row r="518" spans="1:26" ht="14.25" customHeight="1" x14ac:dyDescent="0.2">
      <c r="A518" s="93">
        <v>7023000</v>
      </c>
      <c r="B518" s="94" t="s">
        <v>668</v>
      </c>
      <c r="C518" s="95" t="s">
        <v>315</v>
      </c>
      <c r="D518" s="96">
        <v>920.33</v>
      </c>
      <c r="E518" s="88"/>
      <c r="F518" s="88"/>
      <c r="G518" s="88"/>
      <c r="H518" s="88"/>
      <c r="I518" s="88"/>
      <c r="J518" s="88"/>
      <c r="K518" s="88"/>
      <c r="L518" s="88"/>
      <c r="M518" s="88"/>
      <c r="N518" s="88"/>
      <c r="O518" s="88"/>
      <c r="P518" s="88"/>
      <c r="Q518" s="88"/>
      <c r="R518" s="88"/>
      <c r="S518" s="88"/>
      <c r="T518" s="88"/>
      <c r="U518" s="88"/>
      <c r="V518" s="88"/>
      <c r="W518" s="88"/>
      <c r="X518" s="88"/>
      <c r="Y518" s="88"/>
      <c r="Z518" s="88"/>
    </row>
    <row r="519" spans="1:26" ht="12.75" customHeight="1" x14ac:dyDescent="0.2">
      <c r="A519" s="93">
        <v>7024000</v>
      </c>
      <c r="B519" s="94" t="s">
        <v>669</v>
      </c>
      <c r="C519" s="95" t="s">
        <v>315</v>
      </c>
      <c r="D519" s="96">
        <v>757.74</v>
      </c>
      <c r="E519" s="88"/>
      <c r="F519" s="88"/>
      <c r="G519" s="88"/>
      <c r="H519" s="88"/>
      <c r="I519" s="88"/>
      <c r="J519" s="88"/>
      <c r="K519" s="88"/>
      <c r="L519" s="88"/>
      <c r="M519" s="88"/>
      <c r="N519" s="88"/>
      <c r="O519" s="88"/>
      <c r="P519" s="88"/>
      <c r="Q519" s="88"/>
      <c r="R519" s="88"/>
      <c r="S519" s="88"/>
      <c r="T519" s="88"/>
      <c r="U519" s="88"/>
      <c r="V519" s="88"/>
      <c r="W519" s="88"/>
      <c r="X519" s="88"/>
      <c r="Y519" s="88"/>
      <c r="Z519" s="88"/>
    </row>
    <row r="520" spans="1:26" ht="14.25" customHeight="1" x14ac:dyDescent="0.2">
      <c r="A520" s="93">
        <v>7025000</v>
      </c>
      <c r="B520" s="94" t="s">
        <v>670</v>
      </c>
      <c r="C520" s="95" t="s">
        <v>315</v>
      </c>
      <c r="D520" s="96">
        <v>955.12</v>
      </c>
      <c r="E520" s="88"/>
      <c r="F520" s="88"/>
      <c r="G520" s="88"/>
      <c r="H520" s="88"/>
      <c r="I520" s="88"/>
      <c r="J520" s="88"/>
      <c r="K520" s="88"/>
      <c r="L520" s="88"/>
      <c r="M520" s="88"/>
      <c r="N520" s="88"/>
      <c r="O520" s="88"/>
      <c r="P520" s="88"/>
      <c r="Q520" s="88"/>
      <c r="R520" s="88"/>
      <c r="S520" s="88"/>
      <c r="T520" s="88"/>
      <c r="U520" s="88"/>
      <c r="V520" s="88"/>
      <c r="W520" s="88"/>
      <c r="X520" s="88"/>
      <c r="Y520" s="88"/>
      <c r="Z520" s="88"/>
    </row>
    <row r="521" spans="1:26" ht="12.75" customHeight="1" x14ac:dyDescent="0.2">
      <c r="A521" s="93">
        <v>7026000</v>
      </c>
      <c r="B521" s="94" t="s">
        <v>671</v>
      </c>
      <c r="C521" s="95" t="s">
        <v>315</v>
      </c>
      <c r="D521" s="96">
        <v>807.98</v>
      </c>
      <c r="E521" s="88"/>
      <c r="F521" s="88"/>
      <c r="G521" s="88"/>
      <c r="H521" s="88"/>
      <c r="I521" s="88"/>
      <c r="J521" s="88"/>
      <c r="K521" s="88"/>
      <c r="L521" s="88"/>
      <c r="M521" s="88"/>
      <c r="N521" s="88"/>
      <c r="O521" s="88"/>
      <c r="P521" s="88"/>
      <c r="Q521" s="88"/>
      <c r="R521" s="88"/>
      <c r="S521" s="88"/>
      <c r="T521" s="88"/>
      <c r="U521" s="88"/>
      <c r="V521" s="88"/>
      <c r="W521" s="88"/>
      <c r="X521" s="88"/>
      <c r="Y521" s="88"/>
      <c r="Z521" s="88"/>
    </row>
    <row r="522" spans="1:26" ht="14.25" customHeight="1" x14ac:dyDescent="0.2">
      <c r="A522" s="93">
        <v>7030000</v>
      </c>
      <c r="B522" s="94" t="s">
        <v>672</v>
      </c>
      <c r="C522" s="95" t="s">
        <v>136</v>
      </c>
      <c r="D522" s="96">
        <v>253.03</v>
      </c>
      <c r="E522" s="88"/>
      <c r="F522" s="88"/>
      <c r="G522" s="88"/>
      <c r="H522" s="88"/>
      <c r="I522" s="88"/>
      <c r="J522" s="88"/>
      <c r="K522" s="88"/>
      <c r="L522" s="88"/>
      <c r="M522" s="88"/>
      <c r="N522" s="88"/>
      <c r="O522" s="88"/>
      <c r="P522" s="88"/>
      <c r="Q522" s="88"/>
      <c r="R522" s="88"/>
      <c r="S522" s="88"/>
      <c r="T522" s="88"/>
      <c r="U522" s="88"/>
      <c r="V522" s="88"/>
      <c r="W522" s="88"/>
      <c r="X522" s="88"/>
      <c r="Y522" s="88"/>
      <c r="Z522" s="88"/>
    </row>
    <row r="523" spans="1:26" ht="12.75" customHeight="1" x14ac:dyDescent="0.2">
      <c r="A523" s="93">
        <v>7031000</v>
      </c>
      <c r="B523" s="94" t="s">
        <v>673</v>
      </c>
      <c r="C523" s="95" t="s">
        <v>136</v>
      </c>
      <c r="D523" s="96">
        <v>296.05</v>
      </c>
      <c r="E523" s="88"/>
      <c r="F523" s="88"/>
      <c r="G523" s="88"/>
      <c r="H523" s="88"/>
      <c r="I523" s="88"/>
      <c r="J523" s="88"/>
      <c r="K523" s="88"/>
      <c r="L523" s="88"/>
      <c r="M523" s="88"/>
      <c r="N523" s="88"/>
      <c r="O523" s="88"/>
      <c r="P523" s="88"/>
      <c r="Q523" s="88"/>
      <c r="R523" s="88"/>
      <c r="S523" s="88"/>
      <c r="T523" s="88"/>
      <c r="U523" s="88"/>
      <c r="V523" s="88"/>
      <c r="W523" s="88"/>
      <c r="X523" s="88"/>
      <c r="Y523" s="88"/>
      <c r="Z523" s="88"/>
    </row>
    <row r="524" spans="1:26" ht="14.25" customHeight="1" x14ac:dyDescent="0.2">
      <c r="A524" s="93">
        <v>7032000</v>
      </c>
      <c r="B524" s="94" t="s">
        <v>674</v>
      </c>
      <c r="C524" s="95" t="s">
        <v>136</v>
      </c>
      <c r="D524" s="96">
        <v>324.18</v>
      </c>
      <c r="E524" s="88"/>
      <c r="F524" s="88"/>
      <c r="G524" s="88"/>
      <c r="H524" s="88"/>
      <c r="I524" s="88"/>
      <c r="J524" s="88"/>
      <c r="K524" s="88"/>
      <c r="L524" s="88"/>
      <c r="M524" s="88"/>
      <c r="N524" s="88"/>
      <c r="O524" s="88"/>
      <c r="P524" s="88"/>
      <c r="Q524" s="88"/>
      <c r="R524" s="88"/>
      <c r="S524" s="88"/>
      <c r="T524" s="88"/>
      <c r="U524" s="88"/>
      <c r="V524" s="88"/>
      <c r="W524" s="88"/>
      <c r="X524" s="88"/>
      <c r="Y524" s="88"/>
      <c r="Z524" s="88"/>
    </row>
    <row r="525" spans="1:26" ht="12.75" customHeight="1" x14ac:dyDescent="0.2">
      <c r="A525" s="93">
        <v>7034000</v>
      </c>
      <c r="B525" s="94" t="s">
        <v>675</v>
      </c>
      <c r="C525" s="95" t="s">
        <v>315</v>
      </c>
      <c r="D525" s="96">
        <v>762.45</v>
      </c>
      <c r="E525" s="88"/>
      <c r="F525" s="88"/>
      <c r="G525" s="88"/>
      <c r="H525" s="88"/>
      <c r="I525" s="88"/>
      <c r="J525" s="88"/>
      <c r="K525" s="88"/>
      <c r="L525" s="88"/>
      <c r="M525" s="88"/>
      <c r="N525" s="88"/>
      <c r="O525" s="88"/>
      <c r="P525" s="88"/>
      <c r="Q525" s="88"/>
      <c r="R525" s="88"/>
      <c r="S525" s="88"/>
      <c r="T525" s="88"/>
      <c r="U525" s="88"/>
      <c r="V525" s="88"/>
      <c r="W525" s="88"/>
      <c r="X525" s="88"/>
      <c r="Y525" s="88"/>
      <c r="Z525" s="88"/>
    </row>
    <row r="526" spans="1:26" ht="14.25" customHeight="1" x14ac:dyDescent="0.2">
      <c r="A526" s="93">
        <v>7035000</v>
      </c>
      <c r="B526" s="94" t="s">
        <v>595</v>
      </c>
      <c r="C526" s="95" t="s">
        <v>596</v>
      </c>
      <c r="D526" s="96">
        <v>2.2599999999999998</v>
      </c>
      <c r="E526" s="88"/>
      <c r="F526" s="88"/>
      <c r="G526" s="88"/>
      <c r="H526" s="88"/>
      <c r="I526" s="88"/>
      <c r="J526" s="88"/>
      <c r="K526" s="88"/>
      <c r="L526" s="88"/>
      <c r="M526" s="88"/>
      <c r="N526" s="88"/>
      <c r="O526" s="88"/>
      <c r="P526" s="88"/>
      <c r="Q526" s="88"/>
      <c r="R526" s="88"/>
      <c r="S526" s="88"/>
      <c r="T526" s="88"/>
      <c r="U526" s="88"/>
      <c r="V526" s="88"/>
      <c r="W526" s="88"/>
      <c r="X526" s="88"/>
      <c r="Y526" s="88"/>
      <c r="Z526" s="88"/>
    </row>
    <row r="527" spans="1:26" ht="12.75" customHeight="1" x14ac:dyDescent="0.2">
      <c r="A527" s="93">
        <v>7040001</v>
      </c>
      <c r="B527" s="94" t="s">
        <v>676</v>
      </c>
      <c r="C527" s="95" t="s">
        <v>136</v>
      </c>
      <c r="D527" s="96">
        <v>14.2</v>
      </c>
      <c r="E527" s="88"/>
      <c r="F527" s="88"/>
      <c r="G527" s="88"/>
      <c r="H527" s="88"/>
      <c r="I527" s="88"/>
      <c r="J527" s="88"/>
      <c r="K527" s="88"/>
      <c r="L527" s="88"/>
      <c r="M527" s="88"/>
      <c r="N527" s="88"/>
      <c r="O527" s="88"/>
      <c r="P527" s="88"/>
      <c r="Q527" s="88"/>
      <c r="R527" s="88"/>
      <c r="S527" s="88"/>
      <c r="T527" s="88"/>
      <c r="U527" s="88"/>
      <c r="V527" s="88"/>
      <c r="W527" s="88"/>
      <c r="X527" s="88"/>
      <c r="Y527" s="88"/>
      <c r="Z527" s="88"/>
    </row>
    <row r="528" spans="1:26" ht="14.25" customHeight="1" x14ac:dyDescent="0.2">
      <c r="A528" s="93">
        <v>7040002</v>
      </c>
      <c r="B528" s="94" t="s">
        <v>677</v>
      </c>
      <c r="C528" s="95" t="s">
        <v>136</v>
      </c>
      <c r="D528" s="96">
        <v>15.02</v>
      </c>
      <c r="E528" s="88"/>
      <c r="F528" s="88"/>
      <c r="G528" s="88"/>
      <c r="H528" s="88"/>
      <c r="I528" s="88"/>
      <c r="J528" s="88"/>
      <c r="K528" s="88"/>
      <c r="L528" s="88"/>
      <c r="M528" s="88"/>
      <c r="N528" s="88"/>
      <c r="O528" s="88"/>
      <c r="P528" s="88"/>
      <c r="Q528" s="88"/>
      <c r="R528" s="88"/>
      <c r="S528" s="88"/>
      <c r="T528" s="88"/>
      <c r="U528" s="88"/>
      <c r="V528" s="88"/>
      <c r="W528" s="88"/>
      <c r="X528" s="88"/>
      <c r="Y528" s="88"/>
      <c r="Z528" s="88"/>
    </row>
    <row r="529" spans="1:26" ht="12.75" customHeight="1" x14ac:dyDescent="0.2">
      <c r="A529" s="93">
        <v>7040003</v>
      </c>
      <c r="B529" s="94" t="s">
        <v>678</v>
      </c>
      <c r="C529" s="95" t="s">
        <v>136</v>
      </c>
      <c r="D529" s="96">
        <v>15.96</v>
      </c>
      <c r="E529" s="88"/>
      <c r="F529" s="88"/>
      <c r="G529" s="88"/>
      <c r="H529" s="88"/>
      <c r="I529" s="88"/>
      <c r="J529" s="88"/>
      <c r="K529" s="88"/>
      <c r="L529" s="88"/>
      <c r="M529" s="88"/>
      <c r="N529" s="88"/>
      <c r="O529" s="88"/>
      <c r="P529" s="88"/>
      <c r="Q529" s="88"/>
      <c r="R529" s="88"/>
      <c r="S529" s="88"/>
      <c r="T529" s="88"/>
      <c r="U529" s="88"/>
      <c r="V529" s="88"/>
      <c r="W529" s="88"/>
      <c r="X529" s="88"/>
      <c r="Y529" s="88"/>
      <c r="Z529" s="88"/>
    </row>
    <row r="530" spans="1:26" ht="14.25" customHeight="1" x14ac:dyDescent="0.2">
      <c r="A530" s="93">
        <v>7040004</v>
      </c>
      <c r="B530" s="94" t="s">
        <v>679</v>
      </c>
      <c r="C530" s="95" t="s">
        <v>136</v>
      </c>
      <c r="D530" s="96">
        <v>17.04</v>
      </c>
      <c r="E530" s="88"/>
      <c r="F530" s="88"/>
      <c r="G530" s="88"/>
      <c r="H530" s="88"/>
      <c r="I530" s="88"/>
      <c r="J530" s="88"/>
      <c r="K530" s="88"/>
      <c r="L530" s="88"/>
      <c r="M530" s="88"/>
      <c r="N530" s="88"/>
      <c r="O530" s="88"/>
      <c r="P530" s="88"/>
      <c r="Q530" s="88"/>
      <c r="R530" s="88"/>
      <c r="S530" s="88"/>
      <c r="T530" s="88"/>
      <c r="U530" s="88"/>
      <c r="V530" s="88"/>
      <c r="W530" s="88"/>
      <c r="X530" s="88"/>
      <c r="Y530" s="88"/>
      <c r="Z530" s="88"/>
    </row>
    <row r="531" spans="1:26" ht="12.75" customHeight="1" x14ac:dyDescent="0.2">
      <c r="A531" s="93">
        <v>7040005</v>
      </c>
      <c r="B531" s="94" t="s">
        <v>680</v>
      </c>
      <c r="C531" s="95" t="s">
        <v>136</v>
      </c>
      <c r="D531" s="96">
        <v>18.420000000000002</v>
      </c>
      <c r="E531" s="88"/>
      <c r="F531" s="88"/>
      <c r="G531" s="88"/>
      <c r="H531" s="88"/>
      <c r="I531" s="88"/>
      <c r="J531" s="88"/>
      <c r="K531" s="88"/>
      <c r="L531" s="88"/>
      <c r="M531" s="88"/>
      <c r="N531" s="88"/>
      <c r="O531" s="88"/>
      <c r="P531" s="88"/>
      <c r="Q531" s="88"/>
      <c r="R531" s="88"/>
      <c r="S531" s="88"/>
      <c r="T531" s="88"/>
      <c r="U531" s="88"/>
      <c r="V531" s="88"/>
      <c r="W531" s="88"/>
      <c r="X531" s="88"/>
      <c r="Y531" s="88"/>
      <c r="Z531" s="88"/>
    </row>
    <row r="532" spans="1:26" ht="14.25" customHeight="1" x14ac:dyDescent="0.2">
      <c r="A532" s="93">
        <v>7040006</v>
      </c>
      <c r="B532" s="94" t="s">
        <v>681</v>
      </c>
      <c r="C532" s="95" t="s">
        <v>136</v>
      </c>
      <c r="D532" s="96">
        <v>19.88</v>
      </c>
      <c r="E532" s="88"/>
      <c r="F532" s="88"/>
      <c r="G532" s="88"/>
      <c r="H532" s="88"/>
      <c r="I532" s="88"/>
      <c r="J532" s="88"/>
      <c r="K532" s="88"/>
      <c r="L532" s="88"/>
      <c r="M532" s="88"/>
      <c r="N532" s="88"/>
      <c r="O532" s="88"/>
      <c r="P532" s="88"/>
      <c r="Q532" s="88"/>
      <c r="R532" s="88"/>
      <c r="S532" s="88"/>
      <c r="T532" s="88"/>
      <c r="U532" s="88"/>
      <c r="V532" s="88"/>
      <c r="W532" s="88"/>
      <c r="X532" s="88"/>
      <c r="Y532" s="88"/>
      <c r="Z532" s="88"/>
    </row>
    <row r="533" spans="1:26" ht="12.75" customHeight="1" x14ac:dyDescent="0.2">
      <c r="A533" s="93">
        <v>7040007</v>
      </c>
      <c r="B533" s="94" t="s">
        <v>682</v>
      </c>
      <c r="C533" s="95" t="s">
        <v>136</v>
      </c>
      <c r="D533" s="96">
        <v>23.06</v>
      </c>
      <c r="E533" s="88"/>
      <c r="F533" s="88"/>
      <c r="G533" s="88"/>
      <c r="H533" s="88"/>
      <c r="I533" s="88"/>
      <c r="J533" s="88"/>
      <c r="K533" s="88"/>
      <c r="L533" s="88"/>
      <c r="M533" s="88"/>
      <c r="N533" s="88"/>
      <c r="O533" s="88"/>
      <c r="P533" s="88"/>
      <c r="Q533" s="88"/>
      <c r="R533" s="88"/>
      <c r="S533" s="88"/>
      <c r="T533" s="88"/>
      <c r="U533" s="88"/>
      <c r="V533" s="88"/>
      <c r="W533" s="88"/>
      <c r="X533" s="88"/>
      <c r="Y533" s="88"/>
      <c r="Z533" s="88"/>
    </row>
    <row r="534" spans="1:26" ht="14.25" customHeight="1" x14ac:dyDescent="0.2">
      <c r="A534" s="93">
        <v>7040008</v>
      </c>
      <c r="B534" s="94" t="s">
        <v>683</v>
      </c>
      <c r="C534" s="95" t="s">
        <v>136</v>
      </c>
      <c r="D534" s="96">
        <v>23.75</v>
      </c>
      <c r="E534" s="88"/>
      <c r="F534" s="88"/>
      <c r="G534" s="88"/>
      <c r="H534" s="88"/>
      <c r="I534" s="88"/>
      <c r="J534" s="88"/>
      <c r="K534" s="88"/>
      <c r="L534" s="88"/>
      <c r="M534" s="88"/>
      <c r="N534" s="88"/>
      <c r="O534" s="88"/>
      <c r="P534" s="88"/>
      <c r="Q534" s="88"/>
      <c r="R534" s="88"/>
      <c r="S534" s="88"/>
      <c r="T534" s="88"/>
      <c r="U534" s="88"/>
      <c r="V534" s="88"/>
      <c r="W534" s="88"/>
      <c r="X534" s="88"/>
      <c r="Y534" s="88"/>
      <c r="Z534" s="88"/>
    </row>
    <row r="535" spans="1:26" ht="12.75" customHeight="1" x14ac:dyDescent="0.2">
      <c r="A535" s="93">
        <v>7040009</v>
      </c>
      <c r="B535" s="94" t="s">
        <v>684</v>
      </c>
      <c r="C535" s="95" t="s">
        <v>136</v>
      </c>
      <c r="D535" s="96">
        <v>29.77</v>
      </c>
      <c r="E535" s="88"/>
      <c r="F535" s="88"/>
      <c r="G535" s="88"/>
      <c r="H535" s="88"/>
      <c r="I535" s="88"/>
      <c r="J535" s="88"/>
      <c r="K535" s="88"/>
      <c r="L535" s="88"/>
      <c r="M535" s="88"/>
      <c r="N535" s="88"/>
      <c r="O535" s="88"/>
      <c r="P535" s="88"/>
      <c r="Q535" s="88"/>
      <c r="R535" s="88"/>
      <c r="S535" s="88"/>
      <c r="T535" s="88"/>
      <c r="U535" s="88"/>
      <c r="V535" s="88"/>
      <c r="W535" s="88"/>
      <c r="X535" s="88"/>
      <c r="Y535" s="88"/>
      <c r="Z535" s="88"/>
    </row>
    <row r="536" spans="1:26" ht="14.25" customHeight="1" x14ac:dyDescent="0.2">
      <c r="A536" s="93">
        <v>7101001</v>
      </c>
      <c r="B536" s="94" t="s">
        <v>685</v>
      </c>
      <c r="C536" s="95" t="s">
        <v>155</v>
      </c>
      <c r="D536" s="96">
        <v>3171.57</v>
      </c>
      <c r="E536" s="88"/>
      <c r="F536" s="88"/>
      <c r="G536" s="88"/>
      <c r="H536" s="88"/>
      <c r="I536" s="88"/>
      <c r="J536" s="88"/>
      <c r="K536" s="88"/>
      <c r="L536" s="88"/>
      <c r="M536" s="88"/>
      <c r="N536" s="88"/>
      <c r="O536" s="88"/>
      <c r="P536" s="88"/>
      <c r="Q536" s="88"/>
      <c r="R536" s="88"/>
      <c r="S536" s="88"/>
      <c r="T536" s="88"/>
      <c r="U536" s="88"/>
      <c r="V536" s="88"/>
      <c r="W536" s="88"/>
      <c r="X536" s="88"/>
      <c r="Y536" s="88"/>
      <c r="Z536" s="88"/>
    </row>
    <row r="537" spans="1:26" ht="12.75" customHeight="1" x14ac:dyDescent="0.2">
      <c r="A537" s="93">
        <v>7101002</v>
      </c>
      <c r="B537" s="94" t="s">
        <v>686</v>
      </c>
      <c r="C537" s="95" t="s">
        <v>155</v>
      </c>
      <c r="D537" s="96">
        <v>3605.63</v>
      </c>
      <c r="E537" s="88"/>
      <c r="F537" s="88"/>
      <c r="G537" s="88"/>
      <c r="H537" s="88"/>
      <c r="I537" s="88"/>
      <c r="J537" s="88"/>
      <c r="K537" s="88"/>
      <c r="L537" s="88"/>
      <c r="M537" s="88"/>
      <c r="N537" s="88"/>
      <c r="O537" s="88"/>
      <c r="P537" s="88"/>
      <c r="Q537" s="88"/>
      <c r="R537" s="88"/>
      <c r="S537" s="88"/>
      <c r="T537" s="88"/>
      <c r="U537" s="88"/>
      <c r="V537" s="88"/>
      <c r="W537" s="88"/>
      <c r="X537" s="88"/>
      <c r="Y537" s="88"/>
      <c r="Z537" s="88"/>
    </row>
    <row r="538" spans="1:26" ht="14.25" customHeight="1" x14ac:dyDescent="0.2">
      <c r="A538" s="93">
        <v>7101003</v>
      </c>
      <c r="B538" s="94" t="s">
        <v>687</v>
      </c>
      <c r="C538" s="95" t="s">
        <v>155</v>
      </c>
      <c r="D538" s="96">
        <v>4020.32</v>
      </c>
      <c r="E538" s="88"/>
      <c r="F538" s="88"/>
      <c r="G538" s="88"/>
      <c r="H538" s="88"/>
      <c r="I538" s="88"/>
      <c r="J538" s="88"/>
      <c r="K538" s="88"/>
      <c r="L538" s="88"/>
      <c r="M538" s="88"/>
      <c r="N538" s="88"/>
      <c r="O538" s="88"/>
      <c r="P538" s="88"/>
      <c r="Q538" s="88"/>
      <c r="R538" s="88"/>
      <c r="S538" s="88"/>
      <c r="T538" s="88"/>
      <c r="U538" s="88"/>
      <c r="V538" s="88"/>
      <c r="W538" s="88"/>
      <c r="X538" s="88"/>
      <c r="Y538" s="88"/>
      <c r="Z538" s="88"/>
    </row>
    <row r="539" spans="1:26" ht="12.75" customHeight="1" x14ac:dyDescent="0.2">
      <c r="A539" s="93">
        <v>7101005</v>
      </c>
      <c r="B539" s="94" t="s">
        <v>688</v>
      </c>
      <c r="C539" s="95" t="s">
        <v>155</v>
      </c>
      <c r="D539" s="96">
        <v>4758.74</v>
      </c>
      <c r="E539" s="88"/>
      <c r="F539" s="88"/>
      <c r="G539" s="88"/>
      <c r="H539" s="88"/>
      <c r="I539" s="88"/>
      <c r="J539" s="88"/>
      <c r="K539" s="88"/>
      <c r="L539" s="88"/>
      <c r="M539" s="88"/>
      <c r="N539" s="88"/>
      <c r="O539" s="88"/>
      <c r="P539" s="88"/>
      <c r="Q539" s="88"/>
      <c r="R539" s="88"/>
      <c r="S539" s="88"/>
      <c r="T539" s="88"/>
      <c r="U539" s="88"/>
      <c r="V539" s="88"/>
      <c r="W539" s="88"/>
      <c r="X539" s="88"/>
      <c r="Y539" s="88"/>
      <c r="Z539" s="88"/>
    </row>
    <row r="540" spans="1:26" ht="14.25" customHeight="1" x14ac:dyDescent="0.2">
      <c r="A540" s="93">
        <v>7101006</v>
      </c>
      <c r="B540" s="94" t="s">
        <v>689</v>
      </c>
      <c r="C540" s="95" t="s">
        <v>155</v>
      </c>
      <c r="D540" s="96">
        <v>4679.9399999999996</v>
      </c>
      <c r="E540" s="88"/>
      <c r="F540" s="88"/>
      <c r="G540" s="88"/>
      <c r="H540" s="88"/>
      <c r="I540" s="88"/>
      <c r="J540" s="88"/>
      <c r="K540" s="88"/>
      <c r="L540" s="88"/>
      <c r="M540" s="88"/>
      <c r="N540" s="88"/>
      <c r="O540" s="88"/>
      <c r="P540" s="88"/>
      <c r="Q540" s="88"/>
      <c r="R540" s="88"/>
      <c r="S540" s="88"/>
      <c r="T540" s="88"/>
      <c r="U540" s="88"/>
      <c r="V540" s="88"/>
      <c r="W540" s="88"/>
      <c r="X540" s="88"/>
      <c r="Y540" s="88"/>
      <c r="Z540" s="88"/>
    </row>
    <row r="541" spans="1:26" ht="12.75" customHeight="1" x14ac:dyDescent="0.2">
      <c r="A541" s="93">
        <v>7101007</v>
      </c>
      <c r="B541" s="94" t="s">
        <v>690</v>
      </c>
      <c r="C541" s="95" t="s">
        <v>155</v>
      </c>
      <c r="D541" s="96">
        <v>6369.75</v>
      </c>
      <c r="E541" s="88"/>
      <c r="F541" s="88"/>
      <c r="G541" s="88"/>
      <c r="H541" s="88"/>
      <c r="I541" s="88"/>
      <c r="J541" s="88"/>
      <c r="K541" s="88"/>
      <c r="L541" s="88"/>
      <c r="M541" s="88"/>
      <c r="N541" s="88"/>
      <c r="O541" s="88"/>
      <c r="P541" s="88"/>
      <c r="Q541" s="88"/>
      <c r="R541" s="88"/>
      <c r="S541" s="88"/>
      <c r="T541" s="88"/>
      <c r="U541" s="88"/>
      <c r="V541" s="88"/>
      <c r="W541" s="88"/>
      <c r="X541" s="88"/>
      <c r="Y541" s="88"/>
      <c r="Z541" s="88"/>
    </row>
    <row r="542" spans="1:26" ht="14.25" customHeight="1" x14ac:dyDescent="0.2">
      <c r="A542" s="93">
        <v>7101008</v>
      </c>
      <c r="B542" s="94" t="s">
        <v>691</v>
      </c>
      <c r="C542" s="95" t="s">
        <v>155</v>
      </c>
      <c r="D542" s="96">
        <v>6918.11</v>
      </c>
      <c r="E542" s="88"/>
      <c r="F542" s="88"/>
      <c r="G542" s="88"/>
      <c r="H542" s="88"/>
      <c r="I542" s="88"/>
      <c r="J542" s="88"/>
      <c r="K542" s="88"/>
      <c r="L542" s="88"/>
      <c r="M542" s="88"/>
      <c r="N542" s="88"/>
      <c r="O542" s="88"/>
      <c r="P542" s="88"/>
      <c r="Q542" s="88"/>
      <c r="R542" s="88"/>
      <c r="S542" s="88"/>
      <c r="T542" s="88"/>
      <c r="U542" s="88"/>
      <c r="V542" s="88"/>
      <c r="W542" s="88"/>
      <c r="X542" s="88"/>
      <c r="Y542" s="88"/>
      <c r="Z542" s="88"/>
    </row>
    <row r="543" spans="1:26" ht="12.75" customHeight="1" x14ac:dyDescent="0.2">
      <c r="A543" s="93">
        <v>7101009</v>
      </c>
      <c r="B543" s="94" t="s">
        <v>692</v>
      </c>
      <c r="C543" s="95" t="s">
        <v>155</v>
      </c>
      <c r="D543" s="96">
        <v>7539.05</v>
      </c>
      <c r="E543" s="88"/>
      <c r="F543" s="88"/>
      <c r="G543" s="88"/>
      <c r="H543" s="88"/>
      <c r="I543" s="88"/>
      <c r="J543" s="88"/>
      <c r="K543" s="88"/>
      <c r="L543" s="88"/>
      <c r="M543" s="88"/>
      <c r="N543" s="88"/>
      <c r="O543" s="88"/>
      <c r="P543" s="88"/>
      <c r="Q543" s="88"/>
      <c r="R543" s="88"/>
      <c r="S543" s="88"/>
      <c r="T543" s="88"/>
      <c r="U543" s="88"/>
      <c r="V543" s="88"/>
      <c r="W543" s="88"/>
      <c r="X543" s="88"/>
      <c r="Y543" s="88"/>
      <c r="Z543" s="88"/>
    </row>
    <row r="544" spans="1:26" ht="12.75" customHeight="1" x14ac:dyDescent="0.2">
      <c r="A544" s="93">
        <v>7102001</v>
      </c>
      <c r="B544" s="94" t="s">
        <v>693</v>
      </c>
      <c r="C544" s="95" t="s">
        <v>139</v>
      </c>
      <c r="D544" s="96">
        <v>541.29999999999995</v>
      </c>
      <c r="E544" s="88"/>
      <c r="F544" s="88"/>
      <c r="G544" s="88"/>
      <c r="H544" s="88"/>
      <c r="I544" s="88"/>
      <c r="J544" s="88"/>
      <c r="K544" s="88"/>
      <c r="L544" s="88"/>
      <c r="M544" s="88"/>
      <c r="N544" s="88"/>
      <c r="O544" s="88"/>
      <c r="P544" s="88"/>
      <c r="Q544" s="88"/>
      <c r="R544" s="88"/>
      <c r="S544" s="88"/>
      <c r="T544" s="88"/>
      <c r="U544" s="88"/>
      <c r="V544" s="88"/>
      <c r="W544" s="88"/>
      <c r="X544" s="88"/>
      <c r="Y544" s="88"/>
      <c r="Z544" s="88"/>
    </row>
    <row r="545" spans="1:26" ht="12.75" customHeight="1" x14ac:dyDescent="0.2">
      <c r="A545" s="93">
        <v>7102002</v>
      </c>
      <c r="B545" s="94" t="s">
        <v>694</v>
      </c>
      <c r="C545" s="95" t="s">
        <v>139</v>
      </c>
      <c r="D545" s="96">
        <v>601.69000000000005</v>
      </c>
      <c r="E545" s="88"/>
      <c r="F545" s="88"/>
      <c r="G545" s="88"/>
      <c r="H545" s="88"/>
      <c r="I545" s="88"/>
      <c r="J545" s="88"/>
      <c r="K545" s="88"/>
      <c r="L545" s="88"/>
      <c r="M545" s="88"/>
      <c r="N545" s="88"/>
      <c r="O545" s="88"/>
      <c r="P545" s="88"/>
      <c r="Q545" s="88"/>
      <c r="R545" s="88"/>
      <c r="S545" s="88"/>
      <c r="T545" s="88"/>
      <c r="U545" s="88"/>
      <c r="V545" s="88"/>
      <c r="W545" s="88"/>
      <c r="X545" s="88"/>
      <c r="Y545" s="88"/>
      <c r="Z545" s="88"/>
    </row>
    <row r="546" spans="1:26" ht="14.25" customHeight="1" x14ac:dyDescent="0.2">
      <c r="A546" s="93">
        <v>7102003</v>
      </c>
      <c r="B546" s="94" t="s">
        <v>695</v>
      </c>
      <c r="C546" s="95" t="s">
        <v>139</v>
      </c>
      <c r="D546" s="96">
        <v>607.55999999999995</v>
      </c>
      <c r="E546" s="88"/>
      <c r="F546" s="88"/>
      <c r="G546" s="88"/>
      <c r="H546" s="88"/>
      <c r="I546" s="88"/>
      <c r="J546" s="88"/>
      <c r="K546" s="88"/>
      <c r="L546" s="88"/>
      <c r="M546" s="88"/>
      <c r="N546" s="88"/>
      <c r="O546" s="88"/>
      <c r="P546" s="88"/>
      <c r="Q546" s="88"/>
      <c r="R546" s="88"/>
      <c r="S546" s="88"/>
      <c r="T546" s="88"/>
      <c r="U546" s="88"/>
      <c r="V546" s="88"/>
      <c r="W546" s="88"/>
      <c r="X546" s="88"/>
      <c r="Y546" s="88"/>
      <c r="Z546" s="88"/>
    </row>
    <row r="547" spans="1:26" ht="14.25" customHeight="1" x14ac:dyDescent="0.2">
      <c r="A547" s="93">
        <v>7102004</v>
      </c>
      <c r="B547" s="94" t="s">
        <v>696</v>
      </c>
      <c r="C547" s="95" t="s">
        <v>139</v>
      </c>
      <c r="D547" s="96">
        <v>667.62</v>
      </c>
      <c r="E547" s="88"/>
      <c r="F547" s="88"/>
      <c r="G547" s="88"/>
      <c r="H547" s="88"/>
      <c r="I547" s="88"/>
      <c r="J547" s="88"/>
      <c r="K547" s="88"/>
      <c r="L547" s="88"/>
      <c r="M547" s="88"/>
      <c r="N547" s="88"/>
      <c r="O547" s="88"/>
      <c r="P547" s="88"/>
      <c r="Q547" s="88"/>
      <c r="R547" s="88"/>
      <c r="S547" s="88"/>
      <c r="T547" s="88"/>
      <c r="U547" s="88"/>
      <c r="V547" s="88"/>
      <c r="W547" s="88"/>
      <c r="X547" s="88"/>
      <c r="Y547" s="88"/>
      <c r="Z547" s="88"/>
    </row>
    <row r="548" spans="1:26" ht="14.25" customHeight="1" x14ac:dyDescent="0.2">
      <c r="A548" s="93">
        <v>7102005</v>
      </c>
      <c r="B548" s="94" t="s">
        <v>697</v>
      </c>
      <c r="C548" s="95" t="s">
        <v>139</v>
      </c>
      <c r="D548" s="96">
        <v>673.49</v>
      </c>
      <c r="E548" s="88"/>
      <c r="F548" s="88"/>
      <c r="G548" s="88"/>
      <c r="H548" s="88"/>
      <c r="I548" s="88"/>
      <c r="J548" s="88"/>
      <c r="K548" s="88"/>
      <c r="L548" s="88"/>
      <c r="M548" s="88"/>
      <c r="N548" s="88"/>
      <c r="O548" s="88"/>
      <c r="P548" s="88"/>
      <c r="Q548" s="88"/>
      <c r="R548" s="88"/>
      <c r="S548" s="88"/>
      <c r="T548" s="88"/>
      <c r="U548" s="88"/>
      <c r="V548" s="88"/>
      <c r="W548" s="88"/>
      <c r="X548" s="88"/>
      <c r="Y548" s="88"/>
      <c r="Z548" s="88"/>
    </row>
    <row r="549" spans="1:26" ht="14.25" customHeight="1" x14ac:dyDescent="0.2">
      <c r="A549" s="93">
        <v>7102006</v>
      </c>
      <c r="B549" s="94" t="s">
        <v>698</v>
      </c>
      <c r="C549" s="95" t="s">
        <v>139</v>
      </c>
      <c r="D549" s="96">
        <v>712.58</v>
      </c>
      <c r="E549" s="88"/>
      <c r="F549" s="88"/>
      <c r="G549" s="88"/>
      <c r="H549" s="88"/>
      <c r="I549" s="88"/>
      <c r="J549" s="88"/>
      <c r="K549" s="88"/>
      <c r="L549" s="88"/>
      <c r="M549" s="88"/>
      <c r="N549" s="88"/>
      <c r="O549" s="88"/>
      <c r="P549" s="88"/>
      <c r="Q549" s="88"/>
      <c r="R549" s="88"/>
      <c r="S549" s="88"/>
      <c r="T549" s="88"/>
      <c r="U549" s="88"/>
      <c r="V549" s="88"/>
      <c r="W549" s="88"/>
      <c r="X549" s="88"/>
      <c r="Y549" s="88"/>
      <c r="Z549" s="88"/>
    </row>
    <row r="550" spans="1:26" ht="14.25" customHeight="1" x14ac:dyDescent="0.2">
      <c r="A550" s="93">
        <v>7102007</v>
      </c>
      <c r="B550" s="94" t="s">
        <v>699</v>
      </c>
      <c r="C550" s="95" t="s">
        <v>139</v>
      </c>
      <c r="D550" s="96">
        <v>733.97</v>
      </c>
      <c r="E550" s="88"/>
      <c r="F550" s="88"/>
      <c r="G550" s="88"/>
      <c r="H550" s="88"/>
      <c r="I550" s="88"/>
      <c r="J550" s="88"/>
      <c r="K550" s="88"/>
      <c r="L550" s="88"/>
      <c r="M550" s="88"/>
      <c r="N550" s="88"/>
      <c r="O550" s="88"/>
      <c r="P550" s="88"/>
      <c r="Q550" s="88"/>
      <c r="R550" s="88"/>
      <c r="S550" s="88"/>
      <c r="T550" s="88"/>
      <c r="U550" s="88"/>
      <c r="V550" s="88"/>
      <c r="W550" s="88"/>
      <c r="X550" s="88"/>
      <c r="Y550" s="88"/>
      <c r="Z550" s="88"/>
    </row>
    <row r="551" spans="1:26" ht="14.25" customHeight="1" x14ac:dyDescent="0.2">
      <c r="A551" s="93">
        <v>7102008</v>
      </c>
      <c r="B551" s="94" t="s">
        <v>700</v>
      </c>
      <c r="C551" s="95" t="s">
        <v>139</v>
      </c>
      <c r="D551" s="96">
        <v>733.97</v>
      </c>
      <c r="E551" s="88"/>
      <c r="F551" s="88"/>
      <c r="G551" s="88"/>
      <c r="H551" s="88"/>
      <c r="I551" s="88"/>
      <c r="J551" s="88"/>
      <c r="K551" s="88"/>
      <c r="L551" s="88"/>
      <c r="M551" s="88"/>
      <c r="N551" s="88"/>
      <c r="O551" s="88"/>
      <c r="P551" s="88"/>
      <c r="Q551" s="88"/>
      <c r="R551" s="88"/>
      <c r="S551" s="88"/>
      <c r="T551" s="88"/>
      <c r="U551" s="88"/>
      <c r="V551" s="88"/>
      <c r="W551" s="88"/>
      <c r="X551" s="88"/>
      <c r="Y551" s="88"/>
      <c r="Z551" s="88"/>
    </row>
    <row r="552" spans="1:26" ht="12.75" customHeight="1" x14ac:dyDescent="0.2">
      <c r="A552" s="93">
        <v>7103001</v>
      </c>
      <c r="B552" s="94" t="s">
        <v>701</v>
      </c>
      <c r="C552" s="95" t="s">
        <v>155</v>
      </c>
      <c r="D552" s="96">
        <v>2553.35</v>
      </c>
      <c r="E552" s="88"/>
      <c r="F552" s="88"/>
      <c r="G552" s="88"/>
      <c r="H552" s="88"/>
      <c r="I552" s="88"/>
      <c r="J552" s="88"/>
      <c r="K552" s="88"/>
      <c r="L552" s="88"/>
      <c r="M552" s="88"/>
      <c r="N552" s="88"/>
      <c r="O552" s="88"/>
      <c r="P552" s="88"/>
      <c r="Q552" s="88"/>
      <c r="R552" s="88"/>
      <c r="S552" s="88"/>
      <c r="T552" s="88"/>
      <c r="U552" s="88"/>
      <c r="V552" s="88"/>
      <c r="W552" s="88"/>
      <c r="X552" s="88"/>
      <c r="Y552" s="88"/>
      <c r="Z552" s="88"/>
    </row>
    <row r="553" spans="1:26" ht="12.75" customHeight="1" x14ac:dyDescent="0.2">
      <c r="A553" s="93">
        <v>7103002</v>
      </c>
      <c r="B553" s="94" t="s">
        <v>702</v>
      </c>
      <c r="C553" s="95" t="s">
        <v>155</v>
      </c>
      <c r="D553" s="96">
        <v>2794.6</v>
      </c>
      <c r="E553" s="88"/>
      <c r="F553" s="88"/>
      <c r="G553" s="88"/>
      <c r="H553" s="88"/>
      <c r="I553" s="88"/>
      <c r="J553" s="88"/>
      <c r="K553" s="88"/>
      <c r="L553" s="88"/>
      <c r="M553" s="88"/>
      <c r="N553" s="88"/>
      <c r="O553" s="88"/>
      <c r="P553" s="88"/>
      <c r="Q553" s="88"/>
      <c r="R553" s="88"/>
      <c r="S553" s="88"/>
      <c r="T553" s="88"/>
      <c r="U553" s="88"/>
      <c r="V553" s="88"/>
      <c r="W553" s="88"/>
      <c r="X553" s="88"/>
      <c r="Y553" s="88"/>
      <c r="Z553" s="88"/>
    </row>
    <row r="554" spans="1:26" ht="12.75" customHeight="1" x14ac:dyDescent="0.2">
      <c r="A554" s="93">
        <v>7103003</v>
      </c>
      <c r="B554" s="94" t="s">
        <v>703</v>
      </c>
      <c r="C554" s="95" t="s">
        <v>155</v>
      </c>
      <c r="D554" s="96">
        <v>4397.71</v>
      </c>
      <c r="E554" s="88"/>
      <c r="F554" s="88"/>
      <c r="G554" s="88"/>
      <c r="H554" s="88"/>
      <c r="I554" s="88"/>
      <c r="J554" s="88"/>
      <c r="K554" s="88"/>
      <c r="L554" s="88"/>
      <c r="M554" s="88"/>
      <c r="N554" s="88"/>
      <c r="O554" s="88"/>
      <c r="P554" s="88"/>
      <c r="Q554" s="88"/>
      <c r="R554" s="88"/>
      <c r="S554" s="88"/>
      <c r="T554" s="88"/>
      <c r="U554" s="88"/>
      <c r="V554" s="88"/>
      <c r="W554" s="88"/>
      <c r="X554" s="88"/>
      <c r="Y554" s="88"/>
      <c r="Z554" s="88"/>
    </row>
    <row r="555" spans="1:26" ht="14.25" customHeight="1" x14ac:dyDescent="0.2">
      <c r="A555" s="93">
        <v>7103004</v>
      </c>
      <c r="B555" s="94" t="s">
        <v>704</v>
      </c>
      <c r="C555" s="95" t="s">
        <v>155</v>
      </c>
      <c r="D555" s="96">
        <v>4084.74</v>
      </c>
      <c r="E555" s="88"/>
      <c r="F555" s="88"/>
      <c r="G555" s="88"/>
      <c r="H555" s="88"/>
      <c r="I555" s="88"/>
      <c r="J555" s="88"/>
      <c r="K555" s="88"/>
      <c r="L555" s="88"/>
      <c r="M555" s="88"/>
      <c r="N555" s="88"/>
      <c r="O555" s="88"/>
      <c r="P555" s="88"/>
      <c r="Q555" s="88"/>
      <c r="R555" s="88"/>
      <c r="S555" s="88"/>
      <c r="T555" s="88"/>
      <c r="U555" s="88"/>
      <c r="V555" s="88"/>
      <c r="W555" s="88"/>
      <c r="X555" s="88"/>
      <c r="Y555" s="88"/>
      <c r="Z555" s="88"/>
    </row>
    <row r="556" spans="1:26" ht="14.25" customHeight="1" x14ac:dyDescent="0.2">
      <c r="A556" s="93">
        <v>7103005</v>
      </c>
      <c r="B556" s="94" t="s">
        <v>705</v>
      </c>
      <c r="C556" s="95" t="s">
        <v>155</v>
      </c>
      <c r="D556" s="96">
        <v>4618.7</v>
      </c>
      <c r="E556" s="88"/>
      <c r="F556" s="88"/>
      <c r="G556" s="88"/>
      <c r="H556" s="88"/>
      <c r="I556" s="88"/>
      <c r="J556" s="88"/>
      <c r="K556" s="88"/>
      <c r="L556" s="88"/>
      <c r="M556" s="88"/>
      <c r="N556" s="88"/>
      <c r="O556" s="88"/>
      <c r="P556" s="88"/>
      <c r="Q556" s="88"/>
      <c r="R556" s="88"/>
      <c r="S556" s="88"/>
      <c r="T556" s="88"/>
      <c r="U556" s="88"/>
      <c r="V556" s="88"/>
      <c r="W556" s="88"/>
      <c r="X556" s="88"/>
      <c r="Y556" s="88"/>
      <c r="Z556" s="88"/>
    </row>
    <row r="557" spans="1:26" ht="12.75" customHeight="1" x14ac:dyDescent="0.2">
      <c r="A557" s="93">
        <v>7103006</v>
      </c>
      <c r="B557" s="94" t="s">
        <v>706</v>
      </c>
      <c r="C557" s="95" t="s">
        <v>155</v>
      </c>
      <c r="D557" s="96">
        <v>5400.79</v>
      </c>
      <c r="E557" s="88"/>
      <c r="F557" s="88"/>
      <c r="G557" s="88"/>
      <c r="H557" s="88"/>
      <c r="I557" s="88"/>
      <c r="J557" s="88"/>
      <c r="K557" s="88"/>
      <c r="L557" s="88"/>
      <c r="M557" s="88"/>
      <c r="N557" s="88"/>
      <c r="O557" s="88"/>
      <c r="P557" s="88"/>
      <c r="Q557" s="88"/>
      <c r="R557" s="88"/>
      <c r="S557" s="88"/>
      <c r="T557" s="88"/>
      <c r="U557" s="88"/>
      <c r="V557" s="88"/>
      <c r="W557" s="88"/>
      <c r="X557" s="88"/>
      <c r="Y557" s="88"/>
      <c r="Z557" s="88"/>
    </row>
    <row r="558" spans="1:26" ht="14.25" customHeight="1" x14ac:dyDescent="0.2">
      <c r="A558" s="93">
        <v>7103007</v>
      </c>
      <c r="B558" s="94" t="s">
        <v>707</v>
      </c>
      <c r="C558" s="95" t="s">
        <v>155</v>
      </c>
      <c r="D558" s="96">
        <v>4302.55</v>
      </c>
      <c r="E558" s="88"/>
      <c r="F558" s="88"/>
      <c r="G558" s="88"/>
      <c r="H558" s="88"/>
      <c r="I558" s="88"/>
      <c r="J558" s="88"/>
      <c r="K558" s="88"/>
      <c r="L558" s="88"/>
      <c r="M558" s="88"/>
      <c r="N558" s="88"/>
      <c r="O558" s="88"/>
      <c r="P558" s="88"/>
      <c r="Q558" s="88"/>
      <c r="R558" s="88"/>
      <c r="S558" s="88"/>
      <c r="T558" s="88"/>
      <c r="U558" s="88"/>
      <c r="V558" s="88"/>
      <c r="W558" s="88"/>
      <c r="X558" s="88"/>
      <c r="Y558" s="88"/>
      <c r="Z558" s="88"/>
    </row>
    <row r="559" spans="1:26" ht="12.75" customHeight="1" x14ac:dyDescent="0.2">
      <c r="A559" s="93">
        <v>7103008</v>
      </c>
      <c r="B559" s="94" t="s">
        <v>708</v>
      </c>
      <c r="C559" s="95" t="s">
        <v>155</v>
      </c>
      <c r="D559" s="96">
        <v>4999.34</v>
      </c>
      <c r="E559" s="88"/>
      <c r="F559" s="88"/>
      <c r="G559" s="88"/>
      <c r="H559" s="88"/>
      <c r="I559" s="88"/>
      <c r="J559" s="88"/>
      <c r="K559" s="88"/>
      <c r="L559" s="88"/>
      <c r="M559" s="88"/>
      <c r="N559" s="88"/>
      <c r="O559" s="88"/>
      <c r="P559" s="88"/>
      <c r="Q559" s="88"/>
      <c r="R559" s="88"/>
      <c r="S559" s="88"/>
      <c r="T559" s="88"/>
      <c r="U559" s="88"/>
      <c r="V559" s="88"/>
      <c r="W559" s="88"/>
      <c r="X559" s="88"/>
      <c r="Y559" s="88"/>
      <c r="Z559" s="88"/>
    </row>
    <row r="560" spans="1:26" ht="14.25" customHeight="1" x14ac:dyDescent="0.2">
      <c r="A560" s="93">
        <v>7103009</v>
      </c>
      <c r="B560" s="94" t="s">
        <v>709</v>
      </c>
      <c r="C560" s="95" t="s">
        <v>155</v>
      </c>
      <c r="D560" s="96">
        <v>6952.23</v>
      </c>
      <c r="E560" s="88"/>
      <c r="F560" s="88"/>
      <c r="G560" s="88"/>
      <c r="H560" s="88"/>
      <c r="I560" s="88"/>
      <c r="J560" s="88"/>
      <c r="K560" s="88"/>
      <c r="L560" s="88"/>
      <c r="M560" s="88"/>
      <c r="N560" s="88"/>
      <c r="O560" s="88"/>
      <c r="P560" s="88"/>
      <c r="Q560" s="88"/>
      <c r="R560" s="88"/>
      <c r="S560" s="88"/>
      <c r="T560" s="88"/>
      <c r="U560" s="88"/>
      <c r="V560" s="88"/>
      <c r="W560" s="88"/>
      <c r="X560" s="88"/>
      <c r="Y560" s="88"/>
      <c r="Z560" s="88"/>
    </row>
    <row r="561" spans="1:26" ht="12.75" customHeight="1" x14ac:dyDescent="0.2">
      <c r="A561" s="93">
        <v>7103010</v>
      </c>
      <c r="B561" s="94" t="s">
        <v>710</v>
      </c>
      <c r="C561" s="95" t="s">
        <v>155</v>
      </c>
      <c r="D561" s="96">
        <v>7941.06</v>
      </c>
      <c r="E561" s="88"/>
      <c r="F561" s="88"/>
      <c r="G561" s="88"/>
      <c r="H561" s="88"/>
      <c r="I561" s="88"/>
      <c r="J561" s="88"/>
      <c r="K561" s="88"/>
      <c r="L561" s="88"/>
      <c r="M561" s="88"/>
      <c r="N561" s="88"/>
      <c r="O561" s="88"/>
      <c r="P561" s="88"/>
      <c r="Q561" s="88"/>
      <c r="R561" s="88"/>
      <c r="S561" s="88"/>
      <c r="T561" s="88"/>
      <c r="U561" s="88"/>
      <c r="V561" s="88"/>
      <c r="W561" s="88"/>
      <c r="X561" s="88"/>
      <c r="Y561" s="88"/>
      <c r="Z561" s="88"/>
    </row>
    <row r="562" spans="1:26" ht="14.25" customHeight="1" x14ac:dyDescent="0.2">
      <c r="A562" s="93">
        <v>7103011</v>
      </c>
      <c r="B562" s="94" t="s">
        <v>711</v>
      </c>
      <c r="C562" s="95" t="s">
        <v>155</v>
      </c>
      <c r="D562" s="96">
        <v>8491.2900000000009</v>
      </c>
      <c r="E562" s="88"/>
      <c r="F562" s="88"/>
      <c r="G562" s="88"/>
      <c r="H562" s="88"/>
      <c r="I562" s="88"/>
      <c r="J562" s="88"/>
      <c r="K562" s="88"/>
      <c r="L562" s="88"/>
      <c r="M562" s="88"/>
      <c r="N562" s="88"/>
      <c r="O562" s="88"/>
      <c r="P562" s="88"/>
      <c r="Q562" s="88"/>
      <c r="R562" s="88"/>
      <c r="S562" s="88"/>
      <c r="T562" s="88"/>
      <c r="U562" s="88"/>
      <c r="V562" s="88"/>
      <c r="W562" s="88"/>
      <c r="X562" s="88"/>
      <c r="Y562" s="88"/>
      <c r="Z562" s="88"/>
    </row>
    <row r="563" spans="1:26" ht="12.75" customHeight="1" x14ac:dyDescent="0.2">
      <c r="A563" s="93">
        <v>7103012</v>
      </c>
      <c r="B563" s="94" t="s">
        <v>712</v>
      </c>
      <c r="C563" s="95" t="s">
        <v>155</v>
      </c>
      <c r="D563" s="96">
        <v>7256.33</v>
      </c>
      <c r="E563" s="88"/>
      <c r="F563" s="88"/>
      <c r="G563" s="88"/>
      <c r="H563" s="88"/>
      <c r="I563" s="88"/>
      <c r="J563" s="88"/>
      <c r="K563" s="88"/>
      <c r="L563" s="88"/>
      <c r="M563" s="88"/>
      <c r="N563" s="88"/>
      <c r="O563" s="88"/>
      <c r="P563" s="88"/>
      <c r="Q563" s="88"/>
      <c r="R563" s="88"/>
      <c r="S563" s="88"/>
      <c r="T563" s="88"/>
      <c r="U563" s="88"/>
      <c r="V563" s="88"/>
      <c r="W563" s="88"/>
      <c r="X563" s="88"/>
      <c r="Y563" s="88"/>
      <c r="Z563" s="88"/>
    </row>
    <row r="564" spans="1:26" ht="14.25" customHeight="1" x14ac:dyDescent="0.2">
      <c r="A564" s="93">
        <v>7103013</v>
      </c>
      <c r="B564" s="94" t="s">
        <v>713</v>
      </c>
      <c r="C564" s="95" t="s">
        <v>155</v>
      </c>
      <c r="D564" s="96">
        <v>9682.5300000000007</v>
      </c>
      <c r="E564" s="88"/>
      <c r="F564" s="88"/>
      <c r="G564" s="88"/>
      <c r="H564" s="88"/>
      <c r="I564" s="88"/>
      <c r="J564" s="88"/>
      <c r="K564" s="88"/>
      <c r="L564" s="88"/>
      <c r="M564" s="88"/>
      <c r="N564" s="88"/>
      <c r="O564" s="88"/>
      <c r="P564" s="88"/>
      <c r="Q564" s="88"/>
      <c r="R564" s="88"/>
      <c r="S564" s="88"/>
      <c r="T564" s="88"/>
      <c r="U564" s="88"/>
      <c r="V564" s="88"/>
      <c r="W564" s="88"/>
      <c r="X564" s="88"/>
      <c r="Y564" s="88"/>
      <c r="Z564" s="88"/>
    </row>
    <row r="565" spans="1:26" ht="12.75" customHeight="1" x14ac:dyDescent="0.2">
      <c r="A565" s="93">
        <v>7103014</v>
      </c>
      <c r="B565" s="94" t="s">
        <v>714</v>
      </c>
      <c r="C565" s="95" t="s">
        <v>155</v>
      </c>
      <c r="D565" s="96">
        <v>10759.16</v>
      </c>
      <c r="E565" s="88"/>
      <c r="F565" s="88"/>
      <c r="G565" s="88"/>
      <c r="H565" s="88"/>
      <c r="I565" s="88"/>
      <c r="J565" s="88"/>
      <c r="K565" s="88"/>
      <c r="L565" s="88"/>
      <c r="M565" s="88"/>
      <c r="N565" s="88"/>
      <c r="O565" s="88"/>
      <c r="P565" s="88"/>
      <c r="Q565" s="88"/>
      <c r="R565" s="88"/>
      <c r="S565" s="88"/>
      <c r="T565" s="88"/>
      <c r="U565" s="88"/>
      <c r="V565" s="88"/>
      <c r="W565" s="88"/>
      <c r="X565" s="88"/>
      <c r="Y565" s="88"/>
      <c r="Z565" s="88"/>
    </row>
    <row r="566" spans="1:26" ht="14.25" customHeight="1" x14ac:dyDescent="0.2">
      <c r="A566" s="93">
        <v>7103015</v>
      </c>
      <c r="B566" s="94" t="s">
        <v>226</v>
      </c>
      <c r="C566" s="95" t="s">
        <v>155</v>
      </c>
      <c r="D566" s="96">
        <v>16114.5</v>
      </c>
      <c r="E566" s="88"/>
      <c r="F566" s="88"/>
      <c r="G566" s="88"/>
      <c r="H566" s="88"/>
      <c r="I566" s="88"/>
      <c r="J566" s="88"/>
      <c r="K566" s="88"/>
      <c r="L566" s="88"/>
      <c r="M566" s="88"/>
      <c r="N566" s="88"/>
      <c r="O566" s="88"/>
      <c r="P566" s="88"/>
      <c r="Q566" s="88"/>
      <c r="R566" s="88"/>
      <c r="S566" s="88"/>
      <c r="T566" s="88"/>
      <c r="U566" s="88"/>
      <c r="V566" s="88"/>
      <c r="W566" s="88"/>
      <c r="X566" s="88"/>
      <c r="Y566" s="88"/>
      <c r="Z566" s="88"/>
    </row>
    <row r="567" spans="1:26" ht="12.75" customHeight="1" x14ac:dyDescent="0.2">
      <c r="A567" s="93">
        <v>7104001</v>
      </c>
      <c r="B567" s="94" t="s">
        <v>715</v>
      </c>
      <c r="C567" s="95" t="s">
        <v>139</v>
      </c>
      <c r="D567" s="96">
        <v>530.52</v>
      </c>
      <c r="E567" s="88"/>
      <c r="F567" s="88"/>
      <c r="G567" s="88"/>
      <c r="H567" s="88"/>
      <c r="I567" s="88"/>
      <c r="J567" s="88"/>
      <c r="K567" s="88"/>
      <c r="L567" s="88"/>
      <c r="M567" s="88"/>
      <c r="N567" s="88"/>
      <c r="O567" s="88"/>
      <c r="P567" s="88"/>
      <c r="Q567" s="88"/>
      <c r="R567" s="88"/>
      <c r="S567" s="88"/>
      <c r="T567" s="88"/>
      <c r="U567" s="88"/>
      <c r="V567" s="88"/>
      <c r="W567" s="88"/>
      <c r="X567" s="88"/>
      <c r="Y567" s="88"/>
      <c r="Z567" s="88"/>
    </row>
    <row r="568" spans="1:26" ht="14.25" customHeight="1" x14ac:dyDescent="0.2">
      <c r="A568" s="93">
        <v>7104002</v>
      </c>
      <c r="B568" s="94" t="s">
        <v>716</v>
      </c>
      <c r="C568" s="95" t="s">
        <v>139</v>
      </c>
      <c r="D568" s="96">
        <v>531.25</v>
      </c>
      <c r="E568" s="88"/>
      <c r="F568" s="88"/>
      <c r="G568" s="88"/>
      <c r="H568" s="88"/>
      <c r="I568" s="88"/>
      <c r="J568" s="88"/>
      <c r="K568" s="88"/>
      <c r="L568" s="88"/>
      <c r="M568" s="88"/>
      <c r="N568" s="88"/>
      <c r="O568" s="88"/>
      <c r="P568" s="88"/>
      <c r="Q568" s="88"/>
      <c r="R568" s="88"/>
      <c r="S568" s="88"/>
      <c r="T568" s="88"/>
      <c r="U568" s="88"/>
      <c r="V568" s="88"/>
      <c r="W568" s="88"/>
      <c r="X568" s="88"/>
      <c r="Y568" s="88"/>
      <c r="Z568" s="88"/>
    </row>
    <row r="569" spans="1:26" ht="12.75" customHeight="1" x14ac:dyDescent="0.2">
      <c r="A569" s="93">
        <v>7104003</v>
      </c>
      <c r="B569" s="94" t="s">
        <v>717</v>
      </c>
      <c r="C569" s="95" t="s">
        <v>139</v>
      </c>
      <c r="D569" s="96">
        <v>534.58000000000004</v>
      </c>
      <c r="E569" s="88"/>
      <c r="F569" s="88"/>
      <c r="G569" s="88"/>
      <c r="H569" s="88"/>
      <c r="I569" s="88"/>
      <c r="J569" s="88"/>
      <c r="K569" s="88"/>
      <c r="L569" s="88"/>
      <c r="M569" s="88"/>
      <c r="N569" s="88"/>
      <c r="O569" s="88"/>
      <c r="P569" s="88"/>
      <c r="Q569" s="88"/>
      <c r="R569" s="88"/>
      <c r="S569" s="88"/>
      <c r="T569" s="88"/>
      <c r="U569" s="88"/>
      <c r="V569" s="88"/>
      <c r="W569" s="88"/>
      <c r="X569" s="88"/>
      <c r="Y569" s="88"/>
      <c r="Z569" s="88"/>
    </row>
    <row r="570" spans="1:26" ht="14.25" customHeight="1" x14ac:dyDescent="0.2">
      <c r="A570" s="93">
        <v>7104004</v>
      </c>
      <c r="B570" s="94" t="s">
        <v>718</v>
      </c>
      <c r="C570" s="95" t="s">
        <v>139</v>
      </c>
      <c r="D570" s="96">
        <v>636.92999999999995</v>
      </c>
      <c r="E570" s="88"/>
      <c r="F570" s="88"/>
      <c r="G570" s="88"/>
      <c r="H570" s="88"/>
      <c r="I570" s="88"/>
      <c r="J570" s="88"/>
      <c r="K570" s="88"/>
      <c r="L570" s="88"/>
      <c r="M570" s="88"/>
      <c r="N570" s="88"/>
      <c r="O570" s="88"/>
      <c r="P570" s="88"/>
      <c r="Q570" s="88"/>
      <c r="R570" s="88"/>
      <c r="S570" s="88"/>
      <c r="T570" s="88"/>
      <c r="U570" s="88"/>
      <c r="V570" s="88"/>
      <c r="W570" s="88"/>
      <c r="X570" s="88"/>
      <c r="Y570" s="88"/>
      <c r="Z570" s="88"/>
    </row>
    <row r="571" spans="1:26" ht="12.75" customHeight="1" x14ac:dyDescent="0.2">
      <c r="A571" s="93">
        <v>7104005</v>
      </c>
      <c r="B571" s="94" t="s">
        <v>719</v>
      </c>
      <c r="C571" s="95" t="s">
        <v>139</v>
      </c>
      <c r="D571" s="96">
        <v>650.91999999999996</v>
      </c>
      <c r="E571" s="88"/>
      <c r="F571" s="88"/>
      <c r="G571" s="88"/>
      <c r="H571" s="88"/>
      <c r="I571" s="88"/>
      <c r="J571" s="88"/>
      <c r="K571" s="88"/>
      <c r="L571" s="88"/>
      <c r="M571" s="88"/>
      <c r="N571" s="88"/>
      <c r="O571" s="88"/>
      <c r="P571" s="88"/>
      <c r="Q571" s="88"/>
      <c r="R571" s="88"/>
      <c r="S571" s="88"/>
      <c r="T571" s="88"/>
      <c r="U571" s="88"/>
      <c r="V571" s="88"/>
      <c r="W571" s="88"/>
      <c r="X571" s="88"/>
      <c r="Y571" s="88"/>
      <c r="Z571" s="88"/>
    </row>
    <row r="572" spans="1:26" ht="14.25" customHeight="1" x14ac:dyDescent="0.2">
      <c r="A572" s="93">
        <v>7104006</v>
      </c>
      <c r="B572" s="94" t="s">
        <v>720</v>
      </c>
      <c r="C572" s="95" t="s">
        <v>721</v>
      </c>
      <c r="D572" s="96">
        <v>656.78</v>
      </c>
      <c r="E572" s="88"/>
      <c r="F572" s="88"/>
      <c r="G572" s="88"/>
      <c r="H572" s="88"/>
      <c r="I572" s="88"/>
      <c r="J572" s="88"/>
      <c r="K572" s="88"/>
      <c r="L572" s="88"/>
      <c r="M572" s="88"/>
      <c r="N572" s="88"/>
      <c r="O572" s="88"/>
      <c r="P572" s="88"/>
      <c r="Q572" s="88"/>
      <c r="R572" s="88"/>
      <c r="S572" s="88"/>
      <c r="T572" s="88"/>
      <c r="U572" s="88"/>
      <c r="V572" s="88"/>
      <c r="W572" s="88"/>
      <c r="X572" s="88"/>
      <c r="Y572" s="88"/>
      <c r="Z572" s="88"/>
    </row>
    <row r="573" spans="1:26" ht="12.75" customHeight="1" x14ac:dyDescent="0.2">
      <c r="A573" s="93">
        <v>7104007</v>
      </c>
      <c r="B573" s="94" t="s">
        <v>722</v>
      </c>
      <c r="C573" s="95" t="s">
        <v>139</v>
      </c>
      <c r="D573" s="96">
        <v>645.89</v>
      </c>
      <c r="E573" s="88"/>
      <c r="F573" s="88"/>
      <c r="G573" s="88"/>
      <c r="H573" s="88"/>
      <c r="I573" s="88"/>
      <c r="J573" s="88"/>
      <c r="K573" s="88"/>
      <c r="L573" s="88"/>
      <c r="M573" s="88"/>
      <c r="N573" s="88"/>
      <c r="O573" s="88"/>
      <c r="P573" s="88"/>
      <c r="Q573" s="88"/>
      <c r="R573" s="88"/>
      <c r="S573" s="88"/>
      <c r="T573" s="88"/>
      <c r="U573" s="88"/>
      <c r="V573" s="88"/>
      <c r="W573" s="88"/>
      <c r="X573" s="88"/>
      <c r="Y573" s="88"/>
      <c r="Z573" s="88"/>
    </row>
    <row r="574" spans="1:26" ht="14.25" customHeight="1" x14ac:dyDescent="0.2">
      <c r="A574" s="93">
        <v>7104008</v>
      </c>
      <c r="B574" s="94" t="s">
        <v>723</v>
      </c>
      <c r="C574" s="95" t="s">
        <v>139</v>
      </c>
      <c r="D574" s="96">
        <v>656.33</v>
      </c>
      <c r="E574" s="88"/>
      <c r="F574" s="88"/>
      <c r="G574" s="88"/>
      <c r="H574" s="88"/>
      <c r="I574" s="88"/>
      <c r="J574" s="88"/>
      <c r="K574" s="88"/>
      <c r="L574" s="88"/>
      <c r="M574" s="88"/>
      <c r="N574" s="88"/>
      <c r="O574" s="88"/>
      <c r="P574" s="88"/>
      <c r="Q574" s="88"/>
      <c r="R574" s="88"/>
      <c r="S574" s="88"/>
      <c r="T574" s="88"/>
      <c r="U574" s="88"/>
      <c r="V574" s="88"/>
      <c r="W574" s="88"/>
      <c r="X574" s="88"/>
      <c r="Y574" s="88"/>
      <c r="Z574" s="88"/>
    </row>
    <row r="575" spans="1:26" ht="12.75" customHeight="1" x14ac:dyDescent="0.2">
      <c r="A575" s="93">
        <v>7104009</v>
      </c>
      <c r="B575" s="94" t="s">
        <v>724</v>
      </c>
      <c r="C575" s="95" t="s">
        <v>139</v>
      </c>
      <c r="D575" s="96">
        <v>657.6</v>
      </c>
      <c r="E575" s="88"/>
      <c r="F575" s="88"/>
      <c r="G575" s="88"/>
      <c r="H575" s="88"/>
      <c r="I575" s="88"/>
      <c r="J575" s="88"/>
      <c r="K575" s="88"/>
      <c r="L575" s="88"/>
      <c r="M575" s="88"/>
      <c r="N575" s="88"/>
      <c r="O575" s="88"/>
      <c r="P575" s="88"/>
      <c r="Q575" s="88"/>
      <c r="R575" s="88"/>
      <c r="S575" s="88"/>
      <c r="T575" s="88"/>
      <c r="U575" s="88"/>
      <c r="V575" s="88"/>
      <c r="W575" s="88"/>
      <c r="X575" s="88"/>
      <c r="Y575" s="88"/>
      <c r="Z575" s="88"/>
    </row>
    <row r="576" spans="1:26" ht="14.25" customHeight="1" x14ac:dyDescent="0.2">
      <c r="A576" s="93">
        <v>7104010</v>
      </c>
      <c r="B576" s="94" t="s">
        <v>725</v>
      </c>
      <c r="C576" s="95" t="s">
        <v>139</v>
      </c>
      <c r="D576" s="96">
        <v>687.54</v>
      </c>
      <c r="E576" s="88"/>
      <c r="F576" s="88"/>
      <c r="G576" s="88"/>
      <c r="H576" s="88"/>
      <c r="I576" s="88"/>
      <c r="J576" s="88"/>
      <c r="K576" s="88"/>
      <c r="L576" s="88"/>
      <c r="M576" s="88"/>
      <c r="N576" s="88"/>
      <c r="O576" s="88"/>
      <c r="P576" s="88"/>
      <c r="Q576" s="88"/>
      <c r="R576" s="88"/>
      <c r="S576" s="88"/>
      <c r="T576" s="88"/>
      <c r="U576" s="88"/>
      <c r="V576" s="88"/>
      <c r="W576" s="88"/>
      <c r="X576" s="88"/>
      <c r="Y576" s="88"/>
      <c r="Z576" s="88"/>
    </row>
    <row r="577" spans="1:26" ht="12.75" customHeight="1" x14ac:dyDescent="0.2">
      <c r="A577" s="93">
        <v>7104011</v>
      </c>
      <c r="B577" s="94" t="s">
        <v>726</v>
      </c>
      <c r="C577" s="95" t="s">
        <v>139</v>
      </c>
      <c r="D577" s="96">
        <v>678.53</v>
      </c>
      <c r="E577" s="88"/>
      <c r="F577" s="88"/>
      <c r="G577" s="88"/>
      <c r="H577" s="88"/>
      <c r="I577" s="88"/>
      <c r="J577" s="88"/>
      <c r="K577" s="88"/>
      <c r="L577" s="88"/>
      <c r="M577" s="88"/>
      <c r="N577" s="88"/>
      <c r="O577" s="88"/>
      <c r="P577" s="88"/>
      <c r="Q577" s="88"/>
      <c r="R577" s="88"/>
      <c r="S577" s="88"/>
      <c r="T577" s="88"/>
      <c r="U577" s="88"/>
      <c r="V577" s="88"/>
      <c r="W577" s="88"/>
      <c r="X577" s="88"/>
      <c r="Y577" s="88"/>
      <c r="Z577" s="88"/>
    </row>
    <row r="578" spans="1:26" ht="14.25" customHeight="1" x14ac:dyDescent="0.2">
      <c r="A578" s="93">
        <v>7104012</v>
      </c>
      <c r="B578" s="94" t="s">
        <v>727</v>
      </c>
      <c r="C578" s="95" t="s">
        <v>139</v>
      </c>
      <c r="D578" s="96">
        <v>671.54</v>
      </c>
      <c r="E578" s="88"/>
      <c r="F578" s="88"/>
      <c r="G578" s="88"/>
      <c r="H578" s="88"/>
      <c r="I578" s="88"/>
      <c r="J578" s="88"/>
      <c r="K578" s="88"/>
      <c r="L578" s="88"/>
      <c r="M578" s="88"/>
      <c r="N578" s="88"/>
      <c r="O578" s="88"/>
      <c r="P578" s="88"/>
      <c r="Q578" s="88"/>
      <c r="R578" s="88"/>
      <c r="S578" s="88"/>
      <c r="T578" s="88"/>
      <c r="U578" s="88"/>
      <c r="V578" s="88"/>
      <c r="W578" s="88"/>
      <c r="X578" s="88"/>
      <c r="Y578" s="88"/>
      <c r="Z578" s="88"/>
    </row>
    <row r="579" spans="1:26" ht="12.75" customHeight="1" x14ac:dyDescent="0.2">
      <c r="A579" s="93">
        <v>7104013</v>
      </c>
      <c r="B579" s="94" t="s">
        <v>728</v>
      </c>
      <c r="C579" s="95" t="s">
        <v>139</v>
      </c>
      <c r="D579" s="96">
        <v>720.41</v>
      </c>
      <c r="E579" s="88"/>
      <c r="F579" s="88"/>
      <c r="G579" s="88"/>
      <c r="H579" s="88"/>
      <c r="I579" s="88"/>
      <c r="J579" s="88"/>
      <c r="K579" s="88"/>
      <c r="L579" s="88"/>
      <c r="M579" s="88"/>
      <c r="N579" s="88"/>
      <c r="O579" s="88"/>
      <c r="P579" s="88"/>
      <c r="Q579" s="88"/>
      <c r="R579" s="88"/>
      <c r="S579" s="88"/>
      <c r="T579" s="88"/>
      <c r="U579" s="88"/>
      <c r="V579" s="88"/>
      <c r="W579" s="88"/>
      <c r="X579" s="88"/>
      <c r="Y579" s="88"/>
      <c r="Z579" s="88"/>
    </row>
    <row r="580" spans="1:26" ht="14.25" customHeight="1" x14ac:dyDescent="0.2">
      <c r="A580" s="93">
        <v>7104014</v>
      </c>
      <c r="B580" s="94" t="s">
        <v>729</v>
      </c>
      <c r="C580" s="95" t="s">
        <v>139</v>
      </c>
      <c r="D580" s="96">
        <v>716.35</v>
      </c>
      <c r="E580" s="88"/>
      <c r="F580" s="88"/>
      <c r="G580" s="88"/>
      <c r="H580" s="88"/>
      <c r="I580" s="88"/>
      <c r="J580" s="88"/>
      <c r="K580" s="88"/>
      <c r="L580" s="88"/>
      <c r="M580" s="88"/>
      <c r="N580" s="88"/>
      <c r="O580" s="88"/>
      <c r="P580" s="88"/>
      <c r="Q580" s="88"/>
      <c r="R580" s="88"/>
      <c r="S580" s="88"/>
      <c r="T580" s="88"/>
      <c r="U580" s="88"/>
      <c r="V580" s="88"/>
      <c r="W580" s="88"/>
      <c r="X580" s="88"/>
      <c r="Y580" s="88"/>
      <c r="Z580" s="88"/>
    </row>
    <row r="581" spans="1:26" ht="12.75" customHeight="1" x14ac:dyDescent="0.2">
      <c r="A581" s="93">
        <v>7104015</v>
      </c>
      <c r="B581" s="94" t="s">
        <v>730</v>
      </c>
      <c r="C581" s="95" t="s">
        <v>139</v>
      </c>
      <c r="D581" s="96">
        <v>745.76</v>
      </c>
      <c r="E581" s="88"/>
      <c r="F581" s="88"/>
      <c r="G581" s="88"/>
      <c r="H581" s="88"/>
      <c r="I581" s="88"/>
      <c r="J581" s="88"/>
      <c r="K581" s="88"/>
      <c r="L581" s="88"/>
      <c r="M581" s="88"/>
      <c r="N581" s="88"/>
      <c r="O581" s="88"/>
      <c r="P581" s="88"/>
      <c r="Q581" s="88"/>
      <c r="R581" s="88"/>
      <c r="S581" s="88"/>
      <c r="T581" s="88"/>
      <c r="U581" s="88"/>
      <c r="V581" s="88"/>
      <c r="W581" s="88"/>
      <c r="X581" s="88"/>
      <c r="Y581" s="88"/>
      <c r="Z581" s="88"/>
    </row>
    <row r="582" spans="1:26" ht="14.25" customHeight="1" x14ac:dyDescent="0.2">
      <c r="A582" s="93">
        <v>7107001</v>
      </c>
      <c r="B582" s="94" t="s">
        <v>731</v>
      </c>
      <c r="C582" s="95" t="s">
        <v>139</v>
      </c>
      <c r="D582" s="96">
        <v>170.59</v>
      </c>
      <c r="E582" s="88"/>
      <c r="F582" s="88"/>
      <c r="G582" s="88"/>
      <c r="H582" s="88"/>
      <c r="I582" s="88"/>
      <c r="J582" s="88"/>
      <c r="K582" s="88"/>
      <c r="L582" s="88"/>
      <c r="M582" s="88"/>
      <c r="N582" s="88"/>
      <c r="O582" s="88"/>
      <c r="P582" s="88"/>
      <c r="Q582" s="88"/>
      <c r="R582" s="88"/>
      <c r="S582" s="88"/>
      <c r="T582" s="88"/>
      <c r="U582" s="88"/>
      <c r="V582" s="88"/>
      <c r="W582" s="88"/>
      <c r="X582" s="88"/>
      <c r="Y582" s="88"/>
      <c r="Z582" s="88"/>
    </row>
    <row r="583" spans="1:26" ht="12.75" customHeight="1" x14ac:dyDescent="0.2">
      <c r="A583" s="93">
        <v>7107002</v>
      </c>
      <c r="B583" s="94" t="s">
        <v>732</v>
      </c>
      <c r="C583" s="95" t="s">
        <v>139</v>
      </c>
      <c r="D583" s="96">
        <v>65.069999999999993</v>
      </c>
      <c r="E583" s="88"/>
      <c r="F583" s="88"/>
      <c r="G583" s="88"/>
      <c r="H583" s="88"/>
      <c r="I583" s="88"/>
      <c r="J583" s="88"/>
      <c r="K583" s="88"/>
      <c r="L583" s="88"/>
      <c r="M583" s="88"/>
      <c r="N583" s="88"/>
      <c r="O583" s="88"/>
      <c r="P583" s="88"/>
      <c r="Q583" s="88"/>
      <c r="R583" s="88"/>
      <c r="S583" s="88"/>
      <c r="T583" s="88"/>
      <c r="U583" s="88"/>
      <c r="V583" s="88"/>
      <c r="W583" s="88"/>
      <c r="X583" s="88"/>
      <c r="Y583" s="88"/>
      <c r="Z583" s="88"/>
    </row>
    <row r="584" spans="1:26" ht="14.25" customHeight="1" x14ac:dyDescent="0.2">
      <c r="A584" s="93">
        <v>7107003</v>
      </c>
      <c r="B584" s="94" t="s">
        <v>733</v>
      </c>
      <c r="C584" s="95" t="s">
        <v>139</v>
      </c>
      <c r="D584" s="96">
        <v>170.59</v>
      </c>
      <c r="E584" s="88"/>
      <c r="F584" s="88"/>
      <c r="G584" s="88"/>
      <c r="H584" s="88"/>
      <c r="I584" s="88"/>
      <c r="J584" s="88"/>
      <c r="K584" s="88"/>
      <c r="L584" s="88"/>
      <c r="M584" s="88"/>
      <c r="N584" s="88"/>
      <c r="O584" s="88"/>
      <c r="P584" s="88"/>
      <c r="Q584" s="88"/>
      <c r="R584" s="88"/>
      <c r="S584" s="88"/>
      <c r="T584" s="88"/>
      <c r="U584" s="88"/>
      <c r="V584" s="88"/>
      <c r="W584" s="88"/>
      <c r="X584" s="88"/>
      <c r="Y584" s="88"/>
      <c r="Z584" s="88"/>
    </row>
    <row r="585" spans="1:26" ht="14.25" customHeight="1" x14ac:dyDescent="0.2">
      <c r="A585" s="93">
        <v>7109001</v>
      </c>
      <c r="B585" s="94" t="s">
        <v>734</v>
      </c>
      <c r="C585" s="95" t="s">
        <v>136</v>
      </c>
      <c r="D585" s="96">
        <v>312.58999999999997</v>
      </c>
      <c r="E585" s="88"/>
      <c r="F585" s="88"/>
      <c r="G585" s="88"/>
      <c r="H585" s="88"/>
      <c r="I585" s="88"/>
      <c r="J585" s="88"/>
      <c r="K585" s="88"/>
      <c r="L585" s="88"/>
      <c r="M585" s="88"/>
      <c r="N585" s="88"/>
      <c r="O585" s="88"/>
      <c r="P585" s="88"/>
      <c r="Q585" s="88"/>
      <c r="R585" s="88"/>
      <c r="S585" s="88"/>
      <c r="T585" s="88"/>
      <c r="U585" s="88"/>
      <c r="V585" s="88"/>
      <c r="W585" s="88"/>
      <c r="X585" s="88"/>
      <c r="Y585" s="88"/>
      <c r="Z585" s="88"/>
    </row>
    <row r="586" spans="1:26" ht="14.25" customHeight="1" x14ac:dyDescent="0.2">
      <c r="A586" s="93">
        <v>7109002</v>
      </c>
      <c r="B586" s="94" t="s">
        <v>735</v>
      </c>
      <c r="C586" s="95" t="s">
        <v>315</v>
      </c>
      <c r="D586" s="96">
        <v>1164.1300000000001</v>
      </c>
      <c r="E586" s="88"/>
      <c r="F586" s="88"/>
      <c r="G586" s="88"/>
      <c r="H586" s="88"/>
      <c r="I586" s="88"/>
      <c r="J586" s="88"/>
      <c r="K586" s="88"/>
      <c r="L586" s="88"/>
      <c r="M586" s="88"/>
      <c r="N586" s="88"/>
      <c r="O586" s="88"/>
      <c r="P586" s="88"/>
      <c r="Q586" s="88"/>
      <c r="R586" s="88"/>
      <c r="S586" s="88"/>
      <c r="T586" s="88"/>
      <c r="U586" s="88"/>
      <c r="V586" s="88"/>
      <c r="W586" s="88"/>
      <c r="X586" s="88"/>
      <c r="Y586" s="88"/>
      <c r="Z586" s="88"/>
    </row>
    <row r="587" spans="1:26" ht="14.25" customHeight="1" x14ac:dyDescent="0.2">
      <c r="A587" s="97">
        <v>8000000</v>
      </c>
      <c r="B587" s="98" t="s">
        <v>736</v>
      </c>
      <c r="C587" s="99"/>
      <c r="D587" s="100"/>
      <c r="E587" s="88"/>
      <c r="F587" s="88"/>
      <c r="G587" s="88"/>
      <c r="H587" s="88"/>
      <c r="I587" s="88"/>
      <c r="J587" s="88"/>
      <c r="K587" s="88"/>
      <c r="L587" s="88"/>
      <c r="M587" s="88"/>
      <c r="N587" s="88"/>
      <c r="O587" s="88"/>
      <c r="P587" s="88"/>
      <c r="Q587" s="88"/>
      <c r="R587" s="88"/>
      <c r="S587" s="88"/>
      <c r="T587" s="88"/>
      <c r="U587" s="88"/>
      <c r="V587" s="88"/>
      <c r="W587" s="88"/>
      <c r="X587" s="88"/>
      <c r="Y587" s="88"/>
      <c r="Z587" s="88"/>
    </row>
    <row r="588" spans="1:26" ht="14.25" customHeight="1" x14ac:dyDescent="0.2">
      <c r="A588" s="93">
        <v>8001000</v>
      </c>
      <c r="B588" s="94" t="s">
        <v>737</v>
      </c>
      <c r="C588" s="95" t="s">
        <v>139</v>
      </c>
      <c r="D588" s="96">
        <v>132.76</v>
      </c>
      <c r="E588" s="88"/>
      <c r="F588" s="88"/>
      <c r="G588" s="88"/>
      <c r="H588" s="88"/>
      <c r="I588" s="88"/>
      <c r="J588" s="88"/>
      <c r="K588" s="88"/>
      <c r="L588" s="88"/>
      <c r="M588" s="88"/>
      <c r="N588" s="88"/>
      <c r="O588" s="88"/>
      <c r="P588" s="88"/>
      <c r="Q588" s="88"/>
      <c r="R588" s="88"/>
      <c r="S588" s="88"/>
      <c r="T588" s="88"/>
      <c r="U588" s="88"/>
      <c r="V588" s="88"/>
      <c r="W588" s="88"/>
      <c r="X588" s="88"/>
      <c r="Y588" s="88"/>
      <c r="Z588" s="88"/>
    </row>
    <row r="589" spans="1:26" ht="12.75" customHeight="1" x14ac:dyDescent="0.2">
      <c r="A589" s="93">
        <v>8006000</v>
      </c>
      <c r="B589" s="94" t="s">
        <v>738</v>
      </c>
      <c r="C589" s="95" t="s">
        <v>139</v>
      </c>
      <c r="D589" s="96">
        <v>380.87</v>
      </c>
      <c r="E589" s="88"/>
      <c r="F589" s="88"/>
      <c r="G589" s="88"/>
      <c r="H589" s="88"/>
      <c r="I589" s="88"/>
      <c r="J589" s="88"/>
      <c r="K589" s="88"/>
      <c r="L589" s="88"/>
      <c r="M589" s="88"/>
      <c r="N589" s="88"/>
      <c r="O589" s="88"/>
      <c r="P589" s="88"/>
      <c r="Q589" s="88"/>
      <c r="R589" s="88"/>
      <c r="S589" s="88"/>
      <c r="T589" s="88"/>
      <c r="U589" s="88"/>
      <c r="V589" s="88"/>
      <c r="W589" s="88"/>
      <c r="X589" s="88"/>
      <c r="Y589" s="88"/>
      <c r="Z589" s="88"/>
    </row>
    <row r="590" spans="1:26" ht="14.25" customHeight="1" x14ac:dyDescent="0.2">
      <c r="A590" s="93">
        <v>8007000</v>
      </c>
      <c r="B590" s="94" t="s">
        <v>739</v>
      </c>
      <c r="C590" s="95" t="s">
        <v>139</v>
      </c>
      <c r="D590" s="96">
        <v>544.9</v>
      </c>
      <c r="E590" s="88"/>
      <c r="F590" s="88"/>
      <c r="G590" s="88"/>
      <c r="H590" s="88"/>
      <c r="I590" s="88"/>
      <c r="J590" s="88"/>
      <c r="K590" s="88"/>
      <c r="L590" s="88"/>
      <c r="M590" s="88"/>
      <c r="N590" s="88"/>
      <c r="O590" s="88"/>
      <c r="P590" s="88"/>
      <c r="Q590" s="88"/>
      <c r="R590" s="88"/>
      <c r="S590" s="88"/>
      <c r="T590" s="88"/>
      <c r="U590" s="88"/>
      <c r="V590" s="88"/>
      <c r="W590" s="88"/>
      <c r="X590" s="88"/>
      <c r="Y590" s="88"/>
      <c r="Z590" s="88"/>
    </row>
    <row r="591" spans="1:26" ht="12.75" customHeight="1" x14ac:dyDescent="0.2">
      <c r="A591" s="93">
        <v>8013000</v>
      </c>
      <c r="B591" s="94" t="s">
        <v>740</v>
      </c>
      <c r="C591" s="95" t="s">
        <v>136</v>
      </c>
      <c r="D591" s="96">
        <v>76.569999999999993</v>
      </c>
      <c r="E591" s="88"/>
      <c r="F591" s="88"/>
      <c r="G591" s="88"/>
      <c r="H591" s="88"/>
      <c r="I591" s="88"/>
      <c r="J591" s="88"/>
      <c r="K591" s="88"/>
      <c r="L591" s="88"/>
      <c r="M591" s="88"/>
      <c r="N591" s="88"/>
      <c r="O591" s="88"/>
      <c r="P591" s="88"/>
      <c r="Q591" s="88"/>
      <c r="R591" s="88"/>
      <c r="S591" s="88"/>
      <c r="T591" s="88"/>
      <c r="U591" s="88"/>
      <c r="V591" s="88"/>
      <c r="W591" s="88"/>
      <c r="X591" s="88"/>
      <c r="Y591" s="88"/>
      <c r="Z591" s="88"/>
    </row>
    <row r="592" spans="1:26" ht="14.25" customHeight="1" x14ac:dyDescent="0.2">
      <c r="A592" s="93">
        <v>8014000</v>
      </c>
      <c r="B592" s="94" t="s">
        <v>741</v>
      </c>
      <c r="C592" s="95" t="s">
        <v>169</v>
      </c>
      <c r="D592" s="96" t="s">
        <v>169</v>
      </c>
      <c r="E592" s="88"/>
      <c r="F592" s="88"/>
      <c r="G592" s="88"/>
      <c r="H592" s="88"/>
      <c r="I592" s="88"/>
      <c r="J592" s="88"/>
      <c r="K592" s="88"/>
      <c r="L592" s="88"/>
      <c r="M592" s="88"/>
      <c r="N592" s="88"/>
      <c r="O592" s="88"/>
      <c r="P592" s="88"/>
      <c r="Q592" s="88"/>
      <c r="R592" s="88"/>
      <c r="S592" s="88"/>
      <c r="T592" s="88"/>
      <c r="U592" s="88"/>
      <c r="V592" s="88"/>
      <c r="W592" s="88"/>
      <c r="X592" s="88"/>
      <c r="Y592" s="88"/>
      <c r="Z592" s="88"/>
    </row>
    <row r="593" spans="1:26" ht="12.75" customHeight="1" x14ac:dyDescent="0.2">
      <c r="A593" s="93">
        <v>8014001</v>
      </c>
      <c r="B593" s="94" t="s">
        <v>742</v>
      </c>
      <c r="C593" s="95" t="s">
        <v>136</v>
      </c>
      <c r="D593" s="96">
        <v>84.88</v>
      </c>
      <c r="E593" s="88"/>
      <c r="F593" s="88"/>
      <c r="G593" s="88"/>
      <c r="H593" s="88"/>
      <c r="I593" s="88"/>
      <c r="J593" s="88"/>
      <c r="K593" s="88"/>
      <c r="L593" s="88"/>
      <c r="M593" s="88"/>
      <c r="N593" s="88"/>
      <c r="O593" s="88"/>
      <c r="P593" s="88"/>
      <c r="Q593" s="88"/>
      <c r="R593" s="88"/>
      <c r="S593" s="88"/>
      <c r="T593" s="88"/>
      <c r="U593" s="88"/>
      <c r="V593" s="88"/>
      <c r="W593" s="88"/>
      <c r="X593" s="88"/>
      <c r="Y593" s="88"/>
      <c r="Z593" s="88"/>
    </row>
    <row r="594" spans="1:26" ht="12.75" customHeight="1" x14ac:dyDescent="0.2">
      <c r="A594" s="93">
        <v>8014002</v>
      </c>
      <c r="B594" s="94" t="s">
        <v>743</v>
      </c>
      <c r="C594" s="95" t="s">
        <v>136</v>
      </c>
      <c r="D594" s="96">
        <v>77.790000000000006</v>
      </c>
      <c r="E594" s="88"/>
      <c r="F594" s="88"/>
      <c r="G594" s="88"/>
      <c r="H594" s="88"/>
      <c r="I594" s="88"/>
      <c r="J594" s="88"/>
      <c r="K594" s="88"/>
      <c r="L594" s="88"/>
      <c r="M594" s="88"/>
      <c r="N594" s="88"/>
      <c r="O594" s="88"/>
      <c r="P594" s="88"/>
      <c r="Q594" s="88"/>
      <c r="R594" s="88"/>
      <c r="S594" s="88"/>
      <c r="T594" s="88"/>
      <c r="U594" s="88"/>
      <c r="V594" s="88"/>
      <c r="W594" s="88"/>
      <c r="X594" s="88"/>
      <c r="Y594" s="88"/>
      <c r="Z594" s="88"/>
    </row>
    <row r="595" spans="1:26" ht="14.25" customHeight="1" x14ac:dyDescent="0.2">
      <c r="A595" s="93">
        <v>8015000</v>
      </c>
      <c r="B595" s="94" t="s">
        <v>744</v>
      </c>
      <c r="C595" s="95" t="s">
        <v>169</v>
      </c>
      <c r="D595" s="96" t="s">
        <v>169</v>
      </c>
      <c r="E595" s="88"/>
      <c r="F595" s="88"/>
      <c r="G595" s="88"/>
      <c r="H595" s="88"/>
      <c r="I595" s="88"/>
      <c r="J595" s="88"/>
      <c r="K595" s="88"/>
      <c r="L595" s="88"/>
      <c r="M595" s="88"/>
      <c r="N595" s="88"/>
      <c r="O595" s="88"/>
      <c r="P595" s="88"/>
      <c r="Q595" s="88"/>
      <c r="R595" s="88"/>
      <c r="S595" s="88"/>
      <c r="T595" s="88"/>
      <c r="U595" s="88"/>
      <c r="V595" s="88"/>
      <c r="W595" s="88"/>
      <c r="X595" s="88"/>
      <c r="Y595" s="88"/>
      <c r="Z595" s="88"/>
    </row>
    <row r="596" spans="1:26" ht="12.75" customHeight="1" x14ac:dyDescent="0.2">
      <c r="A596" s="93">
        <v>8015001</v>
      </c>
      <c r="B596" s="94" t="s">
        <v>745</v>
      </c>
      <c r="C596" s="95" t="s">
        <v>136</v>
      </c>
      <c r="D596" s="96">
        <v>106.87</v>
      </c>
      <c r="E596" s="88"/>
      <c r="F596" s="88"/>
      <c r="G596" s="88"/>
      <c r="H596" s="88"/>
      <c r="I596" s="88"/>
      <c r="J596" s="88"/>
      <c r="K596" s="88"/>
      <c r="L596" s="88"/>
      <c r="M596" s="88"/>
      <c r="N596" s="88"/>
      <c r="O596" s="88"/>
      <c r="P596" s="88"/>
      <c r="Q596" s="88"/>
      <c r="R596" s="88"/>
      <c r="S596" s="88"/>
      <c r="T596" s="88"/>
      <c r="U596" s="88"/>
      <c r="V596" s="88"/>
      <c r="W596" s="88"/>
      <c r="X596" s="88"/>
      <c r="Y596" s="88"/>
      <c r="Z596" s="88"/>
    </row>
    <row r="597" spans="1:26" ht="12.75" customHeight="1" x14ac:dyDescent="0.2">
      <c r="A597" s="93">
        <v>8015002</v>
      </c>
      <c r="B597" s="94" t="s">
        <v>746</v>
      </c>
      <c r="C597" s="95" t="s">
        <v>136</v>
      </c>
      <c r="D597" s="96">
        <v>84.11</v>
      </c>
      <c r="E597" s="88"/>
      <c r="F597" s="88"/>
      <c r="G597" s="88"/>
      <c r="H597" s="88"/>
      <c r="I597" s="88"/>
      <c r="J597" s="88"/>
      <c r="K597" s="88"/>
      <c r="L597" s="88"/>
      <c r="M597" s="88"/>
      <c r="N597" s="88"/>
      <c r="O597" s="88"/>
      <c r="P597" s="88"/>
      <c r="Q597" s="88"/>
      <c r="R597" s="88"/>
      <c r="S597" s="88"/>
      <c r="T597" s="88"/>
      <c r="U597" s="88"/>
      <c r="V597" s="88"/>
      <c r="W597" s="88"/>
      <c r="X597" s="88"/>
      <c r="Y597" s="88"/>
      <c r="Z597" s="88"/>
    </row>
    <row r="598" spans="1:26" ht="14.25" customHeight="1" x14ac:dyDescent="0.2">
      <c r="A598" s="93">
        <v>8016000</v>
      </c>
      <c r="B598" s="94" t="s">
        <v>747</v>
      </c>
      <c r="C598" s="95" t="s">
        <v>136</v>
      </c>
      <c r="D598" s="96">
        <v>126.15</v>
      </c>
      <c r="E598" s="88"/>
      <c r="F598" s="88"/>
      <c r="G598" s="88"/>
      <c r="H598" s="88"/>
      <c r="I598" s="88"/>
      <c r="J598" s="88"/>
      <c r="K598" s="88"/>
      <c r="L598" s="88"/>
      <c r="M598" s="88"/>
      <c r="N598" s="88"/>
      <c r="O598" s="88"/>
      <c r="P598" s="88"/>
      <c r="Q598" s="88"/>
      <c r="R598" s="88"/>
      <c r="S598" s="88"/>
      <c r="T598" s="88"/>
      <c r="U598" s="88"/>
      <c r="V598" s="88"/>
      <c r="W598" s="88"/>
      <c r="X598" s="88"/>
      <c r="Y598" s="88"/>
      <c r="Z598" s="88"/>
    </row>
    <row r="599" spans="1:26" ht="12.75" customHeight="1" x14ac:dyDescent="0.2">
      <c r="A599" s="93">
        <v>8018001</v>
      </c>
      <c r="B599" s="94" t="s">
        <v>748</v>
      </c>
      <c r="C599" s="95" t="s">
        <v>749</v>
      </c>
      <c r="D599" s="96">
        <v>11.83</v>
      </c>
      <c r="E599" s="88"/>
      <c r="F599" s="88"/>
      <c r="G599" s="88"/>
      <c r="H599" s="88"/>
      <c r="I599" s="88"/>
      <c r="J599" s="88"/>
      <c r="K599" s="88"/>
      <c r="L599" s="88"/>
      <c r="M599" s="88"/>
      <c r="N599" s="88"/>
      <c r="O599" s="88"/>
      <c r="P599" s="88"/>
      <c r="Q599" s="88"/>
      <c r="R599" s="88"/>
      <c r="S599" s="88"/>
      <c r="T599" s="88"/>
      <c r="U599" s="88"/>
      <c r="V599" s="88"/>
      <c r="W599" s="88"/>
      <c r="X599" s="88"/>
      <c r="Y599" s="88"/>
      <c r="Z599" s="88"/>
    </row>
    <row r="600" spans="1:26" ht="14.25" customHeight="1" x14ac:dyDescent="0.2">
      <c r="A600" s="93">
        <v>8018002</v>
      </c>
      <c r="B600" s="94" t="s">
        <v>750</v>
      </c>
      <c r="C600" s="95" t="s">
        <v>315</v>
      </c>
      <c r="D600" s="96">
        <v>33.86</v>
      </c>
      <c r="E600" s="88"/>
      <c r="F600" s="88"/>
      <c r="G600" s="88"/>
      <c r="H600" s="88"/>
      <c r="I600" s="88"/>
      <c r="J600" s="88"/>
      <c r="K600" s="88"/>
      <c r="L600" s="88"/>
      <c r="M600" s="88"/>
      <c r="N600" s="88"/>
      <c r="O600" s="88"/>
      <c r="P600" s="88"/>
      <c r="Q600" s="88"/>
      <c r="R600" s="88"/>
      <c r="S600" s="88"/>
      <c r="T600" s="88"/>
      <c r="U600" s="88"/>
      <c r="V600" s="88"/>
      <c r="W600" s="88"/>
      <c r="X600" s="88"/>
      <c r="Y600" s="88"/>
      <c r="Z600" s="88"/>
    </row>
    <row r="601" spans="1:26" ht="12.75" customHeight="1" x14ac:dyDescent="0.2">
      <c r="A601" s="93">
        <v>8019000</v>
      </c>
      <c r="B601" s="94" t="s">
        <v>654</v>
      </c>
      <c r="C601" s="95" t="s">
        <v>477</v>
      </c>
      <c r="D601" s="96">
        <v>11.31</v>
      </c>
      <c r="E601" s="88"/>
      <c r="F601" s="88"/>
      <c r="G601" s="88"/>
      <c r="H601" s="88"/>
      <c r="I601" s="88"/>
      <c r="J601" s="88"/>
      <c r="K601" s="88"/>
      <c r="L601" s="88"/>
      <c r="M601" s="88"/>
      <c r="N601" s="88"/>
      <c r="O601" s="88"/>
      <c r="P601" s="88"/>
      <c r="Q601" s="88"/>
      <c r="R601" s="88"/>
      <c r="S601" s="88"/>
      <c r="T601" s="88"/>
      <c r="U601" s="88"/>
      <c r="V601" s="88"/>
      <c r="W601" s="88"/>
      <c r="X601" s="88"/>
      <c r="Y601" s="88"/>
      <c r="Z601" s="88"/>
    </row>
    <row r="602" spans="1:26" ht="12.75" customHeight="1" x14ac:dyDescent="0.2">
      <c r="A602" s="93">
        <v>8020000</v>
      </c>
      <c r="B602" s="94" t="s">
        <v>751</v>
      </c>
      <c r="C602" s="95" t="s">
        <v>477</v>
      </c>
      <c r="D602" s="96">
        <v>9.9499999999999993</v>
      </c>
      <c r="E602" s="88"/>
      <c r="F602" s="88"/>
      <c r="G602" s="88"/>
      <c r="H602" s="88"/>
      <c r="I602" s="88"/>
      <c r="J602" s="88"/>
      <c r="K602" s="88"/>
      <c r="L602" s="88"/>
      <c r="M602" s="88"/>
      <c r="N602" s="88"/>
      <c r="O602" s="88"/>
      <c r="P602" s="88"/>
      <c r="Q602" s="88"/>
      <c r="R602" s="88"/>
      <c r="S602" s="88"/>
      <c r="T602" s="88"/>
      <c r="U602" s="88"/>
      <c r="V602" s="88"/>
      <c r="W602" s="88"/>
      <c r="X602" s="88"/>
      <c r="Y602" s="88"/>
      <c r="Z602" s="88"/>
    </row>
    <row r="603" spans="1:26" ht="12.75" customHeight="1" x14ac:dyDescent="0.2">
      <c r="A603" s="93">
        <v>8021000</v>
      </c>
      <c r="B603" s="94" t="s">
        <v>752</v>
      </c>
      <c r="C603" s="95" t="s">
        <v>477</v>
      </c>
      <c r="D603" s="96">
        <v>9.9499999999999993</v>
      </c>
      <c r="E603" s="88"/>
      <c r="F603" s="88"/>
      <c r="G603" s="88"/>
      <c r="H603" s="88"/>
      <c r="I603" s="88"/>
      <c r="J603" s="88"/>
      <c r="K603" s="88"/>
      <c r="L603" s="88"/>
      <c r="M603" s="88"/>
      <c r="N603" s="88"/>
      <c r="O603" s="88"/>
      <c r="P603" s="88"/>
      <c r="Q603" s="88"/>
      <c r="R603" s="88"/>
      <c r="S603" s="88"/>
      <c r="T603" s="88"/>
      <c r="U603" s="88"/>
      <c r="V603" s="88"/>
      <c r="W603" s="88"/>
      <c r="X603" s="88"/>
      <c r="Y603" s="88"/>
      <c r="Z603" s="88"/>
    </row>
    <row r="604" spans="1:26" ht="12.75" customHeight="1" x14ac:dyDescent="0.2">
      <c r="A604" s="93">
        <v>8022000</v>
      </c>
      <c r="B604" s="94" t="s">
        <v>657</v>
      </c>
      <c r="C604" s="95" t="s">
        <v>477</v>
      </c>
      <c r="D604" s="96">
        <v>10.35</v>
      </c>
      <c r="E604" s="88"/>
      <c r="F604" s="88"/>
      <c r="G604" s="88"/>
      <c r="H604" s="88"/>
      <c r="I604" s="88"/>
      <c r="J604" s="88"/>
      <c r="K604" s="88"/>
      <c r="L604" s="88"/>
      <c r="M604" s="88"/>
      <c r="N604" s="88"/>
      <c r="O604" s="88"/>
      <c r="P604" s="88"/>
      <c r="Q604" s="88"/>
      <c r="R604" s="88"/>
      <c r="S604" s="88"/>
      <c r="T604" s="88"/>
      <c r="U604" s="88"/>
      <c r="V604" s="88"/>
      <c r="W604" s="88"/>
      <c r="X604" s="88"/>
      <c r="Y604" s="88"/>
      <c r="Z604" s="88"/>
    </row>
    <row r="605" spans="1:26" ht="14.25" customHeight="1" x14ac:dyDescent="0.2">
      <c r="A605" s="93">
        <v>8023000</v>
      </c>
      <c r="B605" s="94" t="s">
        <v>658</v>
      </c>
      <c r="C605" s="95" t="s">
        <v>477</v>
      </c>
      <c r="D605" s="96">
        <v>10.029999999999999</v>
      </c>
      <c r="E605" s="88"/>
      <c r="F605" s="88"/>
      <c r="G605" s="88"/>
      <c r="H605" s="88"/>
      <c r="I605" s="88"/>
      <c r="J605" s="88"/>
      <c r="K605" s="88"/>
      <c r="L605" s="88"/>
      <c r="M605" s="88"/>
      <c r="N605" s="88"/>
      <c r="O605" s="88"/>
      <c r="P605" s="88"/>
      <c r="Q605" s="88"/>
      <c r="R605" s="88"/>
      <c r="S605" s="88"/>
      <c r="T605" s="88"/>
      <c r="U605" s="88"/>
      <c r="V605" s="88"/>
      <c r="W605" s="88"/>
      <c r="X605" s="88"/>
      <c r="Y605" s="88"/>
      <c r="Z605" s="88"/>
    </row>
    <row r="606" spans="1:26" ht="12.75" customHeight="1" x14ac:dyDescent="0.2">
      <c r="A606" s="93">
        <v>8024000</v>
      </c>
      <c r="B606" s="94" t="s">
        <v>753</v>
      </c>
      <c r="C606" s="95" t="s">
        <v>315</v>
      </c>
      <c r="D606" s="96">
        <v>462.05</v>
      </c>
      <c r="E606" s="88"/>
      <c r="F606" s="88"/>
      <c r="G606" s="88"/>
      <c r="H606" s="88"/>
      <c r="I606" s="88"/>
      <c r="J606" s="88"/>
      <c r="K606" s="88"/>
      <c r="L606" s="88"/>
      <c r="M606" s="88"/>
      <c r="N606" s="88"/>
      <c r="O606" s="88"/>
      <c r="P606" s="88"/>
      <c r="Q606" s="88"/>
      <c r="R606" s="88"/>
      <c r="S606" s="88"/>
      <c r="T606" s="88"/>
      <c r="U606" s="88"/>
      <c r="V606" s="88"/>
      <c r="W606" s="88"/>
      <c r="X606" s="88"/>
      <c r="Y606" s="88"/>
      <c r="Z606" s="88"/>
    </row>
    <row r="607" spans="1:26" ht="12.75" customHeight="1" x14ac:dyDescent="0.2">
      <c r="A607" s="93">
        <v>8025000</v>
      </c>
      <c r="B607" s="94" t="s">
        <v>754</v>
      </c>
      <c r="C607" s="95" t="s">
        <v>315</v>
      </c>
      <c r="D607" s="96">
        <v>483.03</v>
      </c>
      <c r="E607" s="88"/>
      <c r="F607" s="88"/>
      <c r="G607" s="88"/>
      <c r="H607" s="88"/>
      <c r="I607" s="88"/>
      <c r="J607" s="88"/>
      <c r="K607" s="88"/>
      <c r="L607" s="88"/>
      <c r="M607" s="88"/>
      <c r="N607" s="88"/>
      <c r="O607" s="88"/>
      <c r="P607" s="88"/>
      <c r="Q607" s="88"/>
      <c r="R607" s="88"/>
      <c r="S607" s="88"/>
      <c r="T607" s="88"/>
      <c r="U607" s="88"/>
      <c r="V607" s="88"/>
      <c r="W607" s="88"/>
      <c r="X607" s="88"/>
      <c r="Y607" s="88"/>
      <c r="Z607" s="88"/>
    </row>
    <row r="608" spans="1:26" ht="14.25" customHeight="1" x14ac:dyDescent="0.2">
      <c r="A608" s="93">
        <v>8026000</v>
      </c>
      <c r="B608" s="94" t="s">
        <v>755</v>
      </c>
      <c r="C608" s="95" t="s">
        <v>315</v>
      </c>
      <c r="D608" s="96">
        <v>507.39</v>
      </c>
      <c r="E608" s="88"/>
      <c r="F608" s="88"/>
      <c r="G608" s="88"/>
      <c r="H608" s="88"/>
      <c r="I608" s="88"/>
      <c r="J608" s="88"/>
      <c r="K608" s="88"/>
      <c r="L608" s="88"/>
      <c r="M608" s="88"/>
      <c r="N608" s="88"/>
      <c r="O608" s="88"/>
      <c r="P608" s="88"/>
      <c r="Q608" s="88"/>
      <c r="R608" s="88"/>
      <c r="S608" s="88"/>
      <c r="T608" s="88"/>
      <c r="U608" s="88"/>
      <c r="V608" s="88"/>
      <c r="W608" s="88"/>
      <c r="X608" s="88"/>
      <c r="Y608" s="88"/>
      <c r="Z608" s="88"/>
    </row>
    <row r="609" spans="1:26" ht="12.75" customHeight="1" x14ac:dyDescent="0.2">
      <c r="A609" s="93">
        <v>8027000</v>
      </c>
      <c r="B609" s="94" t="s">
        <v>756</v>
      </c>
      <c r="C609" s="95" t="s">
        <v>315</v>
      </c>
      <c r="D609" s="96">
        <v>528.05999999999995</v>
      </c>
      <c r="E609" s="88"/>
      <c r="F609" s="88"/>
      <c r="G609" s="88"/>
      <c r="H609" s="88"/>
      <c r="I609" s="88"/>
      <c r="J609" s="88"/>
      <c r="K609" s="88"/>
      <c r="L609" s="88"/>
      <c r="M609" s="88"/>
      <c r="N609" s="88"/>
      <c r="O609" s="88"/>
      <c r="P609" s="88"/>
      <c r="Q609" s="88"/>
      <c r="R609" s="88"/>
      <c r="S609" s="88"/>
      <c r="T609" s="88"/>
      <c r="U609" s="88"/>
      <c r="V609" s="88"/>
      <c r="W609" s="88"/>
      <c r="X609" s="88"/>
      <c r="Y609" s="88"/>
      <c r="Z609" s="88"/>
    </row>
    <row r="610" spans="1:26" ht="12.75" customHeight="1" x14ac:dyDescent="0.2">
      <c r="A610" s="93">
        <v>8028000</v>
      </c>
      <c r="B610" s="94" t="s">
        <v>757</v>
      </c>
      <c r="C610" s="95" t="s">
        <v>315</v>
      </c>
      <c r="D610" s="96">
        <v>550.35</v>
      </c>
      <c r="E610" s="88"/>
      <c r="F610" s="88"/>
      <c r="G610" s="88"/>
      <c r="H610" s="88"/>
      <c r="I610" s="88"/>
      <c r="J610" s="88"/>
      <c r="K610" s="88"/>
      <c r="L610" s="88"/>
      <c r="M610" s="88"/>
      <c r="N610" s="88"/>
      <c r="O610" s="88"/>
      <c r="P610" s="88"/>
      <c r="Q610" s="88"/>
      <c r="R610" s="88"/>
      <c r="S610" s="88"/>
      <c r="T610" s="88"/>
      <c r="U610" s="88"/>
      <c r="V610" s="88"/>
      <c r="W610" s="88"/>
      <c r="X610" s="88"/>
      <c r="Y610" s="88"/>
      <c r="Z610" s="88"/>
    </row>
    <row r="611" spans="1:26" ht="12.75" customHeight="1" x14ac:dyDescent="0.2">
      <c r="A611" s="93">
        <v>8029000</v>
      </c>
      <c r="B611" s="94" t="s">
        <v>758</v>
      </c>
      <c r="C611" s="95" t="s">
        <v>315</v>
      </c>
      <c r="D611" s="96">
        <v>774.58</v>
      </c>
      <c r="E611" s="88"/>
      <c r="F611" s="88"/>
      <c r="G611" s="88"/>
      <c r="H611" s="88"/>
      <c r="I611" s="88"/>
      <c r="J611" s="88"/>
      <c r="K611" s="88"/>
      <c r="L611" s="88"/>
      <c r="M611" s="88"/>
      <c r="N611" s="88"/>
      <c r="O611" s="88"/>
      <c r="P611" s="88"/>
      <c r="Q611" s="88"/>
      <c r="R611" s="88"/>
      <c r="S611" s="88"/>
      <c r="T611" s="88"/>
      <c r="U611" s="88"/>
      <c r="V611" s="88"/>
      <c r="W611" s="88"/>
      <c r="X611" s="88"/>
      <c r="Y611" s="88"/>
      <c r="Z611" s="88"/>
    </row>
    <row r="612" spans="1:26" ht="12.75" customHeight="1" x14ac:dyDescent="0.2">
      <c r="A612" s="93">
        <v>8030000</v>
      </c>
      <c r="B612" s="94" t="s">
        <v>759</v>
      </c>
      <c r="C612" s="95" t="s">
        <v>315</v>
      </c>
      <c r="D612" s="96">
        <v>1107.25</v>
      </c>
      <c r="E612" s="88"/>
      <c r="F612" s="88"/>
      <c r="G612" s="88"/>
      <c r="H612" s="88"/>
      <c r="I612" s="88"/>
      <c r="J612" s="88"/>
      <c r="K612" s="88"/>
      <c r="L612" s="88"/>
      <c r="M612" s="88"/>
      <c r="N612" s="88"/>
      <c r="O612" s="88"/>
      <c r="P612" s="88"/>
      <c r="Q612" s="88"/>
      <c r="R612" s="88"/>
      <c r="S612" s="88"/>
      <c r="T612" s="88"/>
      <c r="U612" s="88"/>
      <c r="V612" s="88"/>
      <c r="W612" s="88"/>
      <c r="X612" s="88"/>
      <c r="Y612" s="88"/>
      <c r="Z612" s="88"/>
    </row>
    <row r="613" spans="1:26" ht="12.75" customHeight="1" x14ac:dyDescent="0.2">
      <c r="A613" s="93">
        <v>8031000</v>
      </c>
      <c r="B613" s="94" t="s">
        <v>760</v>
      </c>
      <c r="C613" s="95" t="s">
        <v>136</v>
      </c>
      <c r="D613" s="96">
        <v>267.75</v>
      </c>
      <c r="E613" s="88"/>
      <c r="F613" s="88"/>
      <c r="G613" s="88"/>
      <c r="H613" s="88"/>
      <c r="I613" s="88"/>
      <c r="J613" s="88"/>
      <c r="K613" s="88"/>
      <c r="L613" s="88"/>
      <c r="M613" s="88"/>
      <c r="N613" s="88"/>
      <c r="O613" s="88"/>
      <c r="P613" s="88"/>
      <c r="Q613" s="88"/>
      <c r="R613" s="88"/>
      <c r="S613" s="88"/>
      <c r="T613" s="88"/>
      <c r="U613" s="88"/>
      <c r="V613" s="88"/>
      <c r="W613" s="88"/>
      <c r="X613" s="88"/>
      <c r="Y613" s="88"/>
      <c r="Z613" s="88"/>
    </row>
    <row r="614" spans="1:26" ht="12.75" customHeight="1" x14ac:dyDescent="0.2">
      <c r="A614" s="93">
        <v>8032000</v>
      </c>
      <c r="B614" s="94" t="s">
        <v>761</v>
      </c>
      <c r="C614" s="95" t="s">
        <v>136</v>
      </c>
      <c r="D614" s="96">
        <v>154.16999999999999</v>
      </c>
      <c r="E614" s="88"/>
      <c r="F614" s="88"/>
      <c r="G614" s="88"/>
      <c r="H614" s="88"/>
      <c r="I614" s="88"/>
      <c r="J614" s="88"/>
      <c r="K614" s="88"/>
      <c r="L614" s="88"/>
      <c r="M614" s="88"/>
      <c r="N614" s="88"/>
      <c r="O614" s="88"/>
      <c r="P614" s="88"/>
      <c r="Q614" s="88"/>
      <c r="R614" s="88"/>
      <c r="S614" s="88"/>
      <c r="T614" s="88"/>
      <c r="U614" s="88"/>
      <c r="V614" s="88"/>
      <c r="W614" s="88"/>
      <c r="X614" s="88"/>
      <c r="Y614" s="88"/>
      <c r="Z614" s="88"/>
    </row>
    <row r="615" spans="1:26" ht="14.25" customHeight="1" x14ac:dyDescent="0.2">
      <c r="A615" s="93">
        <v>8033000</v>
      </c>
      <c r="B615" s="94" t="s">
        <v>762</v>
      </c>
      <c r="C615" s="95" t="s">
        <v>136</v>
      </c>
      <c r="D615" s="96">
        <v>84.46</v>
      </c>
      <c r="E615" s="88"/>
      <c r="F615" s="88"/>
      <c r="G615" s="88"/>
      <c r="H615" s="88"/>
      <c r="I615" s="88"/>
      <c r="J615" s="88"/>
      <c r="K615" s="88"/>
      <c r="L615" s="88"/>
      <c r="M615" s="88"/>
      <c r="N615" s="88"/>
      <c r="O615" s="88"/>
      <c r="P615" s="88"/>
      <c r="Q615" s="88"/>
      <c r="R615" s="88"/>
      <c r="S615" s="88"/>
      <c r="T615" s="88"/>
      <c r="U615" s="88"/>
      <c r="V615" s="88"/>
      <c r="W615" s="88"/>
      <c r="X615" s="88"/>
      <c r="Y615" s="88"/>
      <c r="Z615" s="88"/>
    </row>
    <row r="616" spans="1:26" ht="12.75" customHeight="1" x14ac:dyDescent="0.2">
      <c r="A616" s="93">
        <v>8034000</v>
      </c>
      <c r="B616" s="94" t="s">
        <v>763</v>
      </c>
      <c r="C616" s="95" t="s">
        <v>136</v>
      </c>
      <c r="D616" s="96">
        <v>121.59</v>
      </c>
      <c r="E616" s="88"/>
      <c r="F616" s="88"/>
      <c r="G616" s="88"/>
      <c r="H616" s="88"/>
      <c r="I616" s="88"/>
      <c r="J616" s="88"/>
      <c r="K616" s="88"/>
      <c r="L616" s="88"/>
      <c r="M616" s="88"/>
      <c r="N616" s="88"/>
      <c r="O616" s="88"/>
      <c r="P616" s="88"/>
      <c r="Q616" s="88"/>
      <c r="R616" s="88"/>
      <c r="S616" s="88"/>
      <c r="T616" s="88"/>
      <c r="U616" s="88"/>
      <c r="V616" s="88"/>
      <c r="W616" s="88"/>
      <c r="X616" s="88"/>
      <c r="Y616" s="88"/>
      <c r="Z616" s="88"/>
    </row>
    <row r="617" spans="1:26" ht="14.25" customHeight="1" x14ac:dyDescent="0.2">
      <c r="A617" s="93">
        <v>8035000</v>
      </c>
      <c r="B617" s="94" t="s">
        <v>764</v>
      </c>
      <c r="C617" s="95" t="s">
        <v>315</v>
      </c>
      <c r="D617" s="96">
        <v>519.91999999999996</v>
      </c>
      <c r="E617" s="88"/>
      <c r="F617" s="88"/>
      <c r="G617" s="88"/>
      <c r="H617" s="88"/>
      <c r="I617" s="88"/>
      <c r="J617" s="88"/>
      <c r="K617" s="88"/>
      <c r="L617" s="88"/>
      <c r="M617" s="88"/>
      <c r="N617" s="88"/>
      <c r="O617" s="88"/>
      <c r="P617" s="88"/>
      <c r="Q617" s="88"/>
      <c r="R617" s="88"/>
      <c r="S617" s="88"/>
      <c r="T617" s="88"/>
      <c r="U617" s="88"/>
      <c r="V617" s="88"/>
      <c r="W617" s="88"/>
      <c r="X617" s="88"/>
      <c r="Y617" s="88"/>
      <c r="Z617" s="88"/>
    </row>
    <row r="618" spans="1:26" ht="14.25" customHeight="1" x14ac:dyDescent="0.2">
      <c r="A618" s="93">
        <v>8036000</v>
      </c>
      <c r="B618" s="94" t="s">
        <v>765</v>
      </c>
      <c r="C618" s="95" t="s">
        <v>315</v>
      </c>
      <c r="D618" s="96">
        <v>796.28</v>
      </c>
      <c r="E618" s="88"/>
      <c r="F618" s="88"/>
      <c r="G618" s="88"/>
      <c r="H618" s="88"/>
      <c r="I618" s="88"/>
      <c r="J618" s="88"/>
      <c r="K618" s="88"/>
      <c r="L618" s="88"/>
      <c r="M618" s="88"/>
      <c r="N618" s="88"/>
      <c r="O618" s="88"/>
      <c r="P618" s="88"/>
      <c r="Q618" s="88"/>
      <c r="R618" s="88"/>
      <c r="S618" s="88"/>
      <c r="T618" s="88"/>
      <c r="U618" s="88"/>
      <c r="V618" s="88"/>
      <c r="W618" s="88"/>
      <c r="X618" s="88"/>
      <c r="Y618" s="88"/>
      <c r="Z618" s="88"/>
    </row>
    <row r="619" spans="1:26" ht="12.75" customHeight="1" x14ac:dyDescent="0.2">
      <c r="A619" s="93">
        <v>8037000</v>
      </c>
      <c r="B619" s="94" t="s">
        <v>766</v>
      </c>
      <c r="C619" s="95" t="s">
        <v>136</v>
      </c>
      <c r="D619" s="96">
        <v>10.37</v>
      </c>
      <c r="E619" s="88"/>
      <c r="F619" s="88"/>
      <c r="G619" s="88"/>
      <c r="H619" s="88"/>
      <c r="I619" s="88"/>
      <c r="J619" s="88"/>
      <c r="K619" s="88"/>
      <c r="L619" s="88"/>
      <c r="M619" s="88"/>
      <c r="N619" s="88"/>
      <c r="O619" s="88"/>
      <c r="P619" s="88"/>
      <c r="Q619" s="88"/>
      <c r="R619" s="88"/>
      <c r="S619" s="88"/>
      <c r="T619" s="88"/>
      <c r="U619" s="88"/>
      <c r="V619" s="88"/>
      <c r="W619" s="88"/>
      <c r="X619" s="88"/>
      <c r="Y619" s="88"/>
      <c r="Z619" s="88"/>
    </row>
    <row r="620" spans="1:26" ht="14.25" customHeight="1" x14ac:dyDescent="0.2">
      <c r="A620" s="93">
        <v>8038000</v>
      </c>
      <c r="B620" s="94" t="s">
        <v>767</v>
      </c>
      <c r="C620" s="95" t="s">
        <v>136</v>
      </c>
      <c r="D620" s="96">
        <v>59.23</v>
      </c>
      <c r="E620" s="88"/>
      <c r="F620" s="88"/>
      <c r="G620" s="88"/>
      <c r="H620" s="88"/>
      <c r="I620" s="88"/>
      <c r="J620" s="88"/>
      <c r="K620" s="88"/>
      <c r="L620" s="88"/>
      <c r="M620" s="88"/>
      <c r="N620" s="88"/>
      <c r="O620" s="88"/>
      <c r="P620" s="88"/>
      <c r="Q620" s="88"/>
      <c r="R620" s="88"/>
      <c r="S620" s="88"/>
      <c r="T620" s="88"/>
      <c r="U620" s="88"/>
      <c r="V620" s="88"/>
      <c r="W620" s="88"/>
      <c r="X620" s="88"/>
      <c r="Y620" s="88"/>
      <c r="Z620" s="88"/>
    </row>
    <row r="621" spans="1:26" ht="14.25" customHeight="1" x14ac:dyDescent="0.2">
      <c r="A621" s="93">
        <v>8039000</v>
      </c>
      <c r="B621" s="94" t="s">
        <v>768</v>
      </c>
      <c r="C621" s="95" t="s">
        <v>136</v>
      </c>
      <c r="D621" s="96">
        <v>33.880000000000003</v>
      </c>
      <c r="E621" s="88"/>
      <c r="F621" s="88"/>
      <c r="G621" s="88"/>
      <c r="H621" s="88"/>
      <c r="I621" s="88"/>
      <c r="J621" s="88"/>
      <c r="K621" s="88"/>
      <c r="L621" s="88"/>
      <c r="M621" s="88"/>
      <c r="N621" s="88"/>
      <c r="O621" s="88"/>
      <c r="P621" s="88"/>
      <c r="Q621" s="88"/>
      <c r="R621" s="88"/>
      <c r="S621" s="88"/>
      <c r="T621" s="88"/>
      <c r="U621" s="88"/>
      <c r="V621" s="88"/>
      <c r="W621" s="88"/>
      <c r="X621" s="88"/>
      <c r="Y621" s="88"/>
      <c r="Z621" s="88"/>
    </row>
    <row r="622" spans="1:26" ht="12.75" customHeight="1" x14ac:dyDescent="0.2">
      <c r="A622" s="93">
        <v>8040000</v>
      </c>
      <c r="B622" s="94" t="s">
        <v>769</v>
      </c>
      <c r="C622" s="95" t="s">
        <v>136</v>
      </c>
      <c r="D622" s="96">
        <v>24.63</v>
      </c>
      <c r="E622" s="88"/>
      <c r="F622" s="88"/>
      <c r="G622" s="88"/>
      <c r="H622" s="88"/>
      <c r="I622" s="88"/>
      <c r="J622" s="88"/>
      <c r="K622" s="88"/>
      <c r="L622" s="88"/>
      <c r="M622" s="88"/>
      <c r="N622" s="88"/>
      <c r="O622" s="88"/>
      <c r="P622" s="88"/>
      <c r="Q622" s="88"/>
      <c r="R622" s="88"/>
      <c r="S622" s="88"/>
      <c r="T622" s="88"/>
      <c r="U622" s="88"/>
      <c r="V622" s="88"/>
      <c r="W622" s="88"/>
      <c r="X622" s="88"/>
      <c r="Y622" s="88"/>
      <c r="Z622" s="88"/>
    </row>
    <row r="623" spans="1:26" ht="14.25" customHeight="1" x14ac:dyDescent="0.2">
      <c r="A623" s="93">
        <v>8041000</v>
      </c>
      <c r="B623" s="94" t="s">
        <v>770</v>
      </c>
      <c r="C623" s="95" t="s">
        <v>136</v>
      </c>
      <c r="D623" s="96">
        <v>79.55</v>
      </c>
      <c r="E623" s="88"/>
      <c r="F623" s="88"/>
      <c r="G623" s="88"/>
      <c r="H623" s="88"/>
      <c r="I623" s="88"/>
      <c r="J623" s="88"/>
      <c r="K623" s="88"/>
      <c r="L623" s="88"/>
      <c r="M623" s="88"/>
      <c r="N623" s="88"/>
      <c r="O623" s="88"/>
      <c r="P623" s="88"/>
      <c r="Q623" s="88"/>
      <c r="R623" s="88"/>
      <c r="S623" s="88"/>
      <c r="T623" s="88"/>
      <c r="U623" s="88"/>
      <c r="V623" s="88"/>
      <c r="W623" s="88"/>
      <c r="X623" s="88"/>
      <c r="Y623" s="88"/>
      <c r="Z623" s="88"/>
    </row>
    <row r="624" spans="1:26" ht="14.25" customHeight="1" x14ac:dyDescent="0.2">
      <c r="A624" s="93">
        <v>8042000</v>
      </c>
      <c r="B624" s="94" t="s">
        <v>771</v>
      </c>
      <c r="C624" s="95" t="s">
        <v>136</v>
      </c>
      <c r="D624" s="96">
        <v>214.58</v>
      </c>
      <c r="E624" s="88"/>
      <c r="F624" s="88"/>
      <c r="G624" s="88"/>
      <c r="H624" s="88"/>
      <c r="I624" s="88"/>
      <c r="J624" s="88"/>
      <c r="K624" s="88"/>
      <c r="L624" s="88"/>
      <c r="M624" s="88"/>
      <c r="N624" s="88"/>
      <c r="O624" s="88"/>
      <c r="P624" s="88"/>
      <c r="Q624" s="88"/>
      <c r="R624" s="88"/>
      <c r="S624" s="88"/>
      <c r="T624" s="88"/>
      <c r="U624" s="88"/>
      <c r="V624" s="88"/>
      <c r="W624" s="88"/>
      <c r="X624" s="88"/>
      <c r="Y624" s="88"/>
      <c r="Z624" s="88"/>
    </row>
    <row r="625" spans="1:26" ht="12.75" customHeight="1" x14ac:dyDescent="0.2">
      <c r="A625" s="93">
        <v>8043000</v>
      </c>
      <c r="B625" s="94" t="s">
        <v>772</v>
      </c>
      <c r="C625" s="95" t="s">
        <v>139</v>
      </c>
      <c r="D625" s="96">
        <v>51.03</v>
      </c>
      <c r="E625" s="88"/>
      <c r="F625" s="88"/>
      <c r="G625" s="88"/>
      <c r="H625" s="88"/>
      <c r="I625" s="88"/>
      <c r="J625" s="88"/>
      <c r="K625" s="88"/>
      <c r="L625" s="88"/>
      <c r="M625" s="88"/>
      <c r="N625" s="88"/>
      <c r="O625" s="88"/>
      <c r="P625" s="88"/>
      <c r="Q625" s="88"/>
      <c r="R625" s="88"/>
      <c r="S625" s="88"/>
      <c r="T625" s="88"/>
      <c r="U625" s="88"/>
      <c r="V625" s="88"/>
      <c r="W625" s="88"/>
      <c r="X625" s="88"/>
      <c r="Y625" s="88"/>
      <c r="Z625" s="88"/>
    </row>
    <row r="626" spans="1:26" ht="14.25" customHeight="1" x14ac:dyDescent="0.2">
      <c r="A626" s="93">
        <v>8044000</v>
      </c>
      <c r="B626" s="94" t="s">
        <v>773</v>
      </c>
      <c r="C626" s="95" t="s">
        <v>139</v>
      </c>
      <c r="D626" s="96">
        <v>99.97</v>
      </c>
      <c r="E626" s="88"/>
      <c r="F626" s="88"/>
      <c r="G626" s="88"/>
      <c r="H626" s="88"/>
      <c r="I626" s="88"/>
      <c r="J626" s="88"/>
      <c r="K626" s="88"/>
      <c r="L626" s="88"/>
      <c r="M626" s="88"/>
      <c r="N626" s="88"/>
      <c r="O626" s="88"/>
      <c r="P626" s="88"/>
      <c r="Q626" s="88"/>
      <c r="R626" s="88"/>
      <c r="S626" s="88"/>
      <c r="T626" s="88"/>
      <c r="U626" s="88"/>
      <c r="V626" s="88"/>
      <c r="W626" s="88"/>
      <c r="X626" s="88"/>
      <c r="Y626" s="88"/>
      <c r="Z626" s="88"/>
    </row>
    <row r="627" spans="1:26" ht="14.25" customHeight="1" x14ac:dyDescent="0.2">
      <c r="A627" s="93">
        <v>8045000</v>
      </c>
      <c r="B627" s="94" t="s">
        <v>774</v>
      </c>
      <c r="C627" s="95" t="s">
        <v>775</v>
      </c>
      <c r="D627" s="96">
        <v>58.78</v>
      </c>
      <c r="E627" s="88"/>
      <c r="F627" s="88"/>
      <c r="G627" s="88"/>
      <c r="H627" s="88"/>
      <c r="I627" s="88"/>
      <c r="J627" s="88"/>
      <c r="K627" s="88"/>
      <c r="L627" s="88"/>
      <c r="M627" s="88"/>
      <c r="N627" s="88"/>
      <c r="O627" s="88"/>
      <c r="P627" s="88"/>
      <c r="Q627" s="88"/>
      <c r="R627" s="88"/>
      <c r="S627" s="88"/>
      <c r="T627" s="88"/>
      <c r="U627" s="88"/>
      <c r="V627" s="88"/>
      <c r="W627" s="88"/>
      <c r="X627" s="88"/>
      <c r="Y627" s="88"/>
      <c r="Z627" s="88"/>
    </row>
    <row r="628" spans="1:26" ht="14.25" customHeight="1" x14ac:dyDescent="0.2">
      <c r="A628" s="93">
        <v>8046000</v>
      </c>
      <c r="B628" s="94" t="s">
        <v>776</v>
      </c>
      <c r="C628" s="95" t="s">
        <v>775</v>
      </c>
      <c r="D628" s="96">
        <v>162.34</v>
      </c>
      <c r="E628" s="88"/>
      <c r="F628" s="88"/>
      <c r="G628" s="88"/>
      <c r="H628" s="88"/>
      <c r="I628" s="88"/>
      <c r="J628" s="88"/>
      <c r="K628" s="88"/>
      <c r="L628" s="88"/>
      <c r="M628" s="88"/>
      <c r="N628" s="88"/>
      <c r="O628" s="88"/>
      <c r="P628" s="88"/>
      <c r="Q628" s="88"/>
      <c r="R628" s="88"/>
      <c r="S628" s="88"/>
      <c r="T628" s="88"/>
      <c r="U628" s="88"/>
      <c r="V628" s="88"/>
      <c r="W628" s="88"/>
      <c r="X628" s="88"/>
      <c r="Y628" s="88"/>
      <c r="Z628" s="88"/>
    </row>
    <row r="629" spans="1:26" ht="12.75" customHeight="1" x14ac:dyDescent="0.2">
      <c r="A629" s="93">
        <v>8048000</v>
      </c>
      <c r="B629" s="94" t="s">
        <v>777</v>
      </c>
      <c r="C629" s="95" t="s">
        <v>169</v>
      </c>
      <c r="D629" s="96" t="s">
        <v>169</v>
      </c>
      <c r="E629" s="88"/>
      <c r="F629" s="88"/>
      <c r="G629" s="88"/>
      <c r="H629" s="88"/>
      <c r="I629" s="88"/>
      <c r="J629" s="88"/>
      <c r="K629" s="88"/>
      <c r="L629" s="88"/>
      <c r="M629" s="88"/>
      <c r="N629" s="88"/>
      <c r="O629" s="88"/>
      <c r="P629" s="88"/>
      <c r="Q629" s="88"/>
      <c r="R629" s="88"/>
      <c r="S629" s="88"/>
      <c r="T629" s="88"/>
      <c r="U629" s="88"/>
      <c r="V629" s="88"/>
      <c r="W629" s="88"/>
      <c r="X629" s="88"/>
      <c r="Y629" s="88"/>
      <c r="Z629" s="88"/>
    </row>
    <row r="630" spans="1:26" ht="14.25" customHeight="1" x14ac:dyDescent="0.2">
      <c r="A630" s="93">
        <v>8048001</v>
      </c>
      <c r="B630" s="94" t="s">
        <v>778</v>
      </c>
      <c r="C630" s="95" t="s">
        <v>139</v>
      </c>
      <c r="D630" s="96">
        <v>1100.58</v>
      </c>
      <c r="E630" s="88"/>
      <c r="F630" s="88"/>
      <c r="G630" s="88"/>
      <c r="H630" s="88"/>
      <c r="I630" s="88"/>
      <c r="J630" s="88"/>
      <c r="K630" s="88"/>
      <c r="L630" s="88"/>
      <c r="M630" s="88"/>
      <c r="N630" s="88"/>
      <c r="O630" s="88"/>
      <c r="P630" s="88"/>
      <c r="Q630" s="88"/>
      <c r="R630" s="88"/>
      <c r="S630" s="88"/>
      <c r="T630" s="88"/>
      <c r="U630" s="88"/>
      <c r="V630" s="88"/>
      <c r="W630" s="88"/>
      <c r="X630" s="88"/>
      <c r="Y630" s="88"/>
      <c r="Z630" s="88"/>
    </row>
    <row r="631" spans="1:26" ht="12.75" customHeight="1" x14ac:dyDescent="0.2">
      <c r="A631" s="93">
        <v>8048002</v>
      </c>
      <c r="B631" s="94" t="s">
        <v>779</v>
      </c>
      <c r="C631" s="95" t="s">
        <v>136</v>
      </c>
      <c r="D631" s="96">
        <v>77.09</v>
      </c>
      <c r="E631" s="88"/>
      <c r="F631" s="88"/>
      <c r="G631" s="88"/>
      <c r="H631" s="88"/>
      <c r="I631" s="88"/>
      <c r="J631" s="88"/>
      <c r="K631" s="88"/>
      <c r="L631" s="88"/>
      <c r="M631" s="88"/>
      <c r="N631" s="88"/>
      <c r="O631" s="88"/>
      <c r="P631" s="88"/>
      <c r="Q631" s="88"/>
      <c r="R631" s="88"/>
      <c r="S631" s="88"/>
      <c r="T631" s="88"/>
      <c r="U631" s="88"/>
      <c r="V631" s="88"/>
      <c r="W631" s="88"/>
      <c r="X631" s="88"/>
      <c r="Y631" s="88"/>
      <c r="Z631" s="88"/>
    </row>
    <row r="632" spans="1:26" ht="12.75" customHeight="1" x14ac:dyDescent="0.2">
      <c r="A632" s="93">
        <v>8049000</v>
      </c>
      <c r="B632" s="94" t="s">
        <v>780</v>
      </c>
      <c r="C632" s="95" t="s">
        <v>315</v>
      </c>
      <c r="D632" s="96">
        <v>211.34</v>
      </c>
      <c r="E632" s="88"/>
      <c r="F632" s="88"/>
      <c r="G632" s="88"/>
      <c r="H632" s="88"/>
      <c r="I632" s="88"/>
      <c r="J632" s="88"/>
      <c r="K632" s="88"/>
      <c r="L632" s="88"/>
      <c r="M632" s="88"/>
      <c r="N632" s="88"/>
      <c r="O632" s="88"/>
      <c r="P632" s="88"/>
      <c r="Q632" s="88"/>
      <c r="R632" s="88"/>
      <c r="S632" s="88"/>
      <c r="T632" s="88"/>
      <c r="U632" s="88"/>
      <c r="V632" s="88"/>
      <c r="W632" s="88"/>
      <c r="X632" s="88"/>
      <c r="Y632" s="88"/>
      <c r="Z632" s="88"/>
    </row>
    <row r="633" spans="1:26" ht="14.25" customHeight="1" x14ac:dyDescent="0.2">
      <c r="A633" s="93">
        <v>8050000</v>
      </c>
      <c r="B633" s="94" t="s">
        <v>781</v>
      </c>
      <c r="C633" s="95" t="s">
        <v>315</v>
      </c>
      <c r="D633" s="96">
        <v>80.3</v>
      </c>
      <c r="E633" s="88"/>
      <c r="F633" s="88"/>
      <c r="G633" s="88"/>
      <c r="H633" s="88"/>
      <c r="I633" s="88"/>
      <c r="J633" s="88"/>
      <c r="K633" s="88"/>
      <c r="L633" s="88"/>
      <c r="M633" s="88"/>
      <c r="N633" s="88"/>
      <c r="O633" s="88"/>
      <c r="P633" s="88"/>
      <c r="Q633" s="88"/>
      <c r="R633" s="88"/>
      <c r="S633" s="88"/>
      <c r="T633" s="88"/>
      <c r="U633" s="88"/>
      <c r="V633" s="88"/>
      <c r="W633" s="88"/>
      <c r="X633" s="88"/>
      <c r="Y633" s="88"/>
      <c r="Z633" s="88"/>
    </row>
    <row r="634" spans="1:26" ht="14.25" customHeight="1" x14ac:dyDescent="0.2">
      <c r="A634" s="93">
        <v>8051000</v>
      </c>
      <c r="B634" s="94" t="s">
        <v>782</v>
      </c>
      <c r="C634" s="95" t="s">
        <v>315</v>
      </c>
      <c r="D634" s="96">
        <v>422.69</v>
      </c>
      <c r="E634" s="88"/>
      <c r="F634" s="88"/>
      <c r="G634" s="88"/>
      <c r="H634" s="88"/>
      <c r="I634" s="88"/>
      <c r="J634" s="88"/>
      <c r="K634" s="88"/>
      <c r="L634" s="88"/>
      <c r="M634" s="88"/>
      <c r="N634" s="88"/>
      <c r="O634" s="88"/>
      <c r="P634" s="88"/>
      <c r="Q634" s="88"/>
      <c r="R634" s="88"/>
      <c r="S634" s="88"/>
      <c r="T634" s="88"/>
      <c r="U634" s="88"/>
      <c r="V634" s="88"/>
      <c r="W634" s="88"/>
      <c r="X634" s="88"/>
      <c r="Y634" s="88"/>
      <c r="Z634" s="88"/>
    </row>
    <row r="635" spans="1:26" ht="12.75" customHeight="1" x14ac:dyDescent="0.2">
      <c r="A635" s="93">
        <v>8053000</v>
      </c>
      <c r="B635" s="94" t="s">
        <v>783</v>
      </c>
      <c r="C635" s="95" t="s">
        <v>155</v>
      </c>
      <c r="D635" s="96">
        <v>193.15</v>
      </c>
      <c r="E635" s="88"/>
      <c r="F635" s="88"/>
      <c r="G635" s="88"/>
      <c r="H635" s="88"/>
      <c r="I635" s="88"/>
      <c r="J635" s="88"/>
      <c r="K635" s="88"/>
      <c r="L635" s="88"/>
      <c r="M635" s="88"/>
      <c r="N635" s="88"/>
      <c r="O635" s="88"/>
      <c r="P635" s="88"/>
      <c r="Q635" s="88"/>
      <c r="R635" s="88"/>
      <c r="S635" s="88"/>
      <c r="T635" s="88"/>
      <c r="U635" s="88"/>
      <c r="V635" s="88"/>
      <c r="W635" s="88"/>
      <c r="X635" s="88"/>
      <c r="Y635" s="88"/>
      <c r="Z635" s="88"/>
    </row>
    <row r="636" spans="1:26" ht="14.25" customHeight="1" x14ac:dyDescent="0.2">
      <c r="A636" s="93">
        <v>8054000</v>
      </c>
      <c r="B636" s="94" t="s">
        <v>784</v>
      </c>
      <c r="C636" s="95" t="s">
        <v>155</v>
      </c>
      <c r="D636" s="96">
        <v>230.7</v>
      </c>
      <c r="E636" s="88"/>
      <c r="F636" s="88"/>
      <c r="G636" s="88"/>
      <c r="H636" s="88"/>
      <c r="I636" s="88"/>
      <c r="J636" s="88"/>
      <c r="K636" s="88"/>
      <c r="L636" s="88"/>
      <c r="M636" s="88"/>
      <c r="N636" s="88"/>
      <c r="O636" s="88"/>
      <c r="P636" s="88"/>
      <c r="Q636" s="88"/>
      <c r="R636" s="88"/>
      <c r="S636" s="88"/>
      <c r="T636" s="88"/>
      <c r="U636" s="88"/>
      <c r="V636" s="88"/>
      <c r="W636" s="88"/>
      <c r="X636" s="88"/>
      <c r="Y636" s="88"/>
      <c r="Z636" s="88"/>
    </row>
    <row r="637" spans="1:26" ht="12.75" customHeight="1" x14ac:dyDescent="0.2">
      <c r="A637" s="93">
        <v>8055000</v>
      </c>
      <c r="B637" s="94" t="s">
        <v>785</v>
      </c>
      <c r="C637" s="95" t="s">
        <v>155</v>
      </c>
      <c r="D637" s="96">
        <v>618.94000000000005</v>
      </c>
      <c r="E637" s="88"/>
      <c r="F637" s="88"/>
      <c r="G637" s="88"/>
      <c r="H637" s="88"/>
      <c r="I637" s="88"/>
      <c r="J637" s="88"/>
      <c r="K637" s="88"/>
      <c r="L637" s="88"/>
      <c r="M637" s="88"/>
      <c r="N637" s="88"/>
      <c r="O637" s="88"/>
      <c r="P637" s="88"/>
      <c r="Q637" s="88"/>
      <c r="R637" s="88"/>
      <c r="S637" s="88"/>
      <c r="T637" s="88"/>
      <c r="U637" s="88"/>
      <c r="V637" s="88"/>
      <c r="W637" s="88"/>
      <c r="X637" s="88"/>
      <c r="Y637" s="88"/>
      <c r="Z637" s="88"/>
    </row>
    <row r="638" spans="1:26" ht="14.25" customHeight="1" x14ac:dyDescent="0.2">
      <c r="A638" s="93">
        <v>8056000</v>
      </c>
      <c r="B638" s="94" t="s">
        <v>786</v>
      </c>
      <c r="C638" s="95" t="s">
        <v>155</v>
      </c>
      <c r="D638" s="96">
        <v>754.68</v>
      </c>
      <c r="E638" s="88"/>
      <c r="F638" s="88"/>
      <c r="G638" s="88"/>
      <c r="H638" s="88"/>
      <c r="I638" s="88"/>
      <c r="J638" s="88"/>
      <c r="K638" s="88"/>
      <c r="L638" s="88"/>
      <c r="M638" s="88"/>
      <c r="N638" s="88"/>
      <c r="O638" s="88"/>
      <c r="P638" s="88"/>
      <c r="Q638" s="88"/>
      <c r="R638" s="88"/>
      <c r="S638" s="88"/>
      <c r="T638" s="88"/>
      <c r="U638" s="88"/>
      <c r="V638" s="88"/>
      <c r="W638" s="88"/>
      <c r="X638" s="88"/>
      <c r="Y638" s="88"/>
      <c r="Z638" s="88"/>
    </row>
    <row r="639" spans="1:26" ht="12.75" customHeight="1" x14ac:dyDescent="0.2">
      <c r="A639" s="93">
        <v>8057000</v>
      </c>
      <c r="B639" s="94" t="s">
        <v>787</v>
      </c>
      <c r="C639" s="95" t="s">
        <v>139</v>
      </c>
      <c r="D639" s="96">
        <v>570.33000000000004</v>
      </c>
      <c r="E639" s="88"/>
      <c r="F639" s="88"/>
      <c r="G639" s="88"/>
      <c r="H639" s="88"/>
      <c r="I639" s="88"/>
      <c r="J639" s="88"/>
      <c r="K639" s="88"/>
      <c r="L639" s="88"/>
      <c r="M639" s="88"/>
      <c r="N639" s="88"/>
      <c r="O639" s="88"/>
      <c r="P639" s="88"/>
      <c r="Q639" s="88"/>
      <c r="R639" s="88"/>
      <c r="S639" s="88"/>
      <c r="T639" s="88"/>
      <c r="U639" s="88"/>
      <c r="V639" s="88"/>
      <c r="W639" s="88"/>
      <c r="X639" s="88"/>
      <c r="Y639" s="88"/>
      <c r="Z639" s="88"/>
    </row>
    <row r="640" spans="1:26" ht="12.75" customHeight="1" x14ac:dyDescent="0.2">
      <c r="A640" s="93">
        <v>8058000</v>
      </c>
      <c r="B640" s="94" t="s">
        <v>788</v>
      </c>
      <c r="C640" s="95" t="s">
        <v>139</v>
      </c>
      <c r="D640" s="96">
        <v>960</v>
      </c>
      <c r="E640" s="88"/>
      <c r="F640" s="88"/>
      <c r="G640" s="88"/>
      <c r="H640" s="88"/>
      <c r="I640" s="88"/>
      <c r="J640" s="88"/>
      <c r="K640" s="88"/>
      <c r="L640" s="88"/>
      <c r="M640" s="88"/>
      <c r="N640" s="88"/>
      <c r="O640" s="88"/>
      <c r="P640" s="88"/>
      <c r="Q640" s="88"/>
      <c r="R640" s="88"/>
      <c r="S640" s="88"/>
      <c r="T640" s="88"/>
      <c r="U640" s="88"/>
      <c r="V640" s="88"/>
      <c r="W640" s="88"/>
      <c r="X640" s="88"/>
      <c r="Y640" s="88"/>
      <c r="Z640" s="88"/>
    </row>
    <row r="641" spans="1:26" ht="14.25" customHeight="1" x14ac:dyDescent="0.2">
      <c r="A641" s="93">
        <v>8062000</v>
      </c>
      <c r="B641" s="94" t="s">
        <v>789</v>
      </c>
      <c r="C641" s="95" t="s">
        <v>477</v>
      </c>
      <c r="D641" s="96">
        <v>30.49</v>
      </c>
      <c r="E641" s="88"/>
      <c r="F641" s="88"/>
      <c r="G641" s="88"/>
      <c r="H641" s="88"/>
      <c r="I641" s="88"/>
      <c r="J641" s="88"/>
      <c r="K641" s="88"/>
      <c r="L641" s="88"/>
      <c r="M641" s="88"/>
      <c r="N641" s="88"/>
      <c r="O641" s="88"/>
      <c r="P641" s="88"/>
      <c r="Q641" s="88"/>
      <c r="R641" s="88"/>
      <c r="S641" s="88"/>
      <c r="T641" s="88"/>
      <c r="U641" s="88"/>
      <c r="V641" s="88"/>
      <c r="W641" s="88"/>
      <c r="X641" s="88"/>
      <c r="Y641" s="88"/>
      <c r="Z641" s="88"/>
    </row>
    <row r="642" spans="1:26" ht="12.75" customHeight="1" x14ac:dyDescent="0.2">
      <c r="A642" s="93">
        <v>8063000</v>
      </c>
      <c r="B642" s="94" t="s">
        <v>790</v>
      </c>
      <c r="C642" s="95" t="s">
        <v>477</v>
      </c>
      <c r="D642" s="96">
        <v>28.56</v>
      </c>
      <c r="E642" s="88"/>
      <c r="F642" s="88"/>
      <c r="G642" s="88"/>
      <c r="H642" s="88"/>
      <c r="I642" s="88"/>
      <c r="J642" s="88"/>
      <c r="K642" s="88"/>
      <c r="L642" s="88"/>
      <c r="M642" s="88"/>
      <c r="N642" s="88"/>
      <c r="O642" s="88"/>
      <c r="P642" s="88"/>
      <c r="Q642" s="88"/>
      <c r="R642" s="88"/>
      <c r="S642" s="88"/>
      <c r="T642" s="88"/>
      <c r="U642" s="88"/>
      <c r="V642" s="88"/>
      <c r="W642" s="88"/>
      <c r="X642" s="88"/>
      <c r="Y642" s="88"/>
      <c r="Z642" s="88"/>
    </row>
    <row r="643" spans="1:26" ht="12.75" customHeight="1" x14ac:dyDescent="0.2">
      <c r="A643" s="93">
        <v>8064000</v>
      </c>
      <c r="B643" s="94" t="s">
        <v>791</v>
      </c>
      <c r="C643" s="95" t="s">
        <v>477</v>
      </c>
      <c r="D643" s="96">
        <v>26.92</v>
      </c>
      <c r="E643" s="88"/>
      <c r="F643" s="88"/>
      <c r="G643" s="88"/>
      <c r="H643" s="88"/>
      <c r="I643" s="88"/>
      <c r="J643" s="88"/>
      <c r="K643" s="88"/>
      <c r="L643" s="88"/>
      <c r="M643" s="88"/>
      <c r="N643" s="88"/>
      <c r="O643" s="88"/>
      <c r="P643" s="88"/>
      <c r="Q643" s="88"/>
      <c r="R643" s="88"/>
      <c r="S643" s="88"/>
      <c r="T643" s="88"/>
      <c r="U643" s="88"/>
      <c r="V643" s="88"/>
      <c r="W643" s="88"/>
      <c r="X643" s="88"/>
      <c r="Y643" s="88"/>
      <c r="Z643" s="88"/>
    </row>
    <row r="644" spans="1:26" ht="14.25" customHeight="1" x14ac:dyDescent="0.2">
      <c r="A644" s="93">
        <v>8065000</v>
      </c>
      <c r="B644" s="94" t="s">
        <v>792</v>
      </c>
      <c r="C644" s="95" t="s">
        <v>155</v>
      </c>
      <c r="D644" s="96">
        <v>366.45</v>
      </c>
      <c r="E644" s="88"/>
      <c r="F644" s="88"/>
      <c r="G644" s="88"/>
      <c r="H644" s="88"/>
      <c r="I644" s="88"/>
      <c r="J644" s="88"/>
      <c r="K644" s="88"/>
      <c r="L644" s="88"/>
      <c r="M644" s="88"/>
      <c r="N644" s="88"/>
      <c r="O644" s="88"/>
      <c r="P644" s="88"/>
      <c r="Q644" s="88"/>
      <c r="R644" s="88"/>
      <c r="S644" s="88"/>
      <c r="T644" s="88"/>
      <c r="U644" s="88"/>
      <c r="V644" s="88"/>
      <c r="W644" s="88"/>
      <c r="X644" s="88"/>
      <c r="Y644" s="88"/>
      <c r="Z644" s="88"/>
    </row>
    <row r="645" spans="1:26" ht="14.25" customHeight="1" x14ac:dyDescent="0.2">
      <c r="A645" s="93">
        <v>8066000</v>
      </c>
      <c r="B645" s="94" t="s">
        <v>793</v>
      </c>
      <c r="C645" s="95" t="s">
        <v>155</v>
      </c>
      <c r="D645" s="96">
        <v>526.98</v>
      </c>
      <c r="E645" s="88"/>
      <c r="F645" s="88"/>
      <c r="G645" s="88"/>
      <c r="H645" s="88"/>
      <c r="I645" s="88"/>
      <c r="J645" s="88"/>
      <c r="K645" s="88"/>
      <c r="L645" s="88"/>
      <c r="M645" s="88"/>
      <c r="N645" s="88"/>
      <c r="O645" s="88"/>
      <c r="P645" s="88"/>
      <c r="Q645" s="88"/>
      <c r="R645" s="88"/>
      <c r="S645" s="88"/>
      <c r="T645" s="88"/>
      <c r="U645" s="88"/>
      <c r="V645" s="88"/>
      <c r="W645" s="88"/>
      <c r="X645" s="88"/>
      <c r="Y645" s="88"/>
      <c r="Z645" s="88"/>
    </row>
    <row r="646" spans="1:26" ht="14.25" customHeight="1" x14ac:dyDescent="0.2">
      <c r="A646" s="93">
        <v>8067000</v>
      </c>
      <c r="B646" s="94" t="s">
        <v>794</v>
      </c>
      <c r="C646" s="95" t="s">
        <v>155</v>
      </c>
      <c r="D646" s="96">
        <v>977.27</v>
      </c>
      <c r="E646" s="88"/>
      <c r="F646" s="88"/>
      <c r="G646" s="88"/>
      <c r="H646" s="88"/>
      <c r="I646" s="88"/>
      <c r="J646" s="88"/>
      <c r="K646" s="88"/>
      <c r="L646" s="88"/>
      <c r="M646" s="88"/>
      <c r="N646" s="88"/>
      <c r="O646" s="88"/>
      <c r="P646" s="88"/>
      <c r="Q646" s="88"/>
      <c r="R646" s="88"/>
      <c r="S646" s="88"/>
      <c r="T646" s="88"/>
      <c r="U646" s="88"/>
      <c r="V646" s="88"/>
      <c r="W646" s="88"/>
      <c r="X646" s="88"/>
      <c r="Y646" s="88"/>
      <c r="Z646" s="88"/>
    </row>
    <row r="647" spans="1:26" ht="12.75" customHeight="1" x14ac:dyDescent="0.2">
      <c r="A647" s="93">
        <v>8068000</v>
      </c>
      <c r="B647" s="94" t="s">
        <v>795</v>
      </c>
      <c r="C647" s="95" t="s">
        <v>139</v>
      </c>
      <c r="D647" s="96">
        <v>91.53</v>
      </c>
      <c r="E647" s="88"/>
      <c r="F647" s="88"/>
      <c r="G647" s="88"/>
      <c r="H647" s="88"/>
      <c r="I647" s="88"/>
      <c r="J647" s="88"/>
      <c r="K647" s="88"/>
      <c r="L647" s="88"/>
      <c r="M647" s="88"/>
      <c r="N647" s="88"/>
      <c r="O647" s="88"/>
      <c r="P647" s="88"/>
      <c r="Q647" s="88"/>
      <c r="R647" s="88"/>
      <c r="S647" s="88"/>
      <c r="T647" s="88"/>
      <c r="U647" s="88"/>
      <c r="V647" s="88"/>
      <c r="W647" s="88"/>
      <c r="X647" s="88"/>
      <c r="Y647" s="88"/>
      <c r="Z647" s="88"/>
    </row>
    <row r="648" spans="1:26" ht="14.25" customHeight="1" x14ac:dyDescent="0.2">
      <c r="A648" s="93">
        <v>8070000</v>
      </c>
      <c r="B648" s="94" t="s">
        <v>796</v>
      </c>
      <c r="C648" s="95" t="s">
        <v>136</v>
      </c>
      <c r="D648" s="96">
        <v>100.09</v>
      </c>
      <c r="E648" s="88"/>
      <c r="F648" s="88"/>
      <c r="G648" s="88"/>
      <c r="H648" s="88"/>
      <c r="I648" s="88"/>
      <c r="J648" s="88"/>
      <c r="K648" s="88"/>
      <c r="L648" s="88"/>
      <c r="M648" s="88"/>
      <c r="N648" s="88"/>
      <c r="O648" s="88"/>
      <c r="P648" s="88"/>
      <c r="Q648" s="88"/>
      <c r="R648" s="88"/>
      <c r="S648" s="88"/>
      <c r="T648" s="88"/>
      <c r="U648" s="88"/>
      <c r="V648" s="88"/>
      <c r="W648" s="88"/>
      <c r="X648" s="88"/>
      <c r="Y648" s="88"/>
      <c r="Z648" s="88"/>
    </row>
    <row r="649" spans="1:26" ht="14.25" customHeight="1" x14ac:dyDescent="0.2">
      <c r="A649" s="93">
        <v>8071000</v>
      </c>
      <c r="B649" s="94" t="s">
        <v>797</v>
      </c>
      <c r="C649" s="95" t="s">
        <v>139</v>
      </c>
      <c r="D649" s="96">
        <v>1159.42</v>
      </c>
      <c r="E649" s="88"/>
      <c r="F649" s="88"/>
      <c r="G649" s="88"/>
      <c r="H649" s="88"/>
      <c r="I649" s="88"/>
      <c r="J649" s="88"/>
      <c r="K649" s="88"/>
      <c r="L649" s="88"/>
      <c r="M649" s="88"/>
      <c r="N649" s="88"/>
      <c r="O649" s="88"/>
      <c r="P649" s="88"/>
      <c r="Q649" s="88"/>
      <c r="R649" s="88"/>
      <c r="S649" s="88"/>
      <c r="T649" s="88"/>
      <c r="U649" s="88"/>
      <c r="V649" s="88"/>
      <c r="W649" s="88"/>
      <c r="X649" s="88"/>
      <c r="Y649" s="88"/>
      <c r="Z649" s="88"/>
    </row>
    <row r="650" spans="1:26" ht="14.25" customHeight="1" x14ac:dyDescent="0.2">
      <c r="A650" s="93">
        <v>8072000</v>
      </c>
      <c r="B650" s="94" t="s">
        <v>798</v>
      </c>
      <c r="C650" s="95" t="s">
        <v>139</v>
      </c>
      <c r="D650" s="96">
        <v>1448.35</v>
      </c>
      <c r="E650" s="88"/>
      <c r="F650" s="88"/>
      <c r="G650" s="88"/>
      <c r="H650" s="88"/>
      <c r="I650" s="88"/>
      <c r="J650" s="88"/>
      <c r="K650" s="88"/>
      <c r="L650" s="88"/>
      <c r="M650" s="88"/>
      <c r="N650" s="88"/>
      <c r="O650" s="88"/>
      <c r="P650" s="88"/>
      <c r="Q650" s="88"/>
      <c r="R650" s="88"/>
      <c r="S650" s="88"/>
      <c r="T650" s="88"/>
      <c r="U650" s="88"/>
      <c r="V650" s="88"/>
      <c r="W650" s="88"/>
      <c r="X650" s="88"/>
      <c r="Y650" s="88"/>
      <c r="Z650" s="88"/>
    </row>
    <row r="651" spans="1:26" ht="12.75" customHeight="1" x14ac:dyDescent="0.2">
      <c r="A651" s="93">
        <v>8073000</v>
      </c>
      <c r="B651" s="94" t="s">
        <v>799</v>
      </c>
      <c r="C651" s="95" t="s">
        <v>477</v>
      </c>
      <c r="D651" s="96">
        <v>26.36</v>
      </c>
      <c r="E651" s="88"/>
      <c r="F651" s="88"/>
      <c r="G651" s="88"/>
      <c r="H651" s="88"/>
      <c r="I651" s="88"/>
      <c r="J651" s="88"/>
      <c r="K651" s="88"/>
      <c r="L651" s="88"/>
      <c r="M651" s="88"/>
      <c r="N651" s="88"/>
      <c r="O651" s="88"/>
      <c r="P651" s="88"/>
      <c r="Q651" s="88"/>
      <c r="R651" s="88"/>
      <c r="S651" s="88"/>
      <c r="T651" s="88"/>
      <c r="U651" s="88"/>
      <c r="V651" s="88"/>
      <c r="W651" s="88"/>
      <c r="X651" s="88"/>
      <c r="Y651" s="88"/>
      <c r="Z651" s="88"/>
    </row>
    <row r="652" spans="1:26" ht="14.25" customHeight="1" x14ac:dyDescent="0.2">
      <c r="A652" s="93">
        <v>8076000</v>
      </c>
      <c r="B652" s="94" t="s">
        <v>800</v>
      </c>
      <c r="C652" s="95" t="s">
        <v>139</v>
      </c>
      <c r="D652" s="96">
        <v>38.03</v>
      </c>
      <c r="E652" s="88"/>
      <c r="F652" s="88"/>
      <c r="G652" s="88"/>
      <c r="H652" s="88"/>
      <c r="I652" s="88"/>
      <c r="J652" s="88"/>
      <c r="K652" s="88"/>
      <c r="L652" s="88"/>
      <c r="M652" s="88"/>
      <c r="N652" s="88"/>
      <c r="O652" s="88"/>
      <c r="P652" s="88"/>
      <c r="Q652" s="88"/>
      <c r="R652" s="88"/>
      <c r="S652" s="88"/>
      <c r="T652" s="88"/>
      <c r="U652" s="88"/>
      <c r="V652" s="88"/>
      <c r="W652" s="88"/>
      <c r="X652" s="88"/>
      <c r="Y652" s="88"/>
      <c r="Z652" s="88"/>
    </row>
    <row r="653" spans="1:26" ht="12.75" customHeight="1" x14ac:dyDescent="0.2">
      <c r="A653" s="93">
        <v>8077000</v>
      </c>
      <c r="B653" s="94" t="s">
        <v>801</v>
      </c>
      <c r="C653" s="95" t="s">
        <v>139</v>
      </c>
      <c r="D653" s="96">
        <v>164</v>
      </c>
      <c r="E653" s="88"/>
      <c r="F653" s="88"/>
      <c r="G653" s="88"/>
      <c r="H653" s="88"/>
      <c r="I653" s="88"/>
      <c r="J653" s="88"/>
      <c r="K653" s="88"/>
      <c r="L653" s="88"/>
      <c r="M653" s="88"/>
      <c r="N653" s="88"/>
      <c r="O653" s="88"/>
      <c r="P653" s="88"/>
      <c r="Q653" s="88"/>
      <c r="R653" s="88"/>
      <c r="S653" s="88"/>
      <c r="T653" s="88"/>
      <c r="U653" s="88"/>
      <c r="V653" s="88"/>
      <c r="W653" s="88"/>
      <c r="X653" s="88"/>
      <c r="Y653" s="88"/>
      <c r="Z653" s="88"/>
    </row>
    <row r="654" spans="1:26" ht="14.25" customHeight="1" x14ac:dyDescent="0.2">
      <c r="A654" s="93">
        <v>8078000</v>
      </c>
      <c r="B654" s="94" t="s">
        <v>802</v>
      </c>
      <c r="C654" s="95" t="s">
        <v>139</v>
      </c>
      <c r="D654" s="96">
        <v>1081.0999999999999</v>
      </c>
      <c r="E654" s="88"/>
      <c r="F654" s="88"/>
      <c r="G654" s="88"/>
      <c r="H654" s="88"/>
      <c r="I654" s="88"/>
      <c r="J654" s="88"/>
      <c r="K654" s="88"/>
      <c r="L654" s="88"/>
      <c r="M654" s="88"/>
      <c r="N654" s="88"/>
      <c r="O654" s="88"/>
      <c r="P654" s="88"/>
      <c r="Q654" s="88"/>
      <c r="R654" s="88"/>
      <c r="S654" s="88"/>
      <c r="T654" s="88"/>
      <c r="U654" s="88"/>
      <c r="V654" s="88"/>
      <c r="W654" s="88"/>
      <c r="X654" s="88"/>
      <c r="Y654" s="88"/>
      <c r="Z654" s="88"/>
    </row>
    <row r="655" spans="1:26" ht="12.75" customHeight="1" x14ac:dyDescent="0.2">
      <c r="A655" s="93">
        <v>8079000</v>
      </c>
      <c r="B655" s="94" t="s">
        <v>803</v>
      </c>
      <c r="C655" s="95" t="s">
        <v>155</v>
      </c>
      <c r="D655" s="96">
        <v>1742.23</v>
      </c>
      <c r="E655" s="88"/>
      <c r="F655" s="88"/>
      <c r="G655" s="88"/>
      <c r="H655" s="88"/>
      <c r="I655" s="88"/>
      <c r="J655" s="88"/>
      <c r="K655" s="88"/>
      <c r="L655" s="88"/>
      <c r="M655" s="88"/>
      <c r="N655" s="88"/>
      <c r="O655" s="88"/>
      <c r="P655" s="88"/>
      <c r="Q655" s="88"/>
      <c r="R655" s="88"/>
      <c r="S655" s="88"/>
      <c r="T655" s="88"/>
      <c r="U655" s="88"/>
      <c r="V655" s="88"/>
      <c r="W655" s="88"/>
      <c r="X655" s="88"/>
      <c r="Y655" s="88"/>
      <c r="Z655" s="88"/>
    </row>
    <row r="656" spans="1:26" ht="14.25" customHeight="1" x14ac:dyDescent="0.2">
      <c r="A656" s="93">
        <v>8080000</v>
      </c>
      <c r="B656" s="94" t="s">
        <v>804</v>
      </c>
      <c r="C656" s="95" t="s">
        <v>315</v>
      </c>
      <c r="D656" s="96">
        <v>19.5</v>
      </c>
      <c r="E656" s="88"/>
      <c r="F656" s="88"/>
      <c r="G656" s="88"/>
      <c r="H656" s="88"/>
      <c r="I656" s="88"/>
      <c r="J656" s="88"/>
      <c r="K656" s="88"/>
      <c r="L656" s="88"/>
      <c r="M656" s="88"/>
      <c r="N656" s="88"/>
      <c r="O656" s="88"/>
      <c r="P656" s="88"/>
      <c r="Q656" s="88"/>
      <c r="R656" s="88"/>
      <c r="S656" s="88"/>
      <c r="T656" s="88"/>
      <c r="U656" s="88"/>
      <c r="V656" s="88"/>
      <c r="W656" s="88"/>
      <c r="X656" s="88"/>
      <c r="Y656" s="88"/>
      <c r="Z656" s="88"/>
    </row>
    <row r="657" spans="1:26" ht="12.75" customHeight="1" x14ac:dyDescent="0.2">
      <c r="A657" s="93">
        <v>8086000</v>
      </c>
      <c r="B657" s="94" t="s">
        <v>805</v>
      </c>
      <c r="C657" s="95" t="s">
        <v>340</v>
      </c>
      <c r="D657" s="96">
        <v>1.68</v>
      </c>
      <c r="E657" s="88"/>
      <c r="F657" s="88"/>
      <c r="G657" s="88"/>
      <c r="H657" s="88"/>
      <c r="I657" s="88"/>
      <c r="J657" s="88"/>
      <c r="K657" s="88"/>
      <c r="L657" s="88"/>
      <c r="M657" s="88"/>
      <c r="N657" s="88"/>
      <c r="O657" s="88"/>
      <c r="P657" s="88"/>
      <c r="Q657" s="88"/>
      <c r="R657" s="88"/>
      <c r="S657" s="88"/>
      <c r="T657" s="88"/>
      <c r="U657" s="88"/>
      <c r="V657" s="88"/>
      <c r="W657" s="88"/>
      <c r="X657" s="88"/>
      <c r="Y657" s="88"/>
      <c r="Z657" s="88"/>
    </row>
    <row r="658" spans="1:26" ht="14.25" customHeight="1" x14ac:dyDescent="0.2">
      <c r="A658" s="93">
        <v>8087000</v>
      </c>
      <c r="B658" s="94" t="s">
        <v>806</v>
      </c>
      <c r="C658" s="95" t="s">
        <v>315</v>
      </c>
      <c r="D658" s="96">
        <v>32.22</v>
      </c>
      <c r="E658" s="88"/>
      <c r="F658" s="88"/>
      <c r="G658" s="88"/>
      <c r="H658" s="88"/>
      <c r="I658" s="88"/>
      <c r="J658" s="88"/>
      <c r="K658" s="88"/>
      <c r="L658" s="88"/>
      <c r="M658" s="88"/>
      <c r="N658" s="88"/>
      <c r="O658" s="88"/>
      <c r="P658" s="88"/>
      <c r="Q658" s="88"/>
      <c r="R658" s="88"/>
      <c r="S658" s="88"/>
      <c r="T658" s="88"/>
      <c r="U658" s="88"/>
      <c r="V658" s="88"/>
      <c r="W658" s="88"/>
      <c r="X658" s="88"/>
      <c r="Y658" s="88"/>
      <c r="Z658" s="88"/>
    </row>
    <row r="659" spans="1:26" ht="12.75" customHeight="1" x14ac:dyDescent="0.2">
      <c r="A659" s="93">
        <v>8104001</v>
      </c>
      <c r="B659" s="94" t="s">
        <v>807</v>
      </c>
      <c r="C659" s="95" t="s">
        <v>155</v>
      </c>
      <c r="D659" s="96">
        <v>974.28</v>
      </c>
      <c r="E659" s="88"/>
      <c r="F659" s="88"/>
      <c r="G659" s="88"/>
      <c r="H659" s="88"/>
      <c r="I659" s="88"/>
      <c r="J659" s="88"/>
      <c r="K659" s="88"/>
      <c r="L659" s="88"/>
      <c r="M659" s="88"/>
      <c r="N659" s="88"/>
      <c r="O659" s="88"/>
      <c r="P659" s="88"/>
      <c r="Q659" s="88"/>
      <c r="R659" s="88"/>
      <c r="S659" s="88"/>
      <c r="T659" s="88"/>
      <c r="U659" s="88"/>
      <c r="V659" s="88"/>
      <c r="W659" s="88"/>
      <c r="X659" s="88"/>
      <c r="Y659" s="88"/>
      <c r="Z659" s="88"/>
    </row>
    <row r="660" spans="1:26" ht="14.25" customHeight="1" x14ac:dyDescent="0.2">
      <c r="A660" s="93">
        <v>8104002</v>
      </c>
      <c r="B660" s="94" t="s">
        <v>808</v>
      </c>
      <c r="C660" s="95" t="s">
        <v>155</v>
      </c>
      <c r="D660" s="96">
        <v>1544</v>
      </c>
      <c r="E660" s="88"/>
      <c r="F660" s="88"/>
      <c r="G660" s="88"/>
      <c r="H660" s="88"/>
      <c r="I660" s="88"/>
      <c r="J660" s="88"/>
      <c r="K660" s="88"/>
      <c r="L660" s="88"/>
      <c r="M660" s="88"/>
      <c r="N660" s="88"/>
      <c r="O660" s="88"/>
      <c r="P660" s="88"/>
      <c r="Q660" s="88"/>
      <c r="R660" s="88"/>
      <c r="S660" s="88"/>
      <c r="T660" s="88"/>
      <c r="U660" s="88"/>
      <c r="V660" s="88"/>
      <c r="W660" s="88"/>
      <c r="X660" s="88"/>
      <c r="Y660" s="88"/>
      <c r="Z660" s="88"/>
    </row>
    <row r="661" spans="1:26" ht="12.75" customHeight="1" x14ac:dyDescent="0.2">
      <c r="A661" s="93">
        <v>8104003</v>
      </c>
      <c r="B661" s="94" t="s">
        <v>809</v>
      </c>
      <c r="C661" s="95" t="s">
        <v>155</v>
      </c>
      <c r="D661" s="96">
        <v>1947.2</v>
      </c>
      <c r="E661" s="88"/>
      <c r="F661" s="88"/>
      <c r="G661" s="88"/>
      <c r="H661" s="88"/>
      <c r="I661" s="88"/>
      <c r="J661" s="88"/>
      <c r="K661" s="88"/>
      <c r="L661" s="88"/>
      <c r="M661" s="88"/>
      <c r="N661" s="88"/>
      <c r="O661" s="88"/>
      <c r="P661" s="88"/>
      <c r="Q661" s="88"/>
      <c r="R661" s="88"/>
      <c r="S661" s="88"/>
      <c r="T661" s="88"/>
      <c r="U661" s="88"/>
      <c r="V661" s="88"/>
      <c r="W661" s="88"/>
      <c r="X661" s="88"/>
      <c r="Y661" s="88"/>
      <c r="Z661" s="88"/>
    </row>
    <row r="662" spans="1:26" ht="14.25" customHeight="1" x14ac:dyDescent="0.2">
      <c r="A662" s="93">
        <v>8104004</v>
      </c>
      <c r="B662" s="94" t="s">
        <v>810</v>
      </c>
      <c r="C662" s="95" t="s">
        <v>155</v>
      </c>
      <c r="D662" s="96">
        <v>3008.77</v>
      </c>
      <c r="E662" s="88"/>
      <c r="F662" s="88"/>
      <c r="G662" s="88"/>
      <c r="H662" s="88"/>
      <c r="I662" s="88"/>
      <c r="J662" s="88"/>
      <c r="K662" s="88"/>
      <c r="L662" s="88"/>
      <c r="M662" s="88"/>
      <c r="N662" s="88"/>
      <c r="O662" s="88"/>
      <c r="P662" s="88"/>
      <c r="Q662" s="88"/>
      <c r="R662" s="88"/>
      <c r="S662" s="88"/>
      <c r="T662" s="88"/>
      <c r="U662" s="88"/>
      <c r="V662" s="88"/>
      <c r="W662" s="88"/>
      <c r="X662" s="88"/>
      <c r="Y662" s="88"/>
      <c r="Z662" s="88"/>
    </row>
    <row r="663" spans="1:26" ht="12.75" customHeight="1" x14ac:dyDescent="0.2">
      <c r="A663" s="93">
        <v>8104009</v>
      </c>
      <c r="B663" s="94" t="s">
        <v>811</v>
      </c>
      <c r="C663" s="95" t="s">
        <v>155</v>
      </c>
      <c r="D663" s="96">
        <v>171.32</v>
      </c>
      <c r="E663" s="88"/>
      <c r="F663" s="88"/>
      <c r="G663" s="88"/>
      <c r="H663" s="88"/>
      <c r="I663" s="88"/>
      <c r="J663" s="88"/>
      <c r="K663" s="88"/>
      <c r="L663" s="88"/>
      <c r="M663" s="88"/>
      <c r="N663" s="88"/>
      <c r="O663" s="88"/>
      <c r="P663" s="88"/>
      <c r="Q663" s="88"/>
      <c r="R663" s="88"/>
      <c r="S663" s="88"/>
      <c r="T663" s="88"/>
      <c r="U663" s="88"/>
      <c r="V663" s="88"/>
      <c r="W663" s="88"/>
      <c r="X663" s="88"/>
      <c r="Y663" s="88"/>
      <c r="Z663" s="88"/>
    </row>
    <row r="664" spans="1:26" ht="14.25" customHeight="1" x14ac:dyDescent="0.2">
      <c r="A664" s="93">
        <v>8104010</v>
      </c>
      <c r="B664" s="94" t="s">
        <v>812</v>
      </c>
      <c r="C664" s="95" t="s">
        <v>155</v>
      </c>
      <c r="D664" s="96">
        <v>179.02</v>
      </c>
      <c r="E664" s="88"/>
      <c r="F664" s="88"/>
      <c r="G664" s="88"/>
      <c r="H664" s="88"/>
      <c r="I664" s="88"/>
      <c r="J664" s="88"/>
      <c r="K664" s="88"/>
      <c r="L664" s="88"/>
      <c r="M664" s="88"/>
      <c r="N664" s="88"/>
      <c r="O664" s="88"/>
      <c r="P664" s="88"/>
      <c r="Q664" s="88"/>
      <c r="R664" s="88"/>
      <c r="S664" s="88"/>
      <c r="T664" s="88"/>
      <c r="U664" s="88"/>
      <c r="V664" s="88"/>
      <c r="W664" s="88"/>
      <c r="X664" s="88"/>
      <c r="Y664" s="88"/>
      <c r="Z664" s="88"/>
    </row>
    <row r="665" spans="1:26" ht="12.75" customHeight="1" x14ac:dyDescent="0.2">
      <c r="A665" s="93">
        <v>8104011</v>
      </c>
      <c r="B665" s="94" t="s">
        <v>813</v>
      </c>
      <c r="C665" s="95" t="s">
        <v>155</v>
      </c>
      <c r="D665" s="96">
        <v>262.66000000000003</v>
      </c>
      <c r="E665" s="88"/>
      <c r="F665" s="88"/>
      <c r="G665" s="88"/>
      <c r="H665" s="88"/>
      <c r="I665" s="88"/>
      <c r="J665" s="88"/>
      <c r="K665" s="88"/>
      <c r="L665" s="88"/>
      <c r="M665" s="88"/>
      <c r="N665" s="88"/>
      <c r="O665" s="88"/>
      <c r="P665" s="88"/>
      <c r="Q665" s="88"/>
      <c r="R665" s="88"/>
      <c r="S665" s="88"/>
      <c r="T665" s="88"/>
      <c r="U665" s="88"/>
      <c r="V665" s="88"/>
      <c r="W665" s="88"/>
      <c r="X665" s="88"/>
      <c r="Y665" s="88"/>
      <c r="Z665" s="88"/>
    </row>
    <row r="666" spans="1:26" ht="14.25" customHeight="1" x14ac:dyDescent="0.2">
      <c r="A666" s="93">
        <v>8104012</v>
      </c>
      <c r="B666" s="94" t="s">
        <v>814</v>
      </c>
      <c r="C666" s="95" t="s">
        <v>155</v>
      </c>
      <c r="D666" s="96">
        <v>266.56</v>
      </c>
      <c r="E666" s="88"/>
      <c r="F666" s="88"/>
      <c r="G666" s="88"/>
      <c r="H666" s="88"/>
      <c r="I666" s="88"/>
      <c r="J666" s="88"/>
      <c r="K666" s="88"/>
      <c r="L666" s="88"/>
      <c r="M666" s="88"/>
      <c r="N666" s="88"/>
      <c r="O666" s="88"/>
      <c r="P666" s="88"/>
      <c r="Q666" s="88"/>
      <c r="R666" s="88"/>
      <c r="S666" s="88"/>
      <c r="T666" s="88"/>
      <c r="U666" s="88"/>
      <c r="V666" s="88"/>
      <c r="W666" s="88"/>
      <c r="X666" s="88"/>
      <c r="Y666" s="88"/>
      <c r="Z666" s="88"/>
    </row>
    <row r="667" spans="1:26" ht="12.75" customHeight="1" x14ac:dyDescent="0.2">
      <c r="A667" s="97">
        <v>9000000</v>
      </c>
      <c r="B667" s="98" t="s">
        <v>815</v>
      </c>
      <c r="C667" s="99"/>
      <c r="D667" s="100"/>
      <c r="E667" s="88"/>
      <c r="F667" s="88"/>
      <c r="G667" s="88"/>
      <c r="H667" s="88"/>
      <c r="I667" s="88"/>
      <c r="J667" s="88"/>
      <c r="K667" s="88"/>
      <c r="L667" s="88"/>
      <c r="M667" s="88"/>
      <c r="N667" s="88"/>
      <c r="O667" s="88"/>
      <c r="P667" s="88"/>
      <c r="Q667" s="88"/>
      <c r="R667" s="88"/>
      <c r="S667" s="88"/>
      <c r="T667" s="88"/>
      <c r="U667" s="88"/>
      <c r="V667" s="88"/>
      <c r="W667" s="88"/>
      <c r="X667" s="88"/>
      <c r="Y667" s="88"/>
      <c r="Z667" s="88"/>
    </row>
    <row r="668" spans="1:26" ht="14.25" customHeight="1" x14ac:dyDescent="0.2">
      <c r="A668" s="93">
        <v>9001000</v>
      </c>
      <c r="B668" s="94" t="s">
        <v>816</v>
      </c>
      <c r="C668" s="95" t="s">
        <v>136</v>
      </c>
      <c r="D668" s="96">
        <v>15.32</v>
      </c>
      <c r="E668" s="88"/>
      <c r="F668" s="88"/>
      <c r="G668" s="88"/>
      <c r="H668" s="88"/>
      <c r="I668" s="88"/>
      <c r="J668" s="88"/>
      <c r="K668" s="88"/>
      <c r="L668" s="88"/>
      <c r="M668" s="88"/>
      <c r="N668" s="88"/>
      <c r="O668" s="88"/>
      <c r="P668" s="88"/>
      <c r="Q668" s="88"/>
      <c r="R668" s="88"/>
      <c r="S668" s="88"/>
      <c r="T668" s="88"/>
      <c r="U668" s="88"/>
      <c r="V668" s="88"/>
      <c r="W668" s="88"/>
      <c r="X668" s="88"/>
      <c r="Y668" s="88"/>
      <c r="Z668" s="88"/>
    </row>
    <row r="669" spans="1:26" ht="12.75" customHeight="1" x14ac:dyDescent="0.2">
      <c r="A669" s="93">
        <v>9002000</v>
      </c>
      <c r="B669" s="94" t="s">
        <v>817</v>
      </c>
      <c r="C669" s="95" t="s">
        <v>136</v>
      </c>
      <c r="D669" s="96">
        <v>16.25</v>
      </c>
      <c r="E669" s="88"/>
      <c r="F669" s="88"/>
      <c r="G669" s="88"/>
      <c r="H669" s="88"/>
      <c r="I669" s="88"/>
      <c r="J669" s="88"/>
      <c r="K669" s="88"/>
      <c r="L669" s="88"/>
      <c r="M669" s="88"/>
      <c r="N669" s="88"/>
      <c r="O669" s="88"/>
      <c r="P669" s="88"/>
      <c r="Q669" s="88"/>
      <c r="R669" s="88"/>
      <c r="S669" s="88"/>
      <c r="T669" s="88"/>
      <c r="U669" s="88"/>
      <c r="V669" s="88"/>
      <c r="W669" s="88"/>
      <c r="X669" s="88"/>
      <c r="Y669" s="88"/>
      <c r="Z669" s="88"/>
    </row>
    <row r="670" spans="1:26" ht="12.75" customHeight="1" x14ac:dyDescent="0.2">
      <c r="A670" s="93">
        <v>9003000</v>
      </c>
      <c r="B670" s="94" t="s">
        <v>818</v>
      </c>
      <c r="C670" s="95" t="s">
        <v>136</v>
      </c>
      <c r="D670" s="96">
        <v>19.63</v>
      </c>
      <c r="E670" s="88"/>
      <c r="F670" s="88"/>
      <c r="G670" s="88"/>
      <c r="H670" s="88"/>
      <c r="I670" s="88"/>
      <c r="J670" s="88"/>
      <c r="K670" s="88"/>
      <c r="L670" s="88"/>
      <c r="M670" s="88"/>
      <c r="N670" s="88"/>
      <c r="O670" s="88"/>
      <c r="P670" s="88"/>
      <c r="Q670" s="88"/>
      <c r="R670" s="88"/>
      <c r="S670" s="88"/>
      <c r="T670" s="88"/>
      <c r="U670" s="88"/>
      <c r="V670" s="88"/>
      <c r="W670" s="88"/>
      <c r="X670" s="88"/>
      <c r="Y670" s="88"/>
      <c r="Z670" s="88"/>
    </row>
    <row r="671" spans="1:26" ht="12.75" customHeight="1" x14ac:dyDescent="0.2">
      <c r="A671" s="93">
        <v>9004000</v>
      </c>
      <c r="B671" s="94" t="s">
        <v>819</v>
      </c>
      <c r="C671" s="95" t="s">
        <v>136</v>
      </c>
      <c r="D671" s="96">
        <v>21.23</v>
      </c>
      <c r="E671" s="88"/>
      <c r="F671" s="88"/>
      <c r="G671" s="88"/>
      <c r="H671" s="88"/>
      <c r="I671" s="88"/>
      <c r="J671" s="88"/>
      <c r="K671" s="88"/>
      <c r="L671" s="88"/>
      <c r="M671" s="88"/>
      <c r="N671" s="88"/>
      <c r="O671" s="88"/>
      <c r="P671" s="88"/>
      <c r="Q671" s="88"/>
      <c r="R671" s="88"/>
      <c r="S671" s="88"/>
      <c r="T671" s="88"/>
      <c r="U671" s="88"/>
      <c r="V671" s="88"/>
      <c r="W671" s="88"/>
      <c r="X671" s="88"/>
      <c r="Y671" s="88"/>
      <c r="Z671" s="88"/>
    </row>
    <row r="672" spans="1:26" ht="14.25" customHeight="1" x14ac:dyDescent="0.2">
      <c r="A672" s="97">
        <v>10000000</v>
      </c>
      <c r="B672" s="98" t="s">
        <v>820</v>
      </c>
      <c r="C672" s="99"/>
      <c r="D672" s="100"/>
      <c r="E672" s="88"/>
      <c r="F672" s="88"/>
      <c r="G672" s="88"/>
      <c r="H672" s="88"/>
      <c r="I672" s="88"/>
      <c r="J672" s="88"/>
      <c r="K672" s="88"/>
      <c r="L672" s="88"/>
      <c r="M672" s="88"/>
      <c r="N672" s="88"/>
      <c r="O672" s="88"/>
      <c r="P672" s="88"/>
      <c r="Q672" s="88"/>
      <c r="R672" s="88"/>
      <c r="S672" s="88"/>
      <c r="T672" s="88"/>
      <c r="U672" s="88"/>
      <c r="V672" s="88"/>
      <c r="W672" s="88"/>
      <c r="X672" s="88"/>
      <c r="Y672" s="88"/>
      <c r="Z672" s="88"/>
    </row>
    <row r="673" spans="1:26" ht="12.75" customHeight="1" x14ac:dyDescent="0.2">
      <c r="A673" s="93">
        <v>10001000</v>
      </c>
      <c r="B673" s="94" t="s">
        <v>821</v>
      </c>
      <c r="C673" s="95" t="s">
        <v>169</v>
      </c>
      <c r="D673" s="96" t="s">
        <v>169</v>
      </c>
      <c r="E673" s="88"/>
      <c r="F673" s="88"/>
      <c r="G673" s="88"/>
      <c r="H673" s="88"/>
      <c r="I673" s="88"/>
      <c r="J673" s="88"/>
      <c r="K673" s="88"/>
      <c r="L673" s="88"/>
      <c r="M673" s="88"/>
      <c r="N673" s="88"/>
      <c r="O673" s="88"/>
      <c r="P673" s="88"/>
      <c r="Q673" s="88"/>
      <c r="R673" s="88"/>
      <c r="S673" s="88"/>
      <c r="T673" s="88"/>
      <c r="U673" s="88"/>
      <c r="V673" s="88"/>
      <c r="W673" s="88"/>
      <c r="X673" s="88"/>
      <c r="Y673" s="88"/>
      <c r="Z673" s="88"/>
    </row>
    <row r="674" spans="1:26" ht="14.25" customHeight="1" x14ac:dyDescent="0.2">
      <c r="A674" s="93">
        <v>10001001</v>
      </c>
      <c r="B674" s="94" t="s">
        <v>822</v>
      </c>
      <c r="C674" s="95" t="s">
        <v>823</v>
      </c>
      <c r="D674" s="96">
        <v>10.57</v>
      </c>
      <c r="E674" s="88"/>
      <c r="F674" s="88"/>
      <c r="G674" s="88"/>
      <c r="H674" s="88"/>
      <c r="I674" s="88"/>
      <c r="J674" s="88"/>
      <c r="K674" s="88"/>
      <c r="L674" s="88"/>
      <c r="M674" s="88"/>
      <c r="N674" s="88"/>
      <c r="O674" s="88"/>
      <c r="P674" s="88"/>
      <c r="Q674" s="88"/>
      <c r="R674" s="88"/>
      <c r="S674" s="88"/>
      <c r="T674" s="88"/>
      <c r="U674" s="88"/>
      <c r="V674" s="88"/>
      <c r="W674" s="88"/>
      <c r="X674" s="88"/>
      <c r="Y674" s="88"/>
      <c r="Z674" s="88"/>
    </row>
    <row r="675" spans="1:26" ht="12.75" customHeight="1" x14ac:dyDescent="0.2">
      <c r="A675" s="93">
        <v>10001002</v>
      </c>
      <c r="B675" s="94" t="s">
        <v>824</v>
      </c>
      <c r="C675" s="95" t="s">
        <v>315</v>
      </c>
      <c r="D675" s="96">
        <v>4.0999999999999996</v>
      </c>
      <c r="E675" s="88"/>
      <c r="F675" s="88"/>
      <c r="G675" s="88"/>
      <c r="H675" s="88"/>
      <c r="I675" s="88"/>
      <c r="J675" s="88"/>
      <c r="K675" s="88"/>
      <c r="L675" s="88"/>
      <c r="M675" s="88"/>
      <c r="N675" s="88"/>
      <c r="O675" s="88"/>
      <c r="P675" s="88"/>
      <c r="Q675" s="88"/>
      <c r="R675" s="88"/>
      <c r="S675" s="88"/>
      <c r="T675" s="88"/>
      <c r="U675" s="88"/>
      <c r="V675" s="88"/>
      <c r="W675" s="88"/>
      <c r="X675" s="88"/>
      <c r="Y675" s="88"/>
      <c r="Z675" s="88"/>
    </row>
    <row r="676" spans="1:26" ht="14.25" customHeight="1" x14ac:dyDescent="0.2">
      <c r="A676" s="93">
        <v>10002000</v>
      </c>
      <c r="B676" s="94" t="s">
        <v>825</v>
      </c>
      <c r="C676" s="95" t="s">
        <v>136</v>
      </c>
      <c r="D676" s="96">
        <v>10.44</v>
      </c>
      <c r="E676" s="88"/>
      <c r="F676" s="88"/>
      <c r="G676" s="88"/>
      <c r="H676" s="88"/>
      <c r="I676" s="88"/>
      <c r="J676" s="88"/>
      <c r="K676" s="88"/>
      <c r="L676" s="88"/>
      <c r="M676" s="88"/>
      <c r="N676" s="88"/>
      <c r="O676" s="88"/>
      <c r="P676" s="88"/>
      <c r="Q676" s="88"/>
      <c r="R676" s="88"/>
      <c r="S676" s="88"/>
      <c r="T676" s="88"/>
      <c r="U676" s="88"/>
      <c r="V676" s="88"/>
      <c r="W676" s="88"/>
      <c r="X676" s="88"/>
      <c r="Y676" s="88"/>
      <c r="Z676" s="88"/>
    </row>
    <row r="677" spans="1:26" ht="12.75" customHeight="1" x14ac:dyDescent="0.2">
      <c r="A677" s="93">
        <v>10003000</v>
      </c>
      <c r="B677" s="94" t="s">
        <v>826</v>
      </c>
      <c r="C677" s="95" t="s">
        <v>136</v>
      </c>
      <c r="D677" s="96">
        <v>42.89</v>
      </c>
      <c r="E677" s="88"/>
      <c r="F677" s="88"/>
      <c r="G677" s="88"/>
      <c r="H677" s="88"/>
      <c r="I677" s="88"/>
      <c r="J677" s="88"/>
      <c r="K677" s="88"/>
      <c r="L677" s="88"/>
      <c r="M677" s="88"/>
      <c r="N677" s="88"/>
      <c r="O677" s="88"/>
      <c r="P677" s="88"/>
      <c r="Q677" s="88"/>
      <c r="R677" s="88"/>
      <c r="S677" s="88"/>
      <c r="T677" s="88"/>
      <c r="U677" s="88"/>
      <c r="V677" s="88"/>
      <c r="W677" s="88"/>
      <c r="X677" s="88"/>
      <c r="Y677" s="88"/>
      <c r="Z677" s="88"/>
    </row>
    <row r="678" spans="1:26" ht="12.75" customHeight="1" x14ac:dyDescent="0.2">
      <c r="A678" s="93">
        <v>10004000</v>
      </c>
      <c r="B678" s="94" t="s">
        <v>827</v>
      </c>
      <c r="C678" s="95" t="s">
        <v>136</v>
      </c>
      <c r="D678" s="96">
        <v>88.91</v>
      </c>
      <c r="E678" s="88"/>
      <c r="F678" s="88"/>
      <c r="G678" s="88"/>
      <c r="H678" s="88"/>
      <c r="I678" s="88"/>
      <c r="J678" s="88"/>
      <c r="K678" s="88"/>
      <c r="L678" s="88"/>
      <c r="M678" s="88"/>
      <c r="N678" s="88"/>
      <c r="O678" s="88"/>
      <c r="P678" s="88"/>
      <c r="Q678" s="88"/>
      <c r="R678" s="88"/>
      <c r="S678" s="88"/>
      <c r="T678" s="88"/>
      <c r="U678" s="88"/>
      <c r="V678" s="88"/>
      <c r="W678" s="88"/>
      <c r="X678" s="88"/>
      <c r="Y678" s="88"/>
      <c r="Z678" s="88"/>
    </row>
    <row r="679" spans="1:26" ht="12.75" customHeight="1" x14ac:dyDescent="0.2">
      <c r="A679" s="93">
        <v>10005000</v>
      </c>
      <c r="B679" s="94" t="s">
        <v>828</v>
      </c>
      <c r="C679" s="95" t="s">
        <v>136</v>
      </c>
      <c r="D679" s="96">
        <v>136.35</v>
      </c>
      <c r="E679" s="88"/>
      <c r="F679" s="88"/>
      <c r="G679" s="88"/>
      <c r="H679" s="88"/>
      <c r="I679" s="88"/>
      <c r="J679" s="88"/>
      <c r="K679" s="88"/>
      <c r="L679" s="88"/>
      <c r="M679" s="88"/>
      <c r="N679" s="88"/>
      <c r="O679" s="88"/>
      <c r="P679" s="88"/>
      <c r="Q679" s="88"/>
      <c r="R679" s="88"/>
      <c r="S679" s="88"/>
      <c r="T679" s="88"/>
      <c r="U679" s="88"/>
      <c r="V679" s="88"/>
      <c r="W679" s="88"/>
      <c r="X679" s="88"/>
      <c r="Y679" s="88"/>
      <c r="Z679" s="88"/>
    </row>
    <row r="680" spans="1:26" ht="14.25" customHeight="1" x14ac:dyDescent="0.2">
      <c r="A680" s="93">
        <v>10006000</v>
      </c>
      <c r="B680" s="94" t="s">
        <v>829</v>
      </c>
      <c r="C680" s="95" t="s">
        <v>136</v>
      </c>
      <c r="D680" s="96">
        <v>51.76</v>
      </c>
      <c r="E680" s="88"/>
      <c r="F680" s="88"/>
      <c r="G680" s="88"/>
      <c r="H680" s="88"/>
      <c r="I680" s="88"/>
      <c r="J680" s="88"/>
      <c r="K680" s="88"/>
      <c r="L680" s="88"/>
      <c r="M680" s="88"/>
      <c r="N680" s="88"/>
      <c r="O680" s="88"/>
      <c r="P680" s="88"/>
      <c r="Q680" s="88"/>
      <c r="R680" s="88"/>
      <c r="S680" s="88"/>
      <c r="T680" s="88"/>
      <c r="U680" s="88"/>
      <c r="V680" s="88"/>
      <c r="W680" s="88"/>
      <c r="X680" s="88"/>
      <c r="Y680" s="88"/>
      <c r="Z680" s="88"/>
    </row>
    <row r="681" spans="1:26" ht="12.75" customHeight="1" x14ac:dyDescent="0.2">
      <c r="A681" s="93">
        <v>10007000</v>
      </c>
      <c r="B681" s="94" t="s">
        <v>830</v>
      </c>
      <c r="C681" s="95" t="s">
        <v>169</v>
      </c>
      <c r="D681" s="96" t="s">
        <v>169</v>
      </c>
      <c r="E681" s="88"/>
      <c r="F681" s="88"/>
      <c r="G681" s="88"/>
      <c r="H681" s="88"/>
      <c r="I681" s="88"/>
      <c r="J681" s="88"/>
      <c r="K681" s="88"/>
      <c r="L681" s="88"/>
      <c r="M681" s="88"/>
      <c r="N681" s="88"/>
      <c r="O681" s="88"/>
      <c r="P681" s="88"/>
      <c r="Q681" s="88"/>
      <c r="R681" s="88"/>
      <c r="S681" s="88"/>
      <c r="T681" s="88"/>
      <c r="U681" s="88"/>
      <c r="V681" s="88"/>
      <c r="W681" s="88"/>
      <c r="X681" s="88"/>
      <c r="Y681" s="88"/>
      <c r="Z681" s="88"/>
    </row>
    <row r="682" spans="1:26" ht="14.25" customHeight="1" x14ac:dyDescent="0.2">
      <c r="A682" s="93">
        <v>10007002</v>
      </c>
      <c r="B682" s="94" t="s">
        <v>831</v>
      </c>
      <c r="C682" s="95" t="s">
        <v>315</v>
      </c>
      <c r="D682" s="96">
        <v>979.75</v>
      </c>
      <c r="E682" s="88"/>
      <c r="F682" s="88"/>
      <c r="G682" s="88"/>
      <c r="H682" s="88"/>
      <c r="I682" s="88"/>
      <c r="J682" s="88"/>
      <c r="K682" s="88"/>
      <c r="L682" s="88"/>
      <c r="M682" s="88"/>
      <c r="N682" s="88"/>
      <c r="O682" s="88"/>
      <c r="P682" s="88"/>
      <c r="Q682" s="88"/>
      <c r="R682" s="88"/>
      <c r="S682" s="88"/>
      <c r="T682" s="88"/>
      <c r="U682" s="88"/>
      <c r="V682" s="88"/>
      <c r="W682" s="88"/>
      <c r="X682" s="88"/>
      <c r="Y682" s="88"/>
      <c r="Z682" s="88"/>
    </row>
    <row r="683" spans="1:26" ht="14.25" customHeight="1" x14ac:dyDescent="0.2">
      <c r="A683" s="93">
        <v>10007003</v>
      </c>
      <c r="B683" s="94" t="s">
        <v>832</v>
      </c>
      <c r="C683" s="95" t="s">
        <v>315</v>
      </c>
      <c r="D683" s="96">
        <v>1000.23</v>
      </c>
      <c r="E683" s="88"/>
      <c r="F683" s="88"/>
      <c r="G683" s="88"/>
      <c r="H683" s="88"/>
      <c r="I683" s="88"/>
      <c r="J683" s="88"/>
      <c r="K683" s="88"/>
      <c r="L683" s="88"/>
      <c r="M683" s="88"/>
      <c r="N683" s="88"/>
      <c r="O683" s="88"/>
      <c r="P683" s="88"/>
      <c r="Q683" s="88"/>
      <c r="R683" s="88"/>
      <c r="S683" s="88"/>
      <c r="T683" s="88"/>
      <c r="U683" s="88"/>
      <c r="V683" s="88"/>
      <c r="W683" s="88"/>
      <c r="X683" s="88"/>
      <c r="Y683" s="88"/>
      <c r="Z683" s="88"/>
    </row>
    <row r="684" spans="1:26" ht="14.25" customHeight="1" x14ac:dyDescent="0.2">
      <c r="A684" s="93">
        <v>10007004</v>
      </c>
      <c r="B684" s="94" t="s">
        <v>833</v>
      </c>
      <c r="C684" s="95" t="s">
        <v>315</v>
      </c>
      <c r="D684" s="96">
        <v>1029.1199999999999</v>
      </c>
      <c r="E684" s="88"/>
      <c r="F684" s="88"/>
      <c r="G684" s="88"/>
      <c r="H684" s="88"/>
      <c r="I684" s="88"/>
      <c r="J684" s="88"/>
      <c r="K684" s="88"/>
      <c r="L684" s="88"/>
      <c r="M684" s="88"/>
      <c r="N684" s="88"/>
      <c r="O684" s="88"/>
      <c r="P684" s="88"/>
      <c r="Q684" s="88"/>
      <c r="R684" s="88"/>
      <c r="S684" s="88"/>
      <c r="T684" s="88"/>
      <c r="U684" s="88"/>
      <c r="V684" s="88"/>
      <c r="W684" s="88"/>
      <c r="X684" s="88"/>
      <c r="Y684" s="88"/>
      <c r="Z684" s="88"/>
    </row>
    <row r="685" spans="1:26" ht="14.25" customHeight="1" x14ac:dyDescent="0.2">
      <c r="A685" s="93">
        <v>10008000</v>
      </c>
      <c r="B685" s="94" t="s">
        <v>834</v>
      </c>
      <c r="C685" s="95" t="s">
        <v>169</v>
      </c>
      <c r="D685" s="96" t="s">
        <v>169</v>
      </c>
      <c r="E685" s="88"/>
      <c r="F685" s="88"/>
      <c r="G685" s="88"/>
      <c r="H685" s="88"/>
      <c r="I685" s="88"/>
      <c r="J685" s="88"/>
      <c r="K685" s="88"/>
      <c r="L685" s="88"/>
      <c r="M685" s="88"/>
      <c r="N685" s="88"/>
      <c r="O685" s="88"/>
      <c r="P685" s="88"/>
      <c r="Q685" s="88"/>
      <c r="R685" s="88"/>
      <c r="S685" s="88"/>
      <c r="T685" s="88"/>
      <c r="U685" s="88"/>
      <c r="V685" s="88"/>
      <c r="W685" s="88"/>
      <c r="X685" s="88"/>
      <c r="Y685" s="88"/>
      <c r="Z685" s="88"/>
    </row>
    <row r="686" spans="1:26" ht="12.75" customHeight="1" x14ac:dyDescent="0.2">
      <c r="A686" s="93">
        <v>10008001</v>
      </c>
      <c r="B686" s="94" t="s">
        <v>835</v>
      </c>
      <c r="C686" s="95" t="s">
        <v>315</v>
      </c>
      <c r="D686" s="96">
        <v>3826.05</v>
      </c>
      <c r="E686" s="88"/>
      <c r="F686" s="88"/>
      <c r="G686" s="88"/>
      <c r="H686" s="88"/>
      <c r="I686" s="88"/>
      <c r="J686" s="88"/>
      <c r="K686" s="88"/>
      <c r="L686" s="88"/>
      <c r="M686" s="88"/>
      <c r="N686" s="88"/>
      <c r="O686" s="88"/>
      <c r="P686" s="88"/>
      <c r="Q686" s="88"/>
      <c r="R686" s="88"/>
      <c r="S686" s="88"/>
      <c r="T686" s="88"/>
      <c r="U686" s="88"/>
      <c r="V686" s="88"/>
      <c r="W686" s="88"/>
      <c r="X686" s="88"/>
      <c r="Y686" s="88"/>
      <c r="Z686" s="88"/>
    </row>
    <row r="687" spans="1:26" ht="14.25" customHeight="1" x14ac:dyDescent="0.2">
      <c r="A687" s="93">
        <v>10008002</v>
      </c>
      <c r="B687" s="94" t="s">
        <v>836</v>
      </c>
      <c r="C687" s="95" t="s">
        <v>315</v>
      </c>
      <c r="D687" s="96">
        <v>3772.38</v>
      </c>
      <c r="E687" s="88"/>
      <c r="F687" s="88"/>
      <c r="G687" s="88"/>
      <c r="H687" s="88"/>
      <c r="I687" s="88"/>
      <c r="J687" s="88"/>
      <c r="K687" s="88"/>
      <c r="L687" s="88"/>
      <c r="M687" s="88"/>
      <c r="N687" s="88"/>
      <c r="O687" s="88"/>
      <c r="P687" s="88"/>
      <c r="Q687" s="88"/>
      <c r="R687" s="88"/>
      <c r="S687" s="88"/>
      <c r="T687" s="88"/>
      <c r="U687" s="88"/>
      <c r="V687" s="88"/>
      <c r="W687" s="88"/>
      <c r="X687" s="88"/>
      <c r="Y687" s="88"/>
      <c r="Z687" s="88"/>
    </row>
    <row r="688" spans="1:26" ht="14.25" customHeight="1" x14ac:dyDescent="0.2">
      <c r="A688" s="93">
        <v>10009000</v>
      </c>
      <c r="B688" s="94" t="s">
        <v>837</v>
      </c>
      <c r="C688" s="95" t="s">
        <v>139</v>
      </c>
      <c r="D688" s="96">
        <v>15.78</v>
      </c>
      <c r="E688" s="88"/>
      <c r="F688" s="88"/>
      <c r="G688" s="88"/>
      <c r="H688" s="88"/>
      <c r="I688" s="88"/>
      <c r="J688" s="88"/>
      <c r="K688" s="88"/>
      <c r="L688" s="88"/>
      <c r="M688" s="88"/>
      <c r="N688" s="88"/>
      <c r="O688" s="88"/>
      <c r="P688" s="88"/>
      <c r="Q688" s="88"/>
      <c r="R688" s="88"/>
      <c r="S688" s="88"/>
      <c r="T688" s="88"/>
      <c r="U688" s="88"/>
      <c r="V688" s="88"/>
      <c r="W688" s="88"/>
      <c r="X688" s="88"/>
      <c r="Y688" s="88"/>
      <c r="Z688" s="88"/>
    </row>
    <row r="689" spans="1:26" ht="12.75" customHeight="1" x14ac:dyDescent="0.2">
      <c r="A689" s="93">
        <v>10010000</v>
      </c>
      <c r="B689" s="94" t="s">
        <v>838</v>
      </c>
      <c r="C689" s="95" t="s">
        <v>155</v>
      </c>
      <c r="D689" s="96">
        <v>9.1</v>
      </c>
      <c r="E689" s="88"/>
      <c r="F689" s="88"/>
      <c r="G689" s="88"/>
      <c r="H689" s="88"/>
      <c r="I689" s="88"/>
      <c r="J689" s="88"/>
      <c r="K689" s="88"/>
      <c r="L689" s="88"/>
      <c r="M689" s="88"/>
      <c r="N689" s="88"/>
      <c r="O689" s="88"/>
      <c r="P689" s="88"/>
      <c r="Q689" s="88"/>
      <c r="R689" s="88"/>
      <c r="S689" s="88"/>
      <c r="T689" s="88"/>
      <c r="U689" s="88"/>
      <c r="V689" s="88"/>
      <c r="W689" s="88"/>
      <c r="X689" s="88"/>
      <c r="Y689" s="88"/>
      <c r="Z689" s="88"/>
    </row>
    <row r="690" spans="1:26" ht="14.25" customHeight="1" x14ac:dyDescent="0.2">
      <c r="A690" s="93">
        <v>10011000</v>
      </c>
      <c r="B690" s="94" t="s">
        <v>839</v>
      </c>
      <c r="C690" s="95" t="s">
        <v>477</v>
      </c>
      <c r="D690" s="96">
        <v>192.71</v>
      </c>
      <c r="E690" s="88"/>
      <c r="F690" s="88"/>
      <c r="G690" s="88"/>
      <c r="H690" s="88"/>
      <c r="I690" s="88"/>
      <c r="J690" s="88"/>
      <c r="K690" s="88"/>
      <c r="L690" s="88"/>
      <c r="M690" s="88"/>
      <c r="N690" s="88"/>
      <c r="O690" s="88"/>
      <c r="P690" s="88"/>
      <c r="Q690" s="88"/>
      <c r="R690" s="88"/>
      <c r="S690" s="88"/>
      <c r="T690" s="88"/>
      <c r="U690" s="88"/>
      <c r="V690" s="88"/>
      <c r="W690" s="88"/>
      <c r="X690" s="88"/>
      <c r="Y690" s="88"/>
      <c r="Z690" s="88"/>
    </row>
    <row r="691" spans="1:26" ht="14.25" customHeight="1" x14ac:dyDescent="0.2">
      <c r="A691" s="93">
        <v>10012000</v>
      </c>
      <c r="B691" s="94" t="s">
        <v>840</v>
      </c>
      <c r="C691" s="95" t="s">
        <v>112</v>
      </c>
      <c r="D691" s="96">
        <v>1.34</v>
      </c>
      <c r="E691" s="88"/>
      <c r="F691" s="88"/>
      <c r="G691" s="88"/>
      <c r="H691" s="88"/>
      <c r="I691" s="88"/>
      <c r="J691" s="88"/>
      <c r="K691" s="88"/>
      <c r="L691" s="88"/>
      <c r="M691" s="88"/>
      <c r="N691" s="88"/>
      <c r="O691" s="88"/>
      <c r="P691" s="88"/>
      <c r="Q691" s="88"/>
      <c r="R691" s="88"/>
      <c r="S691" s="88"/>
      <c r="T691" s="88"/>
      <c r="U691" s="88"/>
      <c r="V691" s="88"/>
      <c r="W691" s="88"/>
      <c r="X691" s="88"/>
      <c r="Y691" s="88"/>
      <c r="Z691" s="88"/>
    </row>
    <row r="692" spans="1:26" ht="14.25" customHeight="1" x14ac:dyDescent="0.2">
      <c r="A692" s="93">
        <v>10013000</v>
      </c>
      <c r="B692" s="94" t="s">
        <v>841</v>
      </c>
      <c r="C692" s="95" t="s">
        <v>477</v>
      </c>
      <c r="D692" s="96">
        <v>175.7</v>
      </c>
      <c r="E692" s="88"/>
      <c r="F692" s="88"/>
      <c r="G692" s="88"/>
      <c r="H692" s="88"/>
      <c r="I692" s="88"/>
      <c r="J692" s="88"/>
      <c r="K692" s="88"/>
      <c r="L692" s="88"/>
      <c r="M692" s="88"/>
      <c r="N692" s="88"/>
      <c r="O692" s="88"/>
      <c r="P692" s="88"/>
      <c r="Q692" s="88"/>
      <c r="R692" s="88"/>
      <c r="S692" s="88"/>
      <c r="T692" s="88"/>
      <c r="U692" s="88"/>
      <c r="V692" s="88"/>
      <c r="W692" s="88"/>
      <c r="X692" s="88"/>
      <c r="Y692" s="88"/>
      <c r="Z692" s="88"/>
    </row>
    <row r="693" spans="1:26" ht="14.25" customHeight="1" x14ac:dyDescent="0.2">
      <c r="A693" s="93">
        <v>10015000</v>
      </c>
      <c r="B693" s="94" t="s">
        <v>842</v>
      </c>
      <c r="C693" s="95" t="s">
        <v>136</v>
      </c>
      <c r="D693" s="96">
        <v>2.16</v>
      </c>
      <c r="E693" s="88"/>
      <c r="F693" s="88"/>
      <c r="G693" s="88"/>
      <c r="H693" s="88"/>
      <c r="I693" s="88"/>
      <c r="J693" s="88"/>
      <c r="K693" s="88"/>
      <c r="L693" s="88"/>
      <c r="M693" s="88"/>
      <c r="N693" s="88"/>
      <c r="O693" s="88"/>
      <c r="P693" s="88"/>
      <c r="Q693" s="88"/>
      <c r="R693" s="88"/>
      <c r="S693" s="88"/>
      <c r="T693" s="88"/>
      <c r="U693" s="88"/>
      <c r="V693" s="88"/>
      <c r="W693" s="88"/>
      <c r="X693" s="88"/>
      <c r="Y693" s="88"/>
      <c r="Z693" s="88"/>
    </row>
    <row r="694" spans="1:26" ht="12.75" customHeight="1" x14ac:dyDescent="0.2">
      <c r="A694" s="93">
        <v>10016000</v>
      </c>
      <c r="B694" s="94" t="s">
        <v>843</v>
      </c>
      <c r="C694" s="95" t="s">
        <v>169</v>
      </c>
      <c r="D694" s="96" t="s">
        <v>169</v>
      </c>
      <c r="E694" s="88"/>
      <c r="F694" s="88"/>
      <c r="G694" s="88"/>
      <c r="H694" s="88"/>
      <c r="I694" s="88"/>
      <c r="J694" s="88"/>
      <c r="K694" s="88"/>
      <c r="L694" s="88"/>
      <c r="M694" s="88"/>
      <c r="N694" s="88"/>
      <c r="O694" s="88"/>
      <c r="P694" s="88"/>
      <c r="Q694" s="88"/>
      <c r="R694" s="88"/>
      <c r="S694" s="88"/>
      <c r="T694" s="88"/>
      <c r="U694" s="88"/>
      <c r="V694" s="88"/>
      <c r="W694" s="88"/>
      <c r="X694" s="88"/>
      <c r="Y694" s="88"/>
      <c r="Z694" s="88"/>
    </row>
    <row r="695" spans="1:26" ht="14.25" customHeight="1" x14ac:dyDescent="0.2">
      <c r="A695" s="93">
        <v>10016001</v>
      </c>
      <c r="B695" s="94" t="s">
        <v>844</v>
      </c>
      <c r="C695" s="95" t="s">
        <v>136</v>
      </c>
      <c r="D695" s="96">
        <v>63.39</v>
      </c>
      <c r="E695" s="88"/>
      <c r="F695" s="88"/>
      <c r="G695" s="88"/>
      <c r="H695" s="88"/>
      <c r="I695" s="88"/>
      <c r="J695" s="88"/>
      <c r="K695" s="88"/>
      <c r="L695" s="88"/>
      <c r="M695" s="88"/>
      <c r="N695" s="88"/>
      <c r="O695" s="88"/>
      <c r="P695" s="88"/>
      <c r="Q695" s="88"/>
      <c r="R695" s="88"/>
      <c r="S695" s="88"/>
      <c r="T695" s="88"/>
      <c r="U695" s="88"/>
      <c r="V695" s="88"/>
      <c r="W695" s="88"/>
      <c r="X695" s="88"/>
      <c r="Y695" s="88"/>
      <c r="Z695" s="88"/>
    </row>
    <row r="696" spans="1:26" ht="12.75" customHeight="1" x14ac:dyDescent="0.2">
      <c r="A696" s="93">
        <v>10016002</v>
      </c>
      <c r="B696" s="94" t="s">
        <v>845</v>
      </c>
      <c r="C696" s="95" t="s">
        <v>139</v>
      </c>
      <c r="D696" s="96">
        <v>16.61</v>
      </c>
      <c r="E696" s="88"/>
      <c r="F696" s="88"/>
      <c r="G696" s="88"/>
      <c r="H696" s="88"/>
      <c r="I696" s="88"/>
      <c r="J696" s="88"/>
      <c r="K696" s="88"/>
      <c r="L696" s="88"/>
      <c r="M696" s="88"/>
      <c r="N696" s="88"/>
      <c r="O696" s="88"/>
      <c r="P696" s="88"/>
      <c r="Q696" s="88"/>
      <c r="R696" s="88"/>
      <c r="S696" s="88"/>
      <c r="T696" s="88"/>
      <c r="U696" s="88"/>
      <c r="V696" s="88"/>
      <c r="W696" s="88"/>
      <c r="X696" s="88"/>
      <c r="Y696" s="88"/>
      <c r="Z696" s="88"/>
    </row>
    <row r="697" spans="1:26" ht="14.25" customHeight="1" x14ac:dyDescent="0.2">
      <c r="A697" s="93">
        <v>10016003</v>
      </c>
      <c r="B697" s="94" t="s">
        <v>846</v>
      </c>
      <c r="C697" s="95" t="s">
        <v>136</v>
      </c>
      <c r="D697" s="96">
        <v>402.24</v>
      </c>
      <c r="E697" s="88"/>
      <c r="F697" s="88"/>
      <c r="G697" s="88"/>
      <c r="H697" s="88"/>
      <c r="I697" s="88"/>
      <c r="J697" s="88"/>
      <c r="K697" s="88"/>
      <c r="L697" s="88"/>
      <c r="M697" s="88"/>
      <c r="N697" s="88"/>
      <c r="O697" s="88"/>
      <c r="P697" s="88"/>
      <c r="Q697" s="88"/>
      <c r="R697" s="88"/>
      <c r="S697" s="88"/>
      <c r="T697" s="88"/>
      <c r="U697" s="88"/>
      <c r="V697" s="88"/>
      <c r="W697" s="88"/>
      <c r="X697" s="88"/>
      <c r="Y697" s="88"/>
      <c r="Z697" s="88"/>
    </row>
    <row r="698" spans="1:26" ht="14.25" customHeight="1" x14ac:dyDescent="0.2">
      <c r="A698" s="93">
        <v>10017000</v>
      </c>
      <c r="B698" s="94" t="s">
        <v>847</v>
      </c>
      <c r="C698" s="95" t="s">
        <v>136</v>
      </c>
      <c r="D698" s="96">
        <v>0.44</v>
      </c>
      <c r="E698" s="88"/>
      <c r="F698" s="88"/>
      <c r="G698" s="88"/>
      <c r="H698" s="88"/>
      <c r="I698" s="88"/>
      <c r="J698" s="88"/>
      <c r="K698" s="88"/>
      <c r="L698" s="88"/>
      <c r="M698" s="88"/>
      <c r="N698" s="88"/>
      <c r="O698" s="88"/>
      <c r="P698" s="88"/>
      <c r="Q698" s="88"/>
      <c r="R698" s="88"/>
      <c r="S698" s="88"/>
      <c r="T698" s="88"/>
      <c r="U698" s="88"/>
      <c r="V698" s="88"/>
      <c r="W698" s="88"/>
      <c r="X698" s="88"/>
      <c r="Y698" s="88"/>
      <c r="Z698" s="88"/>
    </row>
    <row r="699" spans="1:26" ht="14.25" customHeight="1" x14ac:dyDescent="0.2">
      <c r="A699" s="93">
        <v>10018000</v>
      </c>
      <c r="B699" s="94" t="s">
        <v>848</v>
      </c>
      <c r="C699" s="95" t="s">
        <v>136</v>
      </c>
      <c r="D699" s="96">
        <v>4.21</v>
      </c>
      <c r="E699" s="88"/>
      <c r="F699" s="88"/>
      <c r="G699" s="88"/>
      <c r="H699" s="88"/>
      <c r="I699" s="88"/>
      <c r="J699" s="88"/>
      <c r="K699" s="88"/>
      <c r="L699" s="88"/>
      <c r="M699" s="88"/>
      <c r="N699" s="88"/>
      <c r="O699" s="88"/>
      <c r="P699" s="88"/>
      <c r="Q699" s="88"/>
      <c r="R699" s="88"/>
      <c r="S699" s="88"/>
      <c r="T699" s="88"/>
      <c r="U699" s="88"/>
      <c r="V699" s="88"/>
      <c r="W699" s="88"/>
      <c r="X699" s="88"/>
      <c r="Y699" s="88"/>
      <c r="Z699" s="88"/>
    </row>
    <row r="700" spans="1:26" ht="14.25" customHeight="1" x14ac:dyDescent="0.2">
      <c r="A700" s="93">
        <v>10019000</v>
      </c>
      <c r="B700" s="94" t="s">
        <v>849</v>
      </c>
      <c r="C700" s="95" t="s">
        <v>136</v>
      </c>
      <c r="D700" s="96">
        <v>9.52</v>
      </c>
      <c r="E700" s="88"/>
      <c r="F700" s="88"/>
      <c r="G700" s="88"/>
      <c r="H700" s="88"/>
      <c r="I700" s="88"/>
      <c r="J700" s="88"/>
      <c r="K700" s="88"/>
      <c r="L700" s="88"/>
      <c r="M700" s="88"/>
      <c r="N700" s="88"/>
      <c r="O700" s="88"/>
      <c r="P700" s="88"/>
      <c r="Q700" s="88"/>
      <c r="R700" s="88"/>
      <c r="S700" s="88"/>
      <c r="T700" s="88"/>
      <c r="U700" s="88"/>
      <c r="V700" s="88"/>
      <c r="W700" s="88"/>
      <c r="X700" s="88"/>
      <c r="Y700" s="88"/>
      <c r="Z700" s="88"/>
    </row>
    <row r="701" spans="1:26" ht="14.25" customHeight="1" x14ac:dyDescent="0.2">
      <c r="A701" s="93">
        <v>10020000</v>
      </c>
      <c r="B701" s="94" t="s">
        <v>850</v>
      </c>
      <c r="C701" s="95" t="s">
        <v>477</v>
      </c>
      <c r="D701" s="96">
        <v>96.5</v>
      </c>
      <c r="E701" s="88"/>
      <c r="F701" s="88"/>
      <c r="G701" s="88"/>
      <c r="H701" s="88"/>
      <c r="I701" s="88"/>
      <c r="J701" s="88"/>
      <c r="K701" s="88"/>
      <c r="L701" s="88"/>
      <c r="M701" s="88"/>
      <c r="N701" s="88"/>
      <c r="O701" s="88"/>
      <c r="P701" s="88"/>
      <c r="Q701" s="88"/>
      <c r="R701" s="88"/>
      <c r="S701" s="88"/>
      <c r="T701" s="88"/>
      <c r="U701" s="88"/>
      <c r="V701" s="88"/>
      <c r="W701" s="88"/>
      <c r="X701" s="88"/>
      <c r="Y701" s="88"/>
      <c r="Z701" s="88"/>
    </row>
    <row r="702" spans="1:26" ht="14.25" customHeight="1" x14ac:dyDescent="0.2">
      <c r="A702" s="93">
        <v>10021000</v>
      </c>
      <c r="B702" s="94" t="s">
        <v>851</v>
      </c>
      <c r="C702" s="95" t="s">
        <v>136</v>
      </c>
      <c r="D702" s="96">
        <v>116.37</v>
      </c>
      <c r="E702" s="88"/>
      <c r="F702" s="88"/>
      <c r="G702" s="88"/>
      <c r="H702" s="88"/>
      <c r="I702" s="88"/>
      <c r="J702" s="88"/>
      <c r="K702" s="88"/>
      <c r="L702" s="88"/>
      <c r="M702" s="88"/>
      <c r="N702" s="88"/>
      <c r="O702" s="88"/>
      <c r="P702" s="88"/>
      <c r="Q702" s="88"/>
      <c r="R702" s="88"/>
      <c r="S702" s="88"/>
      <c r="T702" s="88"/>
      <c r="U702" s="88"/>
      <c r="V702" s="88"/>
      <c r="W702" s="88"/>
      <c r="X702" s="88"/>
      <c r="Y702" s="88"/>
      <c r="Z702" s="88"/>
    </row>
    <row r="703" spans="1:26" ht="14.25" customHeight="1" x14ac:dyDescent="0.2">
      <c r="A703" s="93">
        <v>10022000</v>
      </c>
      <c r="B703" s="94" t="s">
        <v>852</v>
      </c>
      <c r="C703" s="95" t="s">
        <v>136</v>
      </c>
      <c r="D703" s="96">
        <v>16.440000000000001</v>
      </c>
      <c r="E703" s="88"/>
      <c r="F703" s="88"/>
      <c r="G703" s="88"/>
      <c r="H703" s="88"/>
      <c r="I703" s="88"/>
      <c r="J703" s="88"/>
      <c r="K703" s="88"/>
      <c r="L703" s="88"/>
      <c r="M703" s="88"/>
      <c r="N703" s="88"/>
      <c r="O703" s="88"/>
      <c r="P703" s="88"/>
      <c r="Q703" s="88"/>
      <c r="R703" s="88"/>
      <c r="S703" s="88"/>
      <c r="T703" s="88"/>
      <c r="U703" s="88"/>
      <c r="V703" s="88"/>
      <c r="W703" s="88"/>
      <c r="X703" s="88"/>
      <c r="Y703" s="88"/>
      <c r="Z703" s="88"/>
    </row>
    <row r="704" spans="1:26" ht="14.25" customHeight="1" x14ac:dyDescent="0.2">
      <c r="A704" s="93">
        <v>10023000</v>
      </c>
      <c r="B704" s="94" t="s">
        <v>853</v>
      </c>
      <c r="C704" s="95" t="s">
        <v>136</v>
      </c>
      <c r="D704" s="96">
        <v>16.98</v>
      </c>
      <c r="E704" s="88"/>
      <c r="F704" s="88"/>
      <c r="G704" s="88"/>
      <c r="H704" s="88"/>
      <c r="I704" s="88"/>
      <c r="J704" s="88"/>
      <c r="K704" s="88"/>
      <c r="L704" s="88"/>
      <c r="M704" s="88"/>
      <c r="N704" s="88"/>
      <c r="O704" s="88"/>
      <c r="P704" s="88"/>
      <c r="Q704" s="88"/>
      <c r="R704" s="88"/>
      <c r="S704" s="88"/>
      <c r="T704" s="88"/>
      <c r="U704" s="88"/>
      <c r="V704" s="88"/>
      <c r="W704" s="88"/>
      <c r="X704" s="88"/>
      <c r="Y704" s="88"/>
      <c r="Z704" s="88"/>
    </row>
    <row r="705" spans="1:26" ht="12.75" customHeight="1" x14ac:dyDescent="0.2">
      <c r="A705" s="93">
        <v>10024000</v>
      </c>
      <c r="B705" s="94" t="s">
        <v>854</v>
      </c>
      <c r="C705" s="95" t="s">
        <v>169</v>
      </c>
      <c r="D705" s="96" t="s">
        <v>169</v>
      </c>
      <c r="E705" s="88"/>
      <c r="F705" s="88"/>
      <c r="G705" s="88"/>
      <c r="H705" s="88"/>
      <c r="I705" s="88"/>
      <c r="J705" s="88"/>
      <c r="K705" s="88"/>
      <c r="L705" s="88"/>
      <c r="M705" s="88"/>
      <c r="N705" s="88"/>
      <c r="O705" s="88"/>
      <c r="P705" s="88"/>
      <c r="Q705" s="88"/>
      <c r="R705" s="88"/>
      <c r="S705" s="88"/>
      <c r="T705" s="88"/>
      <c r="U705" s="88"/>
      <c r="V705" s="88"/>
      <c r="W705" s="88"/>
      <c r="X705" s="88"/>
      <c r="Y705" s="88"/>
      <c r="Z705" s="88"/>
    </row>
    <row r="706" spans="1:26" ht="14.25" customHeight="1" x14ac:dyDescent="0.2">
      <c r="A706" s="93">
        <v>10024001</v>
      </c>
      <c r="B706" s="94" t="s">
        <v>855</v>
      </c>
      <c r="C706" s="95" t="s">
        <v>856</v>
      </c>
      <c r="D706" s="96">
        <v>0.89</v>
      </c>
      <c r="E706" s="88"/>
      <c r="F706" s="88"/>
      <c r="G706" s="88"/>
      <c r="H706" s="88"/>
      <c r="I706" s="88"/>
      <c r="J706" s="88"/>
      <c r="K706" s="88"/>
      <c r="L706" s="88"/>
      <c r="M706" s="88"/>
      <c r="N706" s="88"/>
      <c r="O706" s="88"/>
      <c r="P706" s="88"/>
      <c r="Q706" s="88"/>
      <c r="R706" s="88"/>
      <c r="S706" s="88"/>
      <c r="T706" s="88"/>
      <c r="U706" s="88"/>
      <c r="V706" s="88"/>
      <c r="W706" s="88"/>
      <c r="X706" s="88"/>
      <c r="Y706" s="88"/>
      <c r="Z706" s="88"/>
    </row>
    <row r="707" spans="1:26" ht="14.25" customHeight="1" x14ac:dyDescent="0.2">
      <c r="A707" s="93">
        <v>10024002</v>
      </c>
      <c r="B707" s="94" t="s">
        <v>857</v>
      </c>
      <c r="C707" s="95" t="s">
        <v>856</v>
      </c>
      <c r="D707" s="96">
        <v>1.1200000000000001</v>
      </c>
      <c r="E707" s="88"/>
      <c r="F707" s="88"/>
      <c r="G707" s="88"/>
      <c r="H707" s="88"/>
      <c r="I707" s="88"/>
      <c r="J707" s="88"/>
      <c r="K707" s="88"/>
      <c r="L707" s="88"/>
      <c r="M707" s="88"/>
      <c r="N707" s="88"/>
      <c r="O707" s="88"/>
      <c r="P707" s="88"/>
      <c r="Q707" s="88"/>
      <c r="R707" s="88"/>
      <c r="S707" s="88"/>
      <c r="T707" s="88"/>
      <c r="U707" s="88"/>
      <c r="V707" s="88"/>
      <c r="W707" s="88"/>
      <c r="X707" s="88"/>
      <c r="Y707" s="88"/>
      <c r="Z707" s="88"/>
    </row>
    <row r="708" spans="1:26" ht="14.25" customHeight="1" x14ac:dyDescent="0.2">
      <c r="A708" s="93">
        <v>10024003</v>
      </c>
      <c r="B708" s="94" t="s">
        <v>858</v>
      </c>
      <c r="C708" s="95" t="s">
        <v>856</v>
      </c>
      <c r="D708" s="96">
        <v>1.45</v>
      </c>
      <c r="E708" s="88"/>
      <c r="F708" s="88"/>
      <c r="G708" s="88"/>
      <c r="H708" s="88"/>
      <c r="I708" s="88"/>
      <c r="J708" s="88"/>
      <c r="K708" s="88"/>
      <c r="L708" s="88"/>
      <c r="M708" s="88"/>
      <c r="N708" s="88"/>
      <c r="O708" s="88"/>
      <c r="P708" s="88"/>
      <c r="Q708" s="88"/>
      <c r="R708" s="88"/>
      <c r="S708" s="88"/>
      <c r="T708" s="88"/>
      <c r="U708" s="88"/>
      <c r="V708" s="88"/>
      <c r="W708" s="88"/>
      <c r="X708" s="88"/>
      <c r="Y708" s="88"/>
      <c r="Z708" s="88"/>
    </row>
    <row r="709" spans="1:26" ht="14.25" customHeight="1" x14ac:dyDescent="0.2">
      <c r="A709" s="93">
        <v>10024004</v>
      </c>
      <c r="B709" s="94" t="s">
        <v>859</v>
      </c>
      <c r="C709" s="95" t="s">
        <v>856</v>
      </c>
      <c r="D709" s="96">
        <v>4.09</v>
      </c>
      <c r="E709" s="88"/>
      <c r="F709" s="88"/>
      <c r="G709" s="88"/>
      <c r="H709" s="88"/>
      <c r="I709" s="88"/>
      <c r="J709" s="88"/>
      <c r="K709" s="88"/>
      <c r="L709" s="88"/>
      <c r="M709" s="88"/>
      <c r="N709" s="88"/>
      <c r="O709" s="88"/>
      <c r="P709" s="88"/>
      <c r="Q709" s="88"/>
      <c r="R709" s="88"/>
      <c r="S709" s="88"/>
      <c r="T709" s="88"/>
      <c r="U709" s="88"/>
      <c r="V709" s="88"/>
      <c r="W709" s="88"/>
      <c r="X709" s="88"/>
      <c r="Y709" s="88"/>
      <c r="Z709" s="88"/>
    </row>
    <row r="710" spans="1:26" ht="12.75" customHeight="1" x14ac:dyDescent="0.2">
      <c r="A710" s="93">
        <v>10024005</v>
      </c>
      <c r="B710" s="94" t="s">
        <v>860</v>
      </c>
      <c r="C710" s="95" t="s">
        <v>856</v>
      </c>
      <c r="D710" s="96">
        <v>4.54</v>
      </c>
      <c r="E710" s="88"/>
      <c r="F710" s="88"/>
      <c r="G710" s="88"/>
      <c r="H710" s="88"/>
      <c r="I710" s="88"/>
      <c r="J710" s="88"/>
      <c r="K710" s="88"/>
      <c r="L710" s="88"/>
      <c r="M710" s="88"/>
      <c r="N710" s="88"/>
      <c r="O710" s="88"/>
      <c r="P710" s="88"/>
      <c r="Q710" s="88"/>
      <c r="R710" s="88"/>
      <c r="S710" s="88"/>
      <c r="T710" s="88"/>
      <c r="U710" s="88"/>
      <c r="V710" s="88"/>
      <c r="W710" s="88"/>
      <c r="X710" s="88"/>
      <c r="Y710" s="88"/>
      <c r="Z710" s="88"/>
    </row>
    <row r="711" spans="1:26" ht="14.25" customHeight="1" x14ac:dyDescent="0.2">
      <c r="A711" s="93">
        <v>10024006</v>
      </c>
      <c r="B711" s="94" t="s">
        <v>861</v>
      </c>
      <c r="C711" s="95" t="s">
        <v>856</v>
      </c>
      <c r="D711" s="96">
        <v>4.68</v>
      </c>
      <c r="E711" s="88"/>
      <c r="F711" s="88"/>
      <c r="G711" s="88"/>
      <c r="H711" s="88"/>
      <c r="I711" s="88"/>
      <c r="J711" s="88"/>
      <c r="K711" s="88"/>
      <c r="L711" s="88"/>
      <c r="M711" s="88"/>
      <c r="N711" s="88"/>
      <c r="O711" s="88"/>
      <c r="P711" s="88"/>
      <c r="Q711" s="88"/>
      <c r="R711" s="88"/>
      <c r="S711" s="88"/>
      <c r="T711" s="88"/>
      <c r="U711" s="88"/>
      <c r="V711" s="88"/>
      <c r="W711" s="88"/>
      <c r="X711" s="88"/>
      <c r="Y711" s="88"/>
      <c r="Z711" s="88"/>
    </row>
    <row r="712" spans="1:26" ht="14.25" customHeight="1" x14ac:dyDescent="0.2">
      <c r="A712" s="93">
        <v>10024007</v>
      </c>
      <c r="B712" s="94" t="s">
        <v>862</v>
      </c>
      <c r="C712" s="95" t="s">
        <v>856</v>
      </c>
      <c r="D712" s="96">
        <v>5</v>
      </c>
      <c r="E712" s="88"/>
      <c r="F712" s="88"/>
      <c r="G712" s="88"/>
      <c r="H712" s="88"/>
      <c r="I712" s="88"/>
      <c r="J712" s="88"/>
      <c r="K712" s="88"/>
      <c r="L712" s="88"/>
      <c r="M712" s="88"/>
      <c r="N712" s="88"/>
      <c r="O712" s="88"/>
      <c r="P712" s="88"/>
      <c r="Q712" s="88"/>
      <c r="R712" s="88"/>
      <c r="S712" s="88"/>
      <c r="T712" s="88"/>
      <c r="U712" s="88"/>
      <c r="V712" s="88"/>
      <c r="W712" s="88"/>
      <c r="X712" s="88"/>
      <c r="Y712" s="88"/>
      <c r="Z712" s="88"/>
    </row>
    <row r="713" spans="1:26" ht="12.75" customHeight="1" x14ac:dyDescent="0.2">
      <c r="A713" s="93">
        <v>10024008</v>
      </c>
      <c r="B713" s="94" t="s">
        <v>863</v>
      </c>
      <c r="C713" s="95" t="s">
        <v>856</v>
      </c>
      <c r="D713" s="96">
        <v>4.09</v>
      </c>
      <c r="E713" s="88"/>
      <c r="F713" s="88"/>
      <c r="G713" s="88"/>
      <c r="H713" s="88"/>
      <c r="I713" s="88"/>
      <c r="J713" s="88"/>
      <c r="K713" s="88"/>
      <c r="L713" s="88"/>
      <c r="M713" s="88"/>
      <c r="N713" s="88"/>
      <c r="O713" s="88"/>
      <c r="P713" s="88"/>
      <c r="Q713" s="88"/>
      <c r="R713" s="88"/>
      <c r="S713" s="88"/>
      <c r="T713" s="88"/>
      <c r="U713" s="88"/>
      <c r="V713" s="88"/>
      <c r="W713" s="88"/>
      <c r="X713" s="88"/>
      <c r="Y713" s="88"/>
      <c r="Z713" s="88"/>
    </row>
    <row r="714" spans="1:26" ht="14.25" customHeight="1" x14ac:dyDescent="0.2">
      <c r="A714" s="93">
        <v>10024101</v>
      </c>
      <c r="B714" s="94" t="s">
        <v>864</v>
      </c>
      <c r="C714" s="95" t="s">
        <v>856</v>
      </c>
      <c r="D714" s="96">
        <v>3.81</v>
      </c>
      <c r="E714" s="88"/>
      <c r="F714" s="88"/>
      <c r="G714" s="88"/>
      <c r="H714" s="88"/>
      <c r="I714" s="88"/>
      <c r="J714" s="88"/>
      <c r="K714" s="88"/>
      <c r="L714" s="88"/>
      <c r="M714" s="88"/>
      <c r="N714" s="88"/>
      <c r="O714" s="88"/>
      <c r="P714" s="88"/>
      <c r="Q714" s="88"/>
      <c r="R714" s="88"/>
      <c r="S714" s="88"/>
      <c r="T714" s="88"/>
      <c r="U714" s="88"/>
      <c r="V714" s="88"/>
      <c r="W714" s="88"/>
      <c r="X714" s="88"/>
      <c r="Y714" s="88"/>
      <c r="Z714" s="88"/>
    </row>
    <row r="715" spans="1:26" ht="14.25" customHeight="1" x14ac:dyDescent="0.2">
      <c r="A715" s="93">
        <v>10025001</v>
      </c>
      <c r="B715" s="94" t="s">
        <v>865</v>
      </c>
      <c r="C715" s="95" t="s">
        <v>136</v>
      </c>
      <c r="D715" s="96">
        <v>81.099999999999994</v>
      </c>
      <c r="E715" s="88"/>
      <c r="F715" s="88"/>
      <c r="G715" s="88"/>
      <c r="H715" s="88"/>
      <c r="I715" s="88"/>
      <c r="J715" s="88"/>
      <c r="K715" s="88"/>
      <c r="L715" s="88"/>
      <c r="M715" s="88"/>
      <c r="N715" s="88"/>
      <c r="O715" s="88"/>
      <c r="P715" s="88"/>
      <c r="Q715" s="88"/>
      <c r="R715" s="88"/>
      <c r="S715" s="88"/>
      <c r="T715" s="88"/>
      <c r="U715" s="88"/>
      <c r="V715" s="88"/>
      <c r="W715" s="88"/>
      <c r="X715" s="88"/>
      <c r="Y715" s="88"/>
      <c r="Z715" s="88"/>
    </row>
    <row r="716" spans="1:26" ht="12.75" customHeight="1" x14ac:dyDescent="0.2">
      <c r="A716" s="93">
        <v>10025003</v>
      </c>
      <c r="B716" s="94" t="s">
        <v>866</v>
      </c>
      <c r="C716" s="95" t="s">
        <v>136</v>
      </c>
      <c r="D716" s="96">
        <v>42.82</v>
      </c>
      <c r="E716" s="88"/>
      <c r="F716" s="88"/>
      <c r="G716" s="88"/>
      <c r="H716" s="88"/>
      <c r="I716" s="88"/>
      <c r="J716" s="88"/>
      <c r="K716" s="88"/>
      <c r="L716" s="88"/>
      <c r="M716" s="88"/>
      <c r="N716" s="88"/>
      <c r="O716" s="88"/>
      <c r="P716" s="88"/>
      <c r="Q716" s="88"/>
      <c r="R716" s="88"/>
      <c r="S716" s="88"/>
      <c r="T716" s="88"/>
      <c r="U716" s="88"/>
      <c r="V716" s="88"/>
      <c r="W716" s="88"/>
      <c r="X716" s="88"/>
      <c r="Y716" s="88"/>
      <c r="Z716" s="88"/>
    </row>
    <row r="717" spans="1:26" ht="14.25" customHeight="1" x14ac:dyDescent="0.2">
      <c r="A717" s="93">
        <v>10102001</v>
      </c>
      <c r="B717" s="94" t="s">
        <v>867</v>
      </c>
      <c r="C717" s="95" t="s">
        <v>856</v>
      </c>
      <c r="D717" s="96">
        <v>1.03</v>
      </c>
      <c r="E717" s="88"/>
      <c r="F717" s="88"/>
      <c r="G717" s="88"/>
      <c r="H717" s="88"/>
      <c r="I717" s="88"/>
      <c r="J717" s="88"/>
      <c r="K717" s="88"/>
      <c r="L717" s="88"/>
      <c r="M717" s="88"/>
      <c r="N717" s="88"/>
      <c r="O717" s="88"/>
      <c r="P717" s="88"/>
      <c r="Q717" s="88"/>
      <c r="R717" s="88"/>
      <c r="S717" s="88"/>
      <c r="T717" s="88"/>
      <c r="U717" s="88"/>
      <c r="V717" s="88"/>
      <c r="W717" s="88"/>
      <c r="X717" s="88"/>
      <c r="Y717" s="88"/>
      <c r="Z717" s="88"/>
    </row>
    <row r="718" spans="1:26" ht="12.75" customHeight="1" x14ac:dyDescent="0.2">
      <c r="A718" s="93">
        <v>10102002</v>
      </c>
      <c r="B718" s="94" t="s">
        <v>868</v>
      </c>
      <c r="C718" s="95" t="s">
        <v>856</v>
      </c>
      <c r="D718" s="96">
        <v>1.04</v>
      </c>
      <c r="E718" s="88"/>
      <c r="F718" s="88"/>
      <c r="G718" s="88"/>
      <c r="H718" s="88"/>
      <c r="I718" s="88"/>
      <c r="J718" s="88"/>
      <c r="K718" s="88"/>
      <c r="L718" s="88"/>
      <c r="M718" s="88"/>
      <c r="N718" s="88"/>
      <c r="O718" s="88"/>
      <c r="P718" s="88"/>
      <c r="Q718" s="88"/>
      <c r="R718" s="88"/>
      <c r="S718" s="88"/>
      <c r="T718" s="88"/>
      <c r="U718" s="88"/>
      <c r="V718" s="88"/>
      <c r="W718" s="88"/>
      <c r="X718" s="88"/>
      <c r="Y718" s="88"/>
      <c r="Z718" s="88"/>
    </row>
    <row r="719" spans="1:26" ht="14.25" customHeight="1" x14ac:dyDescent="0.2">
      <c r="A719" s="93">
        <v>10103001</v>
      </c>
      <c r="B719" s="94" t="s">
        <v>869</v>
      </c>
      <c r="C719" s="95" t="s">
        <v>136</v>
      </c>
      <c r="D719" s="96">
        <v>33.119999999999997</v>
      </c>
      <c r="E719" s="88"/>
      <c r="F719" s="88"/>
      <c r="G719" s="88"/>
      <c r="H719" s="88"/>
      <c r="I719" s="88"/>
      <c r="J719" s="88"/>
      <c r="K719" s="88"/>
      <c r="L719" s="88"/>
      <c r="M719" s="88"/>
      <c r="N719" s="88"/>
      <c r="O719" s="88"/>
      <c r="P719" s="88"/>
      <c r="Q719" s="88"/>
      <c r="R719" s="88"/>
      <c r="S719" s="88"/>
      <c r="T719" s="88"/>
      <c r="U719" s="88"/>
      <c r="V719" s="88"/>
      <c r="W719" s="88"/>
      <c r="X719" s="88"/>
      <c r="Y719" s="88"/>
      <c r="Z719" s="88"/>
    </row>
    <row r="720" spans="1:26" ht="14.25" customHeight="1" x14ac:dyDescent="0.2">
      <c r="A720" s="93">
        <v>10105001</v>
      </c>
      <c r="B720" s="94" t="s">
        <v>870</v>
      </c>
      <c r="C720" s="95" t="s">
        <v>136</v>
      </c>
      <c r="D720" s="96">
        <v>178.42</v>
      </c>
      <c r="E720" s="88"/>
      <c r="F720" s="88"/>
      <c r="G720" s="88"/>
      <c r="H720" s="88"/>
      <c r="I720" s="88"/>
      <c r="J720" s="88"/>
      <c r="K720" s="88"/>
      <c r="L720" s="88"/>
      <c r="M720" s="88"/>
      <c r="N720" s="88"/>
      <c r="O720" s="88"/>
      <c r="P720" s="88"/>
      <c r="Q720" s="88"/>
      <c r="R720" s="88"/>
      <c r="S720" s="88"/>
      <c r="T720" s="88"/>
      <c r="U720" s="88"/>
      <c r="V720" s="88"/>
      <c r="W720" s="88"/>
      <c r="X720" s="88"/>
      <c r="Y720" s="88"/>
      <c r="Z720" s="88"/>
    </row>
    <row r="721" spans="1:26" ht="12.75" customHeight="1" x14ac:dyDescent="0.2">
      <c r="A721" s="93">
        <v>10106001</v>
      </c>
      <c r="B721" s="94" t="s">
        <v>871</v>
      </c>
      <c r="C721" s="95" t="s">
        <v>315</v>
      </c>
      <c r="D721" s="96">
        <v>9246.02</v>
      </c>
      <c r="E721" s="88"/>
      <c r="F721" s="88"/>
      <c r="G721" s="88"/>
      <c r="H721" s="88"/>
      <c r="I721" s="88"/>
      <c r="J721" s="88"/>
      <c r="K721" s="88"/>
      <c r="L721" s="88"/>
      <c r="M721" s="88"/>
      <c r="N721" s="88"/>
      <c r="O721" s="88"/>
      <c r="P721" s="88"/>
      <c r="Q721" s="88"/>
      <c r="R721" s="88"/>
      <c r="S721" s="88"/>
      <c r="T721" s="88"/>
      <c r="U721" s="88"/>
      <c r="V721" s="88"/>
      <c r="W721" s="88"/>
      <c r="X721" s="88"/>
      <c r="Y721" s="88"/>
      <c r="Z721" s="88"/>
    </row>
    <row r="722" spans="1:26" ht="14.25" customHeight="1" x14ac:dyDescent="0.2">
      <c r="A722" s="93">
        <v>10107001</v>
      </c>
      <c r="B722" s="94" t="s">
        <v>872</v>
      </c>
      <c r="C722" s="95" t="s">
        <v>136</v>
      </c>
      <c r="D722" s="96">
        <v>1.83</v>
      </c>
      <c r="E722" s="88"/>
      <c r="F722" s="88"/>
      <c r="G722" s="88"/>
      <c r="H722" s="88"/>
      <c r="I722" s="88"/>
      <c r="J722" s="88"/>
      <c r="K722" s="88"/>
      <c r="L722" s="88"/>
      <c r="M722" s="88"/>
      <c r="N722" s="88"/>
      <c r="O722" s="88"/>
      <c r="P722" s="88"/>
      <c r="Q722" s="88"/>
      <c r="R722" s="88"/>
      <c r="S722" s="88"/>
      <c r="T722" s="88"/>
      <c r="U722" s="88"/>
      <c r="V722" s="88"/>
      <c r="W722" s="88"/>
      <c r="X722" s="88"/>
      <c r="Y722" s="88"/>
      <c r="Z722" s="88"/>
    </row>
    <row r="723" spans="1:26" ht="14.25" customHeight="1" x14ac:dyDescent="0.2">
      <c r="A723" s="93">
        <v>10108001</v>
      </c>
      <c r="B723" s="94" t="s">
        <v>873</v>
      </c>
      <c r="C723" s="95" t="s">
        <v>136</v>
      </c>
      <c r="D723" s="96">
        <v>3.01</v>
      </c>
      <c r="E723" s="88"/>
      <c r="F723" s="88"/>
      <c r="G723" s="88"/>
      <c r="H723" s="88"/>
      <c r="I723" s="88"/>
      <c r="J723" s="88"/>
      <c r="K723" s="88"/>
      <c r="L723" s="88"/>
      <c r="M723" s="88"/>
      <c r="N723" s="88"/>
      <c r="O723" s="88"/>
      <c r="P723" s="88"/>
      <c r="Q723" s="88"/>
      <c r="R723" s="88"/>
      <c r="S723" s="88"/>
      <c r="T723" s="88"/>
      <c r="U723" s="88"/>
      <c r="V723" s="88"/>
      <c r="W723" s="88"/>
      <c r="X723" s="88"/>
      <c r="Y723" s="88"/>
      <c r="Z723" s="88"/>
    </row>
    <row r="724" spans="1:26" ht="14.25" customHeight="1" x14ac:dyDescent="0.2">
      <c r="A724" s="93">
        <v>10109001</v>
      </c>
      <c r="B724" s="94" t="s">
        <v>874</v>
      </c>
      <c r="C724" s="95" t="s">
        <v>136</v>
      </c>
      <c r="D724" s="96">
        <v>4.3899999999999997</v>
      </c>
      <c r="E724" s="88"/>
      <c r="F724" s="88"/>
      <c r="G724" s="88"/>
      <c r="H724" s="88"/>
      <c r="I724" s="88"/>
      <c r="J724" s="88"/>
      <c r="K724" s="88"/>
      <c r="L724" s="88"/>
      <c r="M724" s="88"/>
      <c r="N724" s="88"/>
      <c r="O724" s="88"/>
      <c r="P724" s="88"/>
      <c r="Q724" s="88"/>
      <c r="R724" s="88"/>
      <c r="S724" s="88"/>
      <c r="T724" s="88"/>
      <c r="U724" s="88"/>
      <c r="V724" s="88"/>
      <c r="W724" s="88"/>
      <c r="X724" s="88"/>
      <c r="Y724" s="88"/>
      <c r="Z724" s="88"/>
    </row>
    <row r="725" spans="1:26" ht="14.25" customHeight="1" x14ac:dyDescent="0.2">
      <c r="A725" s="93">
        <v>10111001</v>
      </c>
      <c r="B725" s="94" t="s">
        <v>875</v>
      </c>
      <c r="C725" s="95" t="s">
        <v>136</v>
      </c>
      <c r="D725" s="96">
        <v>387.33</v>
      </c>
      <c r="E725" s="88"/>
      <c r="F725" s="88"/>
      <c r="G725" s="88"/>
      <c r="H725" s="88"/>
      <c r="I725" s="88"/>
      <c r="J725" s="88"/>
      <c r="K725" s="88"/>
      <c r="L725" s="88"/>
      <c r="M725" s="88"/>
      <c r="N725" s="88"/>
      <c r="O725" s="88"/>
      <c r="P725" s="88"/>
      <c r="Q725" s="88"/>
      <c r="R725" s="88"/>
      <c r="S725" s="88"/>
      <c r="T725" s="88"/>
      <c r="U725" s="88"/>
      <c r="V725" s="88"/>
      <c r="W725" s="88"/>
      <c r="X725" s="88"/>
      <c r="Y725" s="88"/>
      <c r="Z725" s="88"/>
    </row>
    <row r="726" spans="1:26" ht="14.25" customHeight="1" x14ac:dyDescent="0.2">
      <c r="A726" s="93">
        <v>10116001</v>
      </c>
      <c r="B726" s="94" t="s">
        <v>876</v>
      </c>
      <c r="C726" s="95" t="s">
        <v>136</v>
      </c>
      <c r="D726" s="96">
        <v>20.079999999999998</v>
      </c>
      <c r="E726" s="88"/>
      <c r="F726" s="88"/>
      <c r="G726" s="88"/>
      <c r="H726" s="88"/>
      <c r="I726" s="88"/>
      <c r="J726" s="88"/>
      <c r="K726" s="88"/>
      <c r="L726" s="88"/>
      <c r="M726" s="88"/>
      <c r="N726" s="88"/>
      <c r="O726" s="88"/>
      <c r="P726" s="88"/>
      <c r="Q726" s="88"/>
      <c r="R726" s="88"/>
      <c r="S726" s="88"/>
      <c r="T726" s="88"/>
      <c r="U726" s="88"/>
      <c r="V726" s="88"/>
      <c r="W726" s="88"/>
      <c r="X726" s="88"/>
      <c r="Y726" s="88"/>
      <c r="Z726" s="88"/>
    </row>
    <row r="727" spans="1:26" ht="14.25" customHeight="1" x14ac:dyDescent="0.2">
      <c r="A727" s="93">
        <v>10116002</v>
      </c>
      <c r="B727" s="94" t="s">
        <v>877</v>
      </c>
      <c r="C727" s="95" t="s">
        <v>136</v>
      </c>
      <c r="D727" s="96">
        <v>21.38</v>
      </c>
      <c r="E727" s="88"/>
      <c r="F727" s="88"/>
      <c r="G727" s="88"/>
      <c r="H727" s="88"/>
      <c r="I727" s="88"/>
      <c r="J727" s="88"/>
      <c r="K727" s="88"/>
      <c r="L727" s="88"/>
      <c r="M727" s="88"/>
      <c r="N727" s="88"/>
      <c r="O727" s="88"/>
      <c r="P727" s="88"/>
      <c r="Q727" s="88"/>
      <c r="R727" s="88"/>
      <c r="S727" s="88"/>
      <c r="T727" s="88"/>
      <c r="U727" s="88"/>
      <c r="V727" s="88"/>
      <c r="W727" s="88"/>
      <c r="X727" s="88"/>
      <c r="Y727" s="88"/>
      <c r="Z727" s="88"/>
    </row>
    <row r="728" spans="1:26" ht="12.75" customHeight="1" x14ac:dyDescent="0.2">
      <c r="A728" s="93">
        <v>10117003</v>
      </c>
      <c r="B728" s="94" t="s">
        <v>878</v>
      </c>
      <c r="C728" s="95" t="s">
        <v>879</v>
      </c>
      <c r="D728" s="96">
        <v>20469.939999999999</v>
      </c>
      <c r="E728" s="88"/>
      <c r="F728" s="88"/>
      <c r="G728" s="88"/>
      <c r="H728" s="88"/>
      <c r="I728" s="88"/>
      <c r="J728" s="88"/>
      <c r="K728" s="88"/>
      <c r="L728" s="88"/>
      <c r="M728" s="88"/>
      <c r="N728" s="88"/>
      <c r="O728" s="88"/>
      <c r="P728" s="88"/>
      <c r="Q728" s="88"/>
      <c r="R728" s="88"/>
      <c r="S728" s="88"/>
      <c r="T728" s="88"/>
      <c r="U728" s="88"/>
      <c r="V728" s="88"/>
      <c r="W728" s="88"/>
      <c r="X728" s="88"/>
      <c r="Y728" s="88"/>
      <c r="Z728" s="88"/>
    </row>
    <row r="729" spans="1:26" ht="14.25" customHeight="1" x14ac:dyDescent="0.2">
      <c r="A729" s="93">
        <v>10117004</v>
      </c>
      <c r="B729" s="94" t="s">
        <v>880</v>
      </c>
      <c r="C729" s="95" t="s">
        <v>879</v>
      </c>
      <c r="D729" s="96">
        <v>18549.060000000001</v>
      </c>
      <c r="E729" s="88"/>
      <c r="F729" s="88"/>
      <c r="G729" s="88"/>
      <c r="H729" s="88"/>
      <c r="I729" s="88"/>
      <c r="J729" s="88"/>
      <c r="K729" s="88"/>
      <c r="L729" s="88"/>
      <c r="M729" s="88"/>
      <c r="N729" s="88"/>
      <c r="O729" s="88"/>
      <c r="P729" s="88"/>
      <c r="Q729" s="88"/>
      <c r="R729" s="88"/>
      <c r="S729" s="88"/>
      <c r="T729" s="88"/>
      <c r="U729" s="88"/>
      <c r="V729" s="88"/>
      <c r="W729" s="88"/>
      <c r="X729" s="88"/>
      <c r="Y729" s="88"/>
      <c r="Z729" s="88"/>
    </row>
    <row r="730" spans="1:26" ht="14.25" customHeight="1" x14ac:dyDescent="0.2">
      <c r="A730" s="93">
        <v>10117005</v>
      </c>
      <c r="B730" s="94" t="s">
        <v>881</v>
      </c>
      <c r="C730" s="95" t="s">
        <v>879</v>
      </c>
      <c r="D730" s="96">
        <v>7304.93</v>
      </c>
      <c r="E730" s="88"/>
      <c r="F730" s="88"/>
      <c r="G730" s="88"/>
      <c r="H730" s="88"/>
      <c r="I730" s="88"/>
      <c r="J730" s="88"/>
      <c r="K730" s="88"/>
      <c r="L730" s="88"/>
      <c r="M730" s="88"/>
      <c r="N730" s="88"/>
      <c r="O730" s="88"/>
      <c r="P730" s="88"/>
      <c r="Q730" s="88"/>
      <c r="R730" s="88"/>
      <c r="S730" s="88"/>
      <c r="T730" s="88"/>
      <c r="U730" s="88"/>
      <c r="V730" s="88"/>
      <c r="W730" s="88"/>
      <c r="X730" s="88"/>
      <c r="Y730" s="88"/>
      <c r="Z730" s="88"/>
    </row>
    <row r="731" spans="1:26" ht="14.25" customHeight="1" x14ac:dyDescent="0.2">
      <c r="A731" s="93">
        <v>10118002</v>
      </c>
      <c r="B731" s="94" t="s">
        <v>882</v>
      </c>
      <c r="C731" s="95" t="s">
        <v>139</v>
      </c>
      <c r="D731" s="96">
        <v>76.739999999999995</v>
      </c>
      <c r="E731" s="88"/>
      <c r="F731" s="88"/>
      <c r="G731" s="88"/>
      <c r="H731" s="88"/>
      <c r="I731" s="88"/>
      <c r="J731" s="88"/>
      <c r="K731" s="88"/>
      <c r="L731" s="88"/>
      <c r="M731" s="88"/>
      <c r="N731" s="88"/>
      <c r="O731" s="88"/>
      <c r="P731" s="88"/>
      <c r="Q731" s="88"/>
      <c r="R731" s="88"/>
      <c r="S731" s="88"/>
      <c r="T731" s="88"/>
      <c r="U731" s="88"/>
      <c r="V731" s="88"/>
      <c r="W731" s="88"/>
      <c r="X731" s="88"/>
      <c r="Y731" s="88"/>
      <c r="Z731" s="88"/>
    </row>
    <row r="732" spans="1:26" ht="14.25" customHeight="1" x14ac:dyDescent="0.2">
      <c r="A732" s="93">
        <v>10118004</v>
      </c>
      <c r="B732" s="94" t="s">
        <v>883</v>
      </c>
      <c r="C732" s="95" t="s">
        <v>139</v>
      </c>
      <c r="D732" s="96">
        <v>137.04</v>
      </c>
      <c r="E732" s="88"/>
      <c r="F732" s="88"/>
      <c r="G732" s="88"/>
      <c r="H732" s="88"/>
      <c r="I732" s="88"/>
      <c r="J732" s="88"/>
      <c r="K732" s="88"/>
      <c r="L732" s="88"/>
      <c r="M732" s="88"/>
      <c r="N732" s="88"/>
      <c r="O732" s="88"/>
      <c r="P732" s="88"/>
      <c r="Q732" s="88"/>
      <c r="R732" s="88"/>
      <c r="S732" s="88"/>
      <c r="T732" s="88"/>
      <c r="U732" s="88"/>
      <c r="V732" s="88"/>
      <c r="W732" s="88"/>
      <c r="X732" s="88"/>
      <c r="Y732" s="88"/>
      <c r="Z732" s="88"/>
    </row>
    <row r="733" spans="1:26" ht="12.75" customHeight="1" x14ac:dyDescent="0.2">
      <c r="A733" s="93">
        <v>10118006</v>
      </c>
      <c r="B733" s="94" t="s">
        <v>884</v>
      </c>
      <c r="C733" s="95" t="s">
        <v>139</v>
      </c>
      <c r="D733" s="96">
        <v>190.09</v>
      </c>
      <c r="E733" s="88"/>
      <c r="F733" s="88"/>
      <c r="G733" s="88"/>
      <c r="H733" s="88"/>
      <c r="I733" s="88"/>
      <c r="J733" s="88"/>
      <c r="K733" s="88"/>
      <c r="L733" s="88"/>
      <c r="M733" s="88"/>
      <c r="N733" s="88"/>
      <c r="O733" s="88"/>
      <c r="P733" s="88"/>
      <c r="Q733" s="88"/>
      <c r="R733" s="88"/>
      <c r="S733" s="88"/>
      <c r="T733" s="88"/>
      <c r="U733" s="88"/>
      <c r="V733" s="88"/>
      <c r="W733" s="88"/>
      <c r="X733" s="88"/>
      <c r="Y733" s="88"/>
      <c r="Z733" s="88"/>
    </row>
    <row r="734" spans="1:26" ht="14.25" customHeight="1" x14ac:dyDescent="0.2">
      <c r="A734" s="97">
        <v>11000000</v>
      </c>
      <c r="B734" s="98" t="s">
        <v>885</v>
      </c>
      <c r="C734" s="99"/>
      <c r="D734" s="100"/>
      <c r="E734" s="88"/>
      <c r="F734" s="88"/>
      <c r="G734" s="88"/>
      <c r="H734" s="88"/>
      <c r="I734" s="88"/>
      <c r="J734" s="88"/>
      <c r="K734" s="88"/>
      <c r="L734" s="88"/>
      <c r="M734" s="88"/>
      <c r="N734" s="88"/>
      <c r="O734" s="88"/>
      <c r="P734" s="88"/>
      <c r="Q734" s="88"/>
      <c r="R734" s="88"/>
      <c r="S734" s="88"/>
      <c r="T734" s="88"/>
      <c r="U734" s="88"/>
      <c r="V734" s="88"/>
      <c r="W734" s="88"/>
      <c r="X734" s="88"/>
      <c r="Y734" s="88"/>
      <c r="Z734" s="88"/>
    </row>
    <row r="735" spans="1:26" ht="12.75" customHeight="1" x14ac:dyDescent="0.2">
      <c r="A735" s="93">
        <v>11002000</v>
      </c>
      <c r="B735" s="94" t="s">
        <v>886</v>
      </c>
      <c r="C735" s="95" t="s">
        <v>20</v>
      </c>
      <c r="D735" s="96">
        <v>222.16</v>
      </c>
      <c r="E735" s="88"/>
      <c r="F735" s="88"/>
      <c r="G735" s="88"/>
      <c r="H735" s="88"/>
      <c r="I735" s="88"/>
      <c r="J735" s="88"/>
      <c r="K735" s="88"/>
      <c r="L735" s="88"/>
      <c r="M735" s="88"/>
      <c r="N735" s="88"/>
      <c r="O735" s="88"/>
      <c r="P735" s="88"/>
      <c r="Q735" s="88"/>
      <c r="R735" s="88"/>
      <c r="S735" s="88"/>
      <c r="T735" s="88"/>
      <c r="U735" s="88"/>
      <c r="V735" s="88"/>
      <c r="W735" s="88"/>
      <c r="X735" s="88"/>
      <c r="Y735" s="88"/>
      <c r="Z735" s="88"/>
    </row>
    <row r="736" spans="1:26" ht="12.75" customHeight="1" x14ac:dyDescent="0.2">
      <c r="A736" s="93">
        <v>11003000</v>
      </c>
      <c r="B736" s="94" t="s">
        <v>887</v>
      </c>
      <c r="C736" s="95" t="s">
        <v>20</v>
      </c>
      <c r="D736" s="96">
        <v>208.76</v>
      </c>
      <c r="E736" s="88"/>
      <c r="F736" s="88"/>
      <c r="G736" s="88"/>
      <c r="H736" s="88"/>
      <c r="I736" s="88"/>
      <c r="J736" s="88"/>
      <c r="K736" s="88"/>
      <c r="L736" s="88"/>
      <c r="M736" s="88"/>
      <c r="N736" s="88"/>
      <c r="O736" s="88"/>
      <c r="P736" s="88"/>
      <c r="Q736" s="88"/>
      <c r="R736" s="88"/>
      <c r="S736" s="88"/>
      <c r="T736" s="88"/>
      <c r="U736" s="88"/>
      <c r="V736" s="88"/>
      <c r="W736" s="88"/>
      <c r="X736" s="88"/>
      <c r="Y736" s="88"/>
      <c r="Z736" s="88"/>
    </row>
    <row r="737" spans="1:26" ht="14.25" customHeight="1" x14ac:dyDescent="0.2">
      <c r="A737" s="93">
        <v>11004000</v>
      </c>
      <c r="B737" s="94" t="s">
        <v>888</v>
      </c>
      <c r="C737" s="95" t="s">
        <v>20</v>
      </c>
      <c r="D737" s="96">
        <v>230.45</v>
      </c>
      <c r="E737" s="88"/>
      <c r="F737" s="88"/>
      <c r="G737" s="88"/>
      <c r="H737" s="88"/>
      <c r="I737" s="88"/>
      <c r="J737" s="88"/>
      <c r="K737" s="88"/>
      <c r="L737" s="88"/>
      <c r="M737" s="88"/>
      <c r="N737" s="88"/>
      <c r="O737" s="88"/>
      <c r="P737" s="88"/>
      <c r="Q737" s="88"/>
      <c r="R737" s="88"/>
      <c r="S737" s="88"/>
      <c r="T737" s="88"/>
      <c r="U737" s="88"/>
      <c r="V737" s="88"/>
      <c r="W737" s="88"/>
      <c r="X737" s="88"/>
      <c r="Y737" s="88"/>
      <c r="Z737" s="88"/>
    </row>
    <row r="738" spans="1:26" ht="14.25" customHeight="1" x14ac:dyDescent="0.2">
      <c r="A738" s="93">
        <v>11005000</v>
      </c>
      <c r="B738" s="94" t="s">
        <v>889</v>
      </c>
      <c r="C738" s="95" t="s">
        <v>20</v>
      </c>
      <c r="D738" s="96">
        <v>217.7</v>
      </c>
      <c r="E738" s="88"/>
      <c r="F738" s="88"/>
      <c r="G738" s="88"/>
      <c r="H738" s="88"/>
      <c r="I738" s="88"/>
      <c r="J738" s="88"/>
      <c r="K738" s="88"/>
      <c r="L738" s="88"/>
      <c r="M738" s="88"/>
      <c r="N738" s="88"/>
      <c r="O738" s="88"/>
      <c r="P738" s="88"/>
      <c r="Q738" s="88"/>
      <c r="R738" s="88"/>
      <c r="S738" s="88"/>
      <c r="T738" s="88"/>
      <c r="U738" s="88"/>
      <c r="V738" s="88"/>
      <c r="W738" s="88"/>
      <c r="X738" s="88"/>
      <c r="Y738" s="88"/>
      <c r="Z738" s="88"/>
    </row>
    <row r="739" spans="1:26" ht="12.75" customHeight="1" x14ac:dyDescent="0.2">
      <c r="A739" s="93">
        <v>11006000</v>
      </c>
      <c r="B739" s="94" t="s">
        <v>890</v>
      </c>
      <c r="C739" s="95" t="s">
        <v>20</v>
      </c>
      <c r="D739" s="96">
        <v>447.76</v>
      </c>
      <c r="E739" s="88"/>
      <c r="F739" s="88"/>
      <c r="G739" s="88"/>
      <c r="H739" s="88"/>
      <c r="I739" s="88"/>
      <c r="J739" s="88"/>
      <c r="K739" s="88"/>
      <c r="L739" s="88"/>
      <c r="M739" s="88"/>
      <c r="N739" s="88"/>
      <c r="O739" s="88"/>
      <c r="P739" s="88"/>
      <c r="Q739" s="88"/>
      <c r="R739" s="88"/>
      <c r="S739" s="88"/>
      <c r="T739" s="88"/>
      <c r="U739" s="88"/>
      <c r="V739" s="88"/>
      <c r="W739" s="88"/>
      <c r="X739" s="88"/>
      <c r="Y739" s="88"/>
      <c r="Z739" s="88"/>
    </row>
    <row r="740" spans="1:26" ht="14.25" customHeight="1" x14ac:dyDescent="0.2">
      <c r="A740" s="93">
        <v>11007000</v>
      </c>
      <c r="B740" s="94" t="s">
        <v>891</v>
      </c>
      <c r="C740" s="95" t="s">
        <v>20</v>
      </c>
      <c r="D740" s="96">
        <v>97.44</v>
      </c>
      <c r="E740" s="88"/>
      <c r="F740" s="88"/>
      <c r="G740" s="88"/>
      <c r="H740" s="88"/>
      <c r="I740" s="88"/>
      <c r="J740" s="88"/>
      <c r="K740" s="88"/>
      <c r="L740" s="88"/>
      <c r="M740" s="88"/>
      <c r="N740" s="88"/>
      <c r="O740" s="88"/>
      <c r="P740" s="88"/>
      <c r="Q740" s="88"/>
      <c r="R740" s="88"/>
      <c r="S740" s="88"/>
      <c r="T740" s="88"/>
      <c r="U740" s="88"/>
      <c r="V740" s="88"/>
      <c r="W740" s="88"/>
      <c r="X740" s="88"/>
      <c r="Y740" s="88"/>
      <c r="Z740" s="88"/>
    </row>
    <row r="741" spans="1:26" ht="12.75" customHeight="1" x14ac:dyDescent="0.2">
      <c r="A741" s="93">
        <v>11008000</v>
      </c>
      <c r="B741" s="94" t="s">
        <v>892</v>
      </c>
      <c r="C741" s="95" t="s">
        <v>20</v>
      </c>
      <c r="D741" s="96">
        <v>52.09</v>
      </c>
      <c r="E741" s="88"/>
      <c r="F741" s="88"/>
      <c r="G741" s="88"/>
      <c r="H741" s="88"/>
      <c r="I741" s="88"/>
      <c r="J741" s="88"/>
      <c r="K741" s="88"/>
      <c r="L741" s="88"/>
      <c r="M741" s="88"/>
      <c r="N741" s="88"/>
      <c r="O741" s="88"/>
      <c r="P741" s="88"/>
      <c r="Q741" s="88"/>
      <c r="R741" s="88"/>
      <c r="S741" s="88"/>
      <c r="T741" s="88"/>
      <c r="U741" s="88"/>
      <c r="V741" s="88"/>
      <c r="W741" s="88"/>
      <c r="X741" s="88"/>
      <c r="Y741" s="88"/>
      <c r="Z741" s="88"/>
    </row>
    <row r="742" spans="1:26" ht="14.25" customHeight="1" x14ac:dyDescent="0.2">
      <c r="A742" s="93">
        <v>11009000</v>
      </c>
      <c r="B742" s="94" t="s">
        <v>893</v>
      </c>
      <c r="C742" s="95" t="s">
        <v>20</v>
      </c>
      <c r="D742" s="96">
        <v>344.36</v>
      </c>
      <c r="E742" s="88"/>
      <c r="F742" s="88"/>
      <c r="G742" s="88"/>
      <c r="H742" s="88"/>
      <c r="I742" s="88"/>
      <c r="J742" s="88"/>
      <c r="K742" s="88"/>
      <c r="L742" s="88"/>
      <c r="M742" s="88"/>
      <c r="N742" s="88"/>
      <c r="O742" s="88"/>
      <c r="P742" s="88"/>
      <c r="Q742" s="88"/>
      <c r="R742" s="88"/>
      <c r="S742" s="88"/>
      <c r="T742" s="88"/>
      <c r="U742" s="88"/>
      <c r="V742" s="88"/>
      <c r="W742" s="88"/>
      <c r="X742" s="88"/>
      <c r="Y742" s="88"/>
      <c r="Z742" s="88"/>
    </row>
    <row r="743" spans="1:26" ht="14.25" customHeight="1" x14ac:dyDescent="0.2">
      <c r="A743" s="93">
        <v>11010000</v>
      </c>
      <c r="B743" s="94" t="s">
        <v>894</v>
      </c>
      <c r="C743" s="95" t="s">
        <v>20</v>
      </c>
      <c r="D743" s="96">
        <v>330.79</v>
      </c>
      <c r="E743" s="88"/>
      <c r="F743" s="88"/>
      <c r="G743" s="88"/>
      <c r="H743" s="88"/>
      <c r="I743" s="88"/>
      <c r="J743" s="88"/>
      <c r="K743" s="88"/>
      <c r="L743" s="88"/>
      <c r="M743" s="88"/>
      <c r="N743" s="88"/>
      <c r="O743" s="88"/>
      <c r="P743" s="88"/>
      <c r="Q743" s="88"/>
      <c r="R743" s="88"/>
      <c r="S743" s="88"/>
      <c r="T743" s="88"/>
      <c r="U743" s="88"/>
      <c r="V743" s="88"/>
      <c r="W743" s="88"/>
      <c r="X743" s="88"/>
      <c r="Y743" s="88"/>
      <c r="Z743" s="88"/>
    </row>
    <row r="744" spans="1:26" ht="12.75" customHeight="1" x14ac:dyDescent="0.2">
      <c r="A744" s="93">
        <v>11011000</v>
      </c>
      <c r="B744" s="94" t="s">
        <v>895</v>
      </c>
      <c r="C744" s="95" t="s">
        <v>20</v>
      </c>
      <c r="D744" s="96">
        <v>305.97000000000003</v>
      </c>
      <c r="E744" s="88"/>
      <c r="F744" s="88"/>
      <c r="G744" s="88"/>
      <c r="H744" s="88"/>
      <c r="I744" s="88"/>
      <c r="J744" s="88"/>
      <c r="K744" s="88"/>
      <c r="L744" s="88"/>
      <c r="M744" s="88"/>
      <c r="N744" s="88"/>
      <c r="O744" s="88"/>
      <c r="P744" s="88"/>
      <c r="Q744" s="88"/>
      <c r="R744" s="88"/>
      <c r="S744" s="88"/>
      <c r="T744" s="88"/>
      <c r="U744" s="88"/>
      <c r="V744" s="88"/>
      <c r="W744" s="88"/>
      <c r="X744" s="88"/>
      <c r="Y744" s="88"/>
      <c r="Z744" s="88"/>
    </row>
    <row r="745" spans="1:26" ht="14.25" customHeight="1" x14ac:dyDescent="0.2">
      <c r="A745" s="93">
        <v>11014000</v>
      </c>
      <c r="B745" s="94" t="s">
        <v>896</v>
      </c>
      <c r="C745" s="95" t="s">
        <v>20</v>
      </c>
      <c r="D745" s="96">
        <v>172.28</v>
      </c>
      <c r="E745" s="88"/>
      <c r="F745" s="88"/>
      <c r="G745" s="88"/>
      <c r="H745" s="88"/>
      <c r="I745" s="88"/>
      <c r="J745" s="88"/>
      <c r="K745" s="88"/>
      <c r="L745" s="88"/>
      <c r="M745" s="88"/>
      <c r="N745" s="88"/>
      <c r="O745" s="88"/>
      <c r="P745" s="88"/>
      <c r="Q745" s="88"/>
      <c r="R745" s="88"/>
      <c r="S745" s="88"/>
      <c r="T745" s="88"/>
      <c r="U745" s="88"/>
      <c r="V745" s="88"/>
      <c r="W745" s="88"/>
      <c r="X745" s="88"/>
      <c r="Y745" s="88"/>
      <c r="Z745" s="88"/>
    </row>
    <row r="746" spans="1:26" ht="12.75" customHeight="1" x14ac:dyDescent="0.2">
      <c r="A746" s="93">
        <v>11015000</v>
      </c>
      <c r="B746" s="94" t="s">
        <v>897</v>
      </c>
      <c r="C746" s="95" t="s">
        <v>20</v>
      </c>
      <c r="D746" s="96">
        <v>129.44</v>
      </c>
      <c r="E746" s="88"/>
      <c r="F746" s="88"/>
      <c r="G746" s="88"/>
      <c r="H746" s="88"/>
      <c r="I746" s="88"/>
      <c r="J746" s="88"/>
      <c r="K746" s="88"/>
      <c r="L746" s="88"/>
      <c r="M746" s="88"/>
      <c r="N746" s="88"/>
      <c r="O746" s="88"/>
      <c r="P746" s="88"/>
      <c r="Q746" s="88"/>
      <c r="R746" s="88"/>
      <c r="S746" s="88"/>
      <c r="T746" s="88"/>
      <c r="U746" s="88"/>
      <c r="V746" s="88"/>
      <c r="W746" s="88"/>
      <c r="X746" s="88"/>
      <c r="Y746" s="88"/>
      <c r="Z746" s="88"/>
    </row>
    <row r="747" spans="1:26" ht="14.25" customHeight="1" x14ac:dyDescent="0.2">
      <c r="A747" s="93">
        <v>11017000</v>
      </c>
      <c r="B747" s="94" t="s">
        <v>898</v>
      </c>
      <c r="C747" s="95" t="s">
        <v>20</v>
      </c>
      <c r="D747" s="96">
        <v>309.91000000000003</v>
      </c>
      <c r="E747" s="88"/>
      <c r="F747" s="88"/>
      <c r="G747" s="88"/>
      <c r="H747" s="88"/>
      <c r="I747" s="88"/>
      <c r="J747" s="88"/>
      <c r="K747" s="88"/>
      <c r="L747" s="88"/>
      <c r="M747" s="88"/>
      <c r="N747" s="88"/>
      <c r="O747" s="88"/>
      <c r="P747" s="88"/>
      <c r="Q747" s="88"/>
      <c r="R747" s="88"/>
      <c r="S747" s="88"/>
      <c r="T747" s="88"/>
      <c r="U747" s="88"/>
      <c r="V747" s="88"/>
      <c r="W747" s="88"/>
      <c r="X747" s="88"/>
      <c r="Y747" s="88"/>
      <c r="Z747" s="88"/>
    </row>
    <row r="748" spans="1:26" ht="14.25" customHeight="1" x14ac:dyDescent="0.2">
      <c r="A748" s="93">
        <v>11018000</v>
      </c>
      <c r="B748" s="94" t="s">
        <v>899</v>
      </c>
      <c r="C748" s="95" t="s">
        <v>20</v>
      </c>
      <c r="D748" s="96">
        <v>164.81</v>
      </c>
      <c r="E748" s="88"/>
      <c r="F748" s="88"/>
      <c r="G748" s="88"/>
      <c r="H748" s="88"/>
      <c r="I748" s="88"/>
      <c r="J748" s="88"/>
      <c r="K748" s="88"/>
      <c r="L748" s="88"/>
      <c r="M748" s="88"/>
      <c r="N748" s="88"/>
      <c r="O748" s="88"/>
      <c r="P748" s="88"/>
      <c r="Q748" s="88"/>
      <c r="R748" s="88"/>
      <c r="S748" s="88"/>
      <c r="T748" s="88"/>
      <c r="U748" s="88"/>
      <c r="V748" s="88"/>
      <c r="W748" s="88"/>
      <c r="X748" s="88"/>
      <c r="Y748" s="88"/>
      <c r="Z748" s="88"/>
    </row>
    <row r="749" spans="1:26" ht="12.75" customHeight="1" x14ac:dyDescent="0.2">
      <c r="A749" s="93">
        <v>11019000</v>
      </c>
      <c r="B749" s="94" t="s">
        <v>900</v>
      </c>
      <c r="C749" s="95" t="s">
        <v>20</v>
      </c>
      <c r="D749" s="96">
        <v>303.08999999999997</v>
      </c>
      <c r="E749" s="88"/>
      <c r="F749" s="88"/>
      <c r="G749" s="88"/>
      <c r="H749" s="88"/>
      <c r="I749" s="88"/>
      <c r="J749" s="88"/>
      <c r="K749" s="88"/>
      <c r="L749" s="88"/>
      <c r="M749" s="88"/>
      <c r="N749" s="88"/>
      <c r="O749" s="88"/>
      <c r="P749" s="88"/>
      <c r="Q749" s="88"/>
      <c r="R749" s="88"/>
      <c r="S749" s="88"/>
      <c r="T749" s="88"/>
      <c r="U749" s="88"/>
      <c r="V749" s="88"/>
      <c r="W749" s="88"/>
      <c r="X749" s="88"/>
      <c r="Y749" s="88"/>
      <c r="Z749" s="88"/>
    </row>
    <row r="750" spans="1:26" ht="14.25" customHeight="1" x14ac:dyDescent="0.2">
      <c r="A750" s="93">
        <v>11020000</v>
      </c>
      <c r="B750" s="94" t="s">
        <v>901</v>
      </c>
      <c r="C750" s="95" t="s">
        <v>20</v>
      </c>
      <c r="D750" s="96">
        <v>429.16</v>
      </c>
      <c r="E750" s="88"/>
      <c r="F750" s="88"/>
      <c r="G750" s="88"/>
      <c r="H750" s="88"/>
      <c r="I750" s="88"/>
      <c r="J750" s="88"/>
      <c r="K750" s="88"/>
      <c r="L750" s="88"/>
      <c r="M750" s="88"/>
      <c r="N750" s="88"/>
      <c r="O750" s="88"/>
      <c r="P750" s="88"/>
      <c r="Q750" s="88"/>
      <c r="R750" s="88"/>
      <c r="S750" s="88"/>
      <c r="T750" s="88"/>
      <c r="U750" s="88"/>
      <c r="V750" s="88"/>
      <c r="W750" s="88"/>
      <c r="X750" s="88"/>
      <c r="Y750" s="88"/>
      <c r="Z750" s="88"/>
    </row>
    <row r="751" spans="1:26" ht="12.75" customHeight="1" x14ac:dyDescent="0.2">
      <c r="A751" s="93">
        <v>11022000</v>
      </c>
      <c r="B751" s="94" t="s">
        <v>902</v>
      </c>
      <c r="C751" s="95" t="s">
        <v>20</v>
      </c>
      <c r="D751" s="96">
        <v>95.66</v>
      </c>
      <c r="E751" s="88"/>
      <c r="F751" s="88"/>
      <c r="G751" s="88"/>
      <c r="H751" s="88"/>
      <c r="I751" s="88"/>
      <c r="J751" s="88"/>
      <c r="K751" s="88"/>
      <c r="L751" s="88"/>
      <c r="M751" s="88"/>
      <c r="N751" s="88"/>
      <c r="O751" s="88"/>
      <c r="P751" s="88"/>
      <c r="Q751" s="88"/>
      <c r="R751" s="88"/>
      <c r="S751" s="88"/>
      <c r="T751" s="88"/>
      <c r="U751" s="88"/>
      <c r="V751" s="88"/>
      <c r="W751" s="88"/>
      <c r="X751" s="88"/>
      <c r="Y751" s="88"/>
      <c r="Z751" s="88"/>
    </row>
    <row r="752" spans="1:26" ht="14.25" customHeight="1" x14ac:dyDescent="0.2">
      <c r="A752" s="93">
        <v>11023000</v>
      </c>
      <c r="B752" s="94" t="s">
        <v>903</v>
      </c>
      <c r="C752" s="95" t="s">
        <v>20</v>
      </c>
      <c r="D752" s="96">
        <v>314.91000000000003</v>
      </c>
      <c r="E752" s="88"/>
      <c r="F752" s="88"/>
      <c r="G752" s="88"/>
      <c r="H752" s="88"/>
      <c r="I752" s="88"/>
      <c r="J752" s="88"/>
      <c r="K752" s="88"/>
      <c r="L752" s="88"/>
      <c r="M752" s="88"/>
      <c r="N752" s="88"/>
      <c r="O752" s="88"/>
      <c r="P752" s="88"/>
      <c r="Q752" s="88"/>
      <c r="R752" s="88"/>
      <c r="S752" s="88"/>
      <c r="T752" s="88"/>
      <c r="U752" s="88"/>
      <c r="V752" s="88"/>
      <c r="W752" s="88"/>
      <c r="X752" s="88"/>
      <c r="Y752" s="88"/>
      <c r="Z752" s="88"/>
    </row>
    <row r="753" spans="1:26" ht="14.25" customHeight="1" x14ac:dyDescent="0.2">
      <c r="A753" s="93">
        <v>11024000</v>
      </c>
      <c r="B753" s="94" t="s">
        <v>904</v>
      </c>
      <c r="C753" s="95" t="s">
        <v>20</v>
      </c>
      <c r="D753" s="96">
        <v>33.130000000000003</v>
      </c>
      <c r="E753" s="88"/>
      <c r="F753" s="88"/>
      <c r="G753" s="88"/>
      <c r="H753" s="88"/>
      <c r="I753" s="88"/>
      <c r="J753" s="88"/>
      <c r="K753" s="88"/>
      <c r="L753" s="88"/>
      <c r="M753" s="88"/>
      <c r="N753" s="88"/>
      <c r="O753" s="88"/>
      <c r="P753" s="88"/>
      <c r="Q753" s="88"/>
      <c r="R753" s="88"/>
      <c r="S753" s="88"/>
      <c r="T753" s="88"/>
      <c r="U753" s="88"/>
      <c r="V753" s="88"/>
      <c r="W753" s="88"/>
      <c r="X753" s="88"/>
      <c r="Y753" s="88"/>
      <c r="Z753" s="88"/>
    </row>
    <row r="754" spans="1:26" ht="12.75" customHeight="1" x14ac:dyDescent="0.2">
      <c r="A754" s="93">
        <v>11025000</v>
      </c>
      <c r="B754" s="94" t="s">
        <v>905</v>
      </c>
      <c r="C754" s="95" t="s">
        <v>20</v>
      </c>
      <c r="D754" s="96">
        <v>273.68</v>
      </c>
      <c r="E754" s="88"/>
      <c r="F754" s="88"/>
      <c r="G754" s="88"/>
      <c r="H754" s="88"/>
      <c r="I754" s="88"/>
      <c r="J754" s="88"/>
      <c r="K754" s="88"/>
      <c r="L754" s="88"/>
      <c r="M754" s="88"/>
      <c r="N754" s="88"/>
      <c r="O754" s="88"/>
      <c r="P754" s="88"/>
      <c r="Q754" s="88"/>
      <c r="R754" s="88"/>
      <c r="S754" s="88"/>
      <c r="T754" s="88"/>
      <c r="U754" s="88"/>
      <c r="V754" s="88"/>
      <c r="W754" s="88"/>
      <c r="X754" s="88"/>
      <c r="Y754" s="88"/>
      <c r="Z754" s="88"/>
    </row>
    <row r="755" spans="1:26" ht="14.25" customHeight="1" x14ac:dyDescent="0.2">
      <c r="A755" s="93">
        <v>11027000</v>
      </c>
      <c r="B755" s="94" t="s">
        <v>906</v>
      </c>
      <c r="C755" s="95" t="s">
        <v>20</v>
      </c>
      <c r="D755" s="96">
        <v>132.59</v>
      </c>
      <c r="E755" s="88"/>
      <c r="F755" s="88"/>
      <c r="G755" s="88"/>
      <c r="H755" s="88"/>
      <c r="I755" s="88"/>
      <c r="J755" s="88"/>
      <c r="K755" s="88"/>
      <c r="L755" s="88"/>
      <c r="M755" s="88"/>
      <c r="N755" s="88"/>
      <c r="O755" s="88"/>
      <c r="P755" s="88"/>
      <c r="Q755" s="88"/>
      <c r="R755" s="88"/>
      <c r="S755" s="88"/>
      <c r="T755" s="88"/>
      <c r="U755" s="88"/>
      <c r="V755" s="88"/>
      <c r="W755" s="88"/>
      <c r="X755" s="88"/>
      <c r="Y755" s="88"/>
      <c r="Z755" s="88"/>
    </row>
    <row r="756" spans="1:26" ht="12.75" customHeight="1" x14ac:dyDescent="0.2">
      <c r="A756" s="93">
        <v>11028000</v>
      </c>
      <c r="B756" s="94" t="s">
        <v>907</v>
      </c>
      <c r="C756" s="95" t="s">
        <v>20</v>
      </c>
      <c r="D756" s="96">
        <v>505.37</v>
      </c>
      <c r="E756" s="88"/>
      <c r="F756" s="88"/>
      <c r="G756" s="88"/>
      <c r="H756" s="88"/>
      <c r="I756" s="88"/>
      <c r="J756" s="88"/>
      <c r="K756" s="88"/>
      <c r="L756" s="88"/>
      <c r="M756" s="88"/>
      <c r="N756" s="88"/>
      <c r="O756" s="88"/>
      <c r="P756" s="88"/>
      <c r="Q756" s="88"/>
      <c r="R756" s="88"/>
      <c r="S756" s="88"/>
      <c r="T756" s="88"/>
      <c r="U756" s="88"/>
      <c r="V756" s="88"/>
      <c r="W756" s="88"/>
      <c r="X756" s="88"/>
      <c r="Y756" s="88"/>
      <c r="Z756" s="88"/>
    </row>
    <row r="757" spans="1:26" ht="14.25" customHeight="1" x14ac:dyDescent="0.2">
      <c r="A757" s="97">
        <v>12000000</v>
      </c>
      <c r="B757" s="98" t="s">
        <v>908</v>
      </c>
      <c r="C757" s="99"/>
      <c r="D757" s="100"/>
      <c r="E757" s="88"/>
      <c r="F757" s="88"/>
      <c r="G757" s="88"/>
      <c r="H757" s="88"/>
      <c r="I757" s="88"/>
      <c r="J757" s="88"/>
      <c r="K757" s="88"/>
      <c r="L757" s="88"/>
      <c r="M757" s="88"/>
      <c r="N757" s="88"/>
      <c r="O757" s="88"/>
      <c r="P757" s="88"/>
      <c r="Q757" s="88"/>
      <c r="R757" s="88"/>
      <c r="S757" s="88"/>
      <c r="T757" s="88"/>
      <c r="U757" s="88"/>
      <c r="V757" s="88"/>
      <c r="W757" s="88"/>
      <c r="X757" s="88"/>
      <c r="Y757" s="88"/>
      <c r="Z757" s="88"/>
    </row>
    <row r="758" spans="1:26" ht="14.25" customHeight="1" x14ac:dyDescent="0.2">
      <c r="A758" s="93">
        <v>12002000</v>
      </c>
      <c r="B758" s="94" t="s">
        <v>909</v>
      </c>
      <c r="C758" s="95" t="s">
        <v>20</v>
      </c>
      <c r="D758" s="96">
        <v>30.18</v>
      </c>
      <c r="E758" s="88"/>
      <c r="F758" s="88"/>
      <c r="G758" s="88"/>
      <c r="H758" s="88"/>
      <c r="I758" s="88"/>
      <c r="J758" s="88"/>
      <c r="K758" s="88"/>
      <c r="L758" s="88"/>
      <c r="M758" s="88"/>
      <c r="N758" s="88"/>
      <c r="O758" s="88"/>
      <c r="P758" s="88"/>
      <c r="Q758" s="88"/>
      <c r="R758" s="88"/>
      <c r="S758" s="88"/>
      <c r="T758" s="88"/>
      <c r="U758" s="88"/>
      <c r="V758" s="88"/>
      <c r="W758" s="88"/>
      <c r="X758" s="88"/>
      <c r="Y758" s="88"/>
      <c r="Z758" s="88"/>
    </row>
    <row r="759" spans="1:26" ht="14.25" customHeight="1" x14ac:dyDescent="0.2">
      <c r="A759" s="93">
        <v>12003000</v>
      </c>
      <c r="B759" s="94" t="s">
        <v>910</v>
      </c>
      <c r="C759" s="95" t="s">
        <v>20</v>
      </c>
      <c r="D759" s="96">
        <v>30.49</v>
      </c>
      <c r="E759" s="88"/>
      <c r="F759" s="88"/>
      <c r="G759" s="88"/>
      <c r="H759" s="88"/>
      <c r="I759" s="88"/>
      <c r="J759" s="88"/>
      <c r="K759" s="88"/>
      <c r="L759" s="88"/>
      <c r="M759" s="88"/>
      <c r="N759" s="88"/>
      <c r="O759" s="88"/>
      <c r="P759" s="88"/>
      <c r="Q759" s="88"/>
      <c r="R759" s="88"/>
      <c r="S759" s="88"/>
      <c r="T759" s="88"/>
      <c r="U759" s="88"/>
      <c r="V759" s="88"/>
      <c r="W759" s="88"/>
      <c r="X759" s="88"/>
      <c r="Y759" s="88"/>
      <c r="Z759" s="88"/>
    </row>
    <row r="760" spans="1:26" ht="14.25" customHeight="1" x14ac:dyDescent="0.2">
      <c r="A760" s="93">
        <v>12004000</v>
      </c>
      <c r="B760" s="94" t="s">
        <v>911</v>
      </c>
      <c r="C760" s="95" t="s">
        <v>20</v>
      </c>
      <c r="D760" s="96">
        <v>31.15</v>
      </c>
      <c r="E760" s="88"/>
      <c r="F760" s="88"/>
      <c r="G760" s="88"/>
      <c r="H760" s="88"/>
      <c r="I760" s="88"/>
      <c r="J760" s="88"/>
      <c r="K760" s="88"/>
      <c r="L760" s="88"/>
      <c r="M760" s="88"/>
      <c r="N760" s="88"/>
      <c r="O760" s="88"/>
      <c r="P760" s="88"/>
      <c r="Q760" s="88"/>
      <c r="R760" s="88"/>
      <c r="S760" s="88"/>
      <c r="T760" s="88"/>
      <c r="U760" s="88"/>
      <c r="V760" s="88"/>
      <c r="W760" s="88"/>
      <c r="X760" s="88"/>
      <c r="Y760" s="88"/>
      <c r="Z760" s="88"/>
    </row>
    <row r="761" spans="1:26" ht="14.25" customHeight="1" x14ac:dyDescent="0.2">
      <c r="A761" s="93">
        <v>12005000</v>
      </c>
      <c r="B761" s="94" t="s">
        <v>912</v>
      </c>
      <c r="C761" s="95" t="s">
        <v>20</v>
      </c>
      <c r="D761" s="96">
        <v>29.75</v>
      </c>
      <c r="E761" s="88"/>
      <c r="F761" s="88"/>
      <c r="G761" s="88"/>
      <c r="H761" s="88"/>
      <c r="I761" s="88"/>
      <c r="J761" s="88"/>
      <c r="K761" s="88"/>
      <c r="L761" s="88"/>
      <c r="M761" s="88"/>
      <c r="N761" s="88"/>
      <c r="O761" s="88"/>
      <c r="P761" s="88"/>
      <c r="Q761" s="88"/>
      <c r="R761" s="88"/>
      <c r="S761" s="88"/>
      <c r="T761" s="88"/>
      <c r="U761" s="88"/>
      <c r="V761" s="88"/>
      <c r="W761" s="88"/>
      <c r="X761" s="88"/>
      <c r="Y761" s="88"/>
      <c r="Z761" s="88"/>
    </row>
    <row r="762" spans="1:26" ht="12.75" customHeight="1" x14ac:dyDescent="0.2">
      <c r="A762" s="93">
        <v>12006000</v>
      </c>
      <c r="B762" s="94" t="s">
        <v>913</v>
      </c>
      <c r="C762" s="95" t="s">
        <v>20</v>
      </c>
      <c r="D762" s="96">
        <v>30.65</v>
      </c>
      <c r="E762" s="88"/>
      <c r="F762" s="88"/>
      <c r="G762" s="88"/>
      <c r="H762" s="88"/>
      <c r="I762" s="88"/>
      <c r="J762" s="88"/>
      <c r="K762" s="88"/>
      <c r="L762" s="88"/>
      <c r="M762" s="88"/>
      <c r="N762" s="88"/>
      <c r="O762" s="88"/>
      <c r="P762" s="88"/>
      <c r="Q762" s="88"/>
      <c r="R762" s="88"/>
      <c r="S762" s="88"/>
      <c r="T762" s="88"/>
      <c r="U762" s="88"/>
      <c r="V762" s="88"/>
      <c r="W762" s="88"/>
      <c r="X762" s="88"/>
      <c r="Y762" s="88"/>
      <c r="Z762" s="88"/>
    </row>
    <row r="763" spans="1:26" ht="14.25" customHeight="1" x14ac:dyDescent="0.2">
      <c r="A763" s="93">
        <v>12007000</v>
      </c>
      <c r="B763" s="94" t="s">
        <v>914</v>
      </c>
      <c r="C763" s="95" t="s">
        <v>20</v>
      </c>
      <c r="D763" s="96">
        <v>30.72</v>
      </c>
      <c r="E763" s="88"/>
      <c r="F763" s="88"/>
      <c r="G763" s="88"/>
      <c r="H763" s="88"/>
      <c r="I763" s="88"/>
      <c r="J763" s="88"/>
      <c r="K763" s="88"/>
      <c r="L763" s="88"/>
      <c r="M763" s="88"/>
      <c r="N763" s="88"/>
      <c r="O763" s="88"/>
      <c r="P763" s="88"/>
      <c r="Q763" s="88"/>
      <c r="R763" s="88"/>
      <c r="S763" s="88"/>
      <c r="T763" s="88"/>
      <c r="U763" s="88"/>
      <c r="V763" s="88"/>
      <c r="W763" s="88"/>
      <c r="X763" s="88"/>
      <c r="Y763" s="88"/>
      <c r="Z763" s="88"/>
    </row>
    <row r="764" spans="1:26" ht="12.75" customHeight="1" x14ac:dyDescent="0.2">
      <c r="A764" s="93">
        <v>12008000</v>
      </c>
      <c r="B764" s="94" t="s">
        <v>915</v>
      </c>
      <c r="C764" s="95" t="s">
        <v>20</v>
      </c>
      <c r="D764" s="96">
        <v>36.78</v>
      </c>
      <c r="E764" s="88"/>
      <c r="F764" s="88"/>
      <c r="G764" s="88"/>
      <c r="H764" s="88"/>
      <c r="I764" s="88"/>
      <c r="J764" s="88"/>
      <c r="K764" s="88"/>
      <c r="L764" s="88"/>
      <c r="M764" s="88"/>
      <c r="N764" s="88"/>
      <c r="O764" s="88"/>
      <c r="P764" s="88"/>
      <c r="Q764" s="88"/>
      <c r="R764" s="88"/>
      <c r="S764" s="88"/>
      <c r="T764" s="88"/>
      <c r="U764" s="88"/>
      <c r="V764" s="88"/>
      <c r="W764" s="88"/>
      <c r="X764" s="88"/>
      <c r="Y764" s="88"/>
      <c r="Z764" s="88"/>
    </row>
    <row r="765" spans="1:26" ht="14.25" customHeight="1" x14ac:dyDescent="0.2">
      <c r="A765" s="93">
        <v>12009000</v>
      </c>
      <c r="B765" s="94" t="s">
        <v>916</v>
      </c>
      <c r="C765" s="95" t="s">
        <v>20</v>
      </c>
      <c r="D765" s="96">
        <v>40.69</v>
      </c>
      <c r="E765" s="88"/>
      <c r="F765" s="88"/>
      <c r="G765" s="88"/>
      <c r="H765" s="88"/>
      <c r="I765" s="88"/>
      <c r="J765" s="88"/>
      <c r="K765" s="88"/>
      <c r="L765" s="88"/>
      <c r="M765" s="88"/>
      <c r="N765" s="88"/>
      <c r="O765" s="88"/>
      <c r="P765" s="88"/>
      <c r="Q765" s="88"/>
      <c r="R765" s="88"/>
      <c r="S765" s="88"/>
      <c r="T765" s="88"/>
      <c r="U765" s="88"/>
      <c r="V765" s="88"/>
      <c r="W765" s="88"/>
      <c r="X765" s="88"/>
      <c r="Y765" s="88"/>
      <c r="Z765" s="88"/>
    </row>
    <row r="766" spans="1:26" ht="14.25" customHeight="1" x14ac:dyDescent="0.2">
      <c r="A766" s="93">
        <v>12010000</v>
      </c>
      <c r="B766" s="94" t="s">
        <v>917</v>
      </c>
      <c r="C766" s="95" t="s">
        <v>20</v>
      </c>
      <c r="D766" s="96">
        <v>29.54</v>
      </c>
      <c r="E766" s="88"/>
      <c r="F766" s="88"/>
      <c r="G766" s="88"/>
      <c r="H766" s="88"/>
      <c r="I766" s="88"/>
      <c r="J766" s="88"/>
      <c r="K766" s="88"/>
      <c r="L766" s="88"/>
      <c r="M766" s="88"/>
      <c r="N766" s="88"/>
      <c r="O766" s="88"/>
      <c r="P766" s="88"/>
      <c r="Q766" s="88"/>
      <c r="R766" s="88"/>
      <c r="S766" s="88"/>
      <c r="T766" s="88"/>
      <c r="U766" s="88"/>
      <c r="V766" s="88"/>
      <c r="W766" s="88"/>
      <c r="X766" s="88"/>
      <c r="Y766" s="88"/>
      <c r="Z766" s="88"/>
    </row>
    <row r="767" spans="1:26" ht="14.25" customHeight="1" x14ac:dyDescent="0.2">
      <c r="A767" s="93">
        <v>12011000</v>
      </c>
      <c r="B767" s="94" t="s">
        <v>918</v>
      </c>
      <c r="C767" s="95" t="s">
        <v>20</v>
      </c>
      <c r="D767" s="96">
        <v>23.81</v>
      </c>
      <c r="E767" s="88"/>
      <c r="F767" s="88"/>
      <c r="G767" s="88"/>
      <c r="H767" s="88"/>
      <c r="I767" s="88"/>
      <c r="J767" s="88"/>
      <c r="K767" s="88"/>
      <c r="L767" s="88"/>
      <c r="M767" s="88"/>
      <c r="N767" s="88"/>
      <c r="O767" s="88"/>
      <c r="P767" s="88"/>
      <c r="Q767" s="88"/>
      <c r="R767" s="88"/>
      <c r="S767" s="88"/>
      <c r="T767" s="88"/>
      <c r="U767" s="88"/>
      <c r="V767" s="88"/>
      <c r="W767" s="88"/>
      <c r="X767" s="88"/>
      <c r="Y767" s="88"/>
      <c r="Z767" s="88"/>
    </row>
    <row r="768" spans="1:26" ht="14.25" customHeight="1" x14ac:dyDescent="0.2">
      <c r="A768" s="93">
        <v>12012000</v>
      </c>
      <c r="B768" s="94" t="s">
        <v>919</v>
      </c>
      <c r="C768" s="95" t="s">
        <v>20</v>
      </c>
      <c r="D768" s="96">
        <v>67.27</v>
      </c>
      <c r="E768" s="88"/>
      <c r="F768" s="88"/>
      <c r="G768" s="88"/>
      <c r="H768" s="88"/>
      <c r="I768" s="88"/>
      <c r="J768" s="88"/>
      <c r="K768" s="88"/>
      <c r="L768" s="88"/>
      <c r="M768" s="88"/>
      <c r="N768" s="88"/>
      <c r="O768" s="88"/>
      <c r="P768" s="88"/>
      <c r="Q768" s="88"/>
      <c r="R768" s="88"/>
      <c r="S768" s="88"/>
      <c r="T768" s="88"/>
      <c r="U768" s="88"/>
      <c r="V768" s="88"/>
      <c r="W768" s="88"/>
      <c r="X768" s="88"/>
      <c r="Y768" s="88"/>
      <c r="Z768" s="88"/>
    </row>
    <row r="769" spans="1:26" ht="14.25" customHeight="1" x14ac:dyDescent="0.2">
      <c r="A769" s="93">
        <v>12013000</v>
      </c>
      <c r="B769" s="94" t="s">
        <v>920</v>
      </c>
      <c r="C769" s="95" t="s">
        <v>20</v>
      </c>
      <c r="D769" s="96">
        <v>165.75</v>
      </c>
      <c r="E769" s="88"/>
      <c r="F769" s="88"/>
      <c r="G769" s="88"/>
      <c r="H769" s="88"/>
      <c r="I769" s="88"/>
      <c r="J769" s="88"/>
      <c r="K769" s="88"/>
      <c r="L769" s="88"/>
      <c r="M769" s="88"/>
      <c r="N769" s="88"/>
      <c r="O769" s="88"/>
      <c r="P769" s="88"/>
      <c r="Q769" s="88"/>
      <c r="R769" s="88"/>
      <c r="S769" s="88"/>
      <c r="T769" s="88"/>
      <c r="U769" s="88"/>
      <c r="V769" s="88"/>
      <c r="W769" s="88"/>
      <c r="X769" s="88"/>
      <c r="Y769" s="88"/>
      <c r="Z769" s="88"/>
    </row>
    <row r="770" spans="1:26" ht="12.75" customHeight="1" x14ac:dyDescent="0.2">
      <c r="A770" s="97">
        <v>13000000</v>
      </c>
      <c r="B770" s="98" t="s">
        <v>921</v>
      </c>
      <c r="C770" s="99"/>
      <c r="D770" s="100"/>
      <c r="E770" s="88"/>
      <c r="F770" s="88"/>
      <c r="G770" s="88"/>
      <c r="H770" s="88"/>
      <c r="I770" s="88"/>
      <c r="J770" s="88"/>
      <c r="K770" s="88"/>
      <c r="L770" s="88"/>
      <c r="M770" s="88"/>
      <c r="N770" s="88"/>
      <c r="O770" s="88"/>
      <c r="P770" s="88"/>
      <c r="Q770" s="88"/>
      <c r="R770" s="88"/>
      <c r="S770" s="88"/>
      <c r="T770" s="88"/>
      <c r="U770" s="88"/>
      <c r="V770" s="88"/>
      <c r="W770" s="88"/>
      <c r="X770" s="88"/>
      <c r="Y770" s="88"/>
      <c r="Z770" s="88"/>
    </row>
    <row r="771" spans="1:26" ht="14.25" customHeight="1" x14ac:dyDescent="0.2">
      <c r="A771" s="93">
        <v>13001000</v>
      </c>
      <c r="B771" s="94" t="s">
        <v>922</v>
      </c>
      <c r="C771" s="95" t="s">
        <v>169</v>
      </c>
      <c r="D771" s="96" t="s">
        <v>169</v>
      </c>
      <c r="E771" s="88"/>
      <c r="F771" s="88"/>
      <c r="G771" s="88"/>
      <c r="H771" s="88"/>
      <c r="I771" s="88"/>
      <c r="J771" s="88"/>
      <c r="K771" s="88"/>
      <c r="L771" s="88"/>
      <c r="M771" s="88"/>
      <c r="N771" s="88"/>
      <c r="O771" s="88"/>
      <c r="P771" s="88"/>
      <c r="Q771" s="88"/>
      <c r="R771" s="88"/>
      <c r="S771" s="88"/>
      <c r="T771" s="88"/>
      <c r="U771" s="88"/>
      <c r="V771" s="88"/>
      <c r="W771" s="88"/>
      <c r="X771" s="88"/>
      <c r="Y771" s="88"/>
      <c r="Z771" s="88"/>
    </row>
    <row r="772" spans="1:26" ht="12.75" customHeight="1" x14ac:dyDescent="0.2">
      <c r="A772" s="93">
        <v>13001001</v>
      </c>
      <c r="B772" s="94" t="s">
        <v>923</v>
      </c>
      <c r="C772" s="95" t="s">
        <v>139</v>
      </c>
      <c r="D772" s="96">
        <v>218.82</v>
      </c>
      <c r="E772" s="88"/>
      <c r="F772" s="88"/>
      <c r="G772" s="88"/>
      <c r="H772" s="88"/>
      <c r="I772" s="88"/>
      <c r="J772" s="88"/>
      <c r="K772" s="88"/>
      <c r="L772" s="88"/>
      <c r="M772" s="88"/>
      <c r="N772" s="88"/>
      <c r="O772" s="88"/>
      <c r="P772" s="88"/>
      <c r="Q772" s="88"/>
      <c r="R772" s="88"/>
      <c r="S772" s="88"/>
      <c r="T772" s="88"/>
      <c r="U772" s="88"/>
      <c r="V772" s="88"/>
      <c r="W772" s="88"/>
      <c r="X772" s="88"/>
      <c r="Y772" s="88"/>
      <c r="Z772" s="88"/>
    </row>
    <row r="773" spans="1:26" ht="14.25" customHeight="1" x14ac:dyDescent="0.2">
      <c r="A773" s="93">
        <v>13001002</v>
      </c>
      <c r="B773" s="94" t="s">
        <v>924</v>
      </c>
      <c r="C773" s="95" t="s">
        <v>139</v>
      </c>
      <c r="D773" s="96">
        <v>669.97</v>
      </c>
      <c r="E773" s="88"/>
      <c r="F773" s="88"/>
      <c r="G773" s="88"/>
      <c r="H773" s="88"/>
      <c r="I773" s="88"/>
      <c r="J773" s="88"/>
      <c r="K773" s="88"/>
      <c r="L773" s="88"/>
      <c r="M773" s="88"/>
      <c r="N773" s="88"/>
      <c r="O773" s="88"/>
      <c r="P773" s="88"/>
      <c r="Q773" s="88"/>
      <c r="R773" s="88"/>
      <c r="S773" s="88"/>
      <c r="T773" s="88"/>
      <c r="U773" s="88"/>
      <c r="V773" s="88"/>
      <c r="W773" s="88"/>
      <c r="X773" s="88"/>
      <c r="Y773" s="88"/>
      <c r="Z773" s="88"/>
    </row>
    <row r="774" spans="1:26" ht="14.25" customHeight="1" x14ac:dyDescent="0.2">
      <c r="A774" s="93">
        <v>13001003</v>
      </c>
      <c r="B774" s="94" t="s">
        <v>925</v>
      </c>
      <c r="C774" s="95" t="s">
        <v>139</v>
      </c>
      <c r="D774" s="96">
        <v>232.97</v>
      </c>
      <c r="E774" s="88"/>
      <c r="F774" s="88"/>
      <c r="G774" s="88"/>
      <c r="H774" s="88"/>
      <c r="I774" s="88"/>
      <c r="J774" s="88"/>
      <c r="K774" s="88"/>
      <c r="L774" s="88"/>
      <c r="M774" s="88"/>
      <c r="N774" s="88"/>
      <c r="O774" s="88"/>
      <c r="P774" s="88"/>
      <c r="Q774" s="88"/>
      <c r="R774" s="88"/>
      <c r="S774" s="88"/>
      <c r="T774" s="88"/>
      <c r="U774" s="88"/>
      <c r="V774" s="88"/>
      <c r="W774" s="88"/>
      <c r="X774" s="88"/>
      <c r="Y774" s="88"/>
      <c r="Z774" s="88"/>
    </row>
    <row r="775" spans="1:26" ht="14.25" customHeight="1" x14ac:dyDescent="0.2">
      <c r="A775" s="93">
        <v>13001004</v>
      </c>
      <c r="B775" s="94" t="s">
        <v>926</v>
      </c>
      <c r="C775" s="95" t="s">
        <v>139</v>
      </c>
      <c r="D775" s="96">
        <v>814.95</v>
      </c>
      <c r="E775" s="88"/>
      <c r="F775" s="88"/>
      <c r="G775" s="88"/>
      <c r="H775" s="88"/>
      <c r="I775" s="88"/>
      <c r="J775" s="88"/>
      <c r="K775" s="88"/>
      <c r="L775" s="88"/>
      <c r="M775" s="88"/>
      <c r="N775" s="88"/>
      <c r="O775" s="88"/>
      <c r="P775" s="88"/>
      <c r="Q775" s="88"/>
      <c r="R775" s="88"/>
      <c r="S775" s="88"/>
      <c r="T775" s="88"/>
      <c r="U775" s="88"/>
      <c r="V775" s="88"/>
      <c r="W775" s="88"/>
      <c r="X775" s="88"/>
      <c r="Y775" s="88"/>
      <c r="Z775" s="88"/>
    </row>
    <row r="776" spans="1:26" ht="14.25" customHeight="1" x14ac:dyDescent="0.2">
      <c r="A776" s="93">
        <v>13001005</v>
      </c>
      <c r="B776" s="94" t="s">
        <v>927</v>
      </c>
      <c r="C776" s="95" t="s">
        <v>139</v>
      </c>
      <c r="D776" s="96">
        <v>278.02</v>
      </c>
      <c r="E776" s="88"/>
      <c r="F776" s="88"/>
      <c r="G776" s="88"/>
      <c r="H776" s="88"/>
      <c r="I776" s="88"/>
      <c r="J776" s="88"/>
      <c r="K776" s="88"/>
      <c r="L776" s="88"/>
      <c r="M776" s="88"/>
      <c r="N776" s="88"/>
      <c r="O776" s="88"/>
      <c r="P776" s="88"/>
      <c r="Q776" s="88"/>
      <c r="R776" s="88"/>
      <c r="S776" s="88"/>
      <c r="T776" s="88"/>
      <c r="U776" s="88"/>
      <c r="V776" s="88"/>
      <c r="W776" s="88"/>
      <c r="X776" s="88"/>
      <c r="Y776" s="88"/>
      <c r="Z776" s="88"/>
    </row>
    <row r="777" spans="1:26" ht="12.75" customHeight="1" x14ac:dyDescent="0.2">
      <c r="A777" s="93">
        <v>13001006</v>
      </c>
      <c r="B777" s="94" t="s">
        <v>928</v>
      </c>
      <c r="C777" s="95" t="s">
        <v>139</v>
      </c>
      <c r="D777" s="96">
        <v>839</v>
      </c>
      <c r="E777" s="88"/>
      <c r="F777" s="88"/>
      <c r="G777" s="88"/>
      <c r="H777" s="88"/>
      <c r="I777" s="88"/>
      <c r="J777" s="88"/>
      <c r="K777" s="88"/>
      <c r="L777" s="88"/>
      <c r="M777" s="88"/>
      <c r="N777" s="88"/>
      <c r="O777" s="88"/>
      <c r="P777" s="88"/>
      <c r="Q777" s="88"/>
      <c r="R777" s="88"/>
      <c r="S777" s="88"/>
      <c r="T777" s="88"/>
      <c r="U777" s="88"/>
      <c r="V777" s="88"/>
      <c r="W777" s="88"/>
      <c r="X777" s="88"/>
      <c r="Y777" s="88"/>
      <c r="Z777" s="88"/>
    </row>
    <row r="778" spans="1:26" ht="14.25" customHeight="1" x14ac:dyDescent="0.2">
      <c r="A778" s="93">
        <v>13001007</v>
      </c>
      <c r="B778" s="94" t="s">
        <v>929</v>
      </c>
      <c r="C778" s="95" t="s">
        <v>139</v>
      </c>
      <c r="D778" s="96">
        <v>282.38</v>
      </c>
      <c r="E778" s="88"/>
      <c r="F778" s="88"/>
      <c r="G778" s="88"/>
      <c r="H778" s="88"/>
      <c r="I778" s="88"/>
      <c r="J778" s="88"/>
      <c r="K778" s="88"/>
      <c r="L778" s="88"/>
      <c r="M778" s="88"/>
      <c r="N778" s="88"/>
      <c r="O778" s="88"/>
      <c r="P778" s="88"/>
      <c r="Q778" s="88"/>
      <c r="R778" s="88"/>
      <c r="S778" s="88"/>
      <c r="T778" s="88"/>
      <c r="U778" s="88"/>
      <c r="V778" s="88"/>
      <c r="W778" s="88"/>
      <c r="X778" s="88"/>
      <c r="Y778" s="88"/>
      <c r="Z778" s="88"/>
    </row>
    <row r="779" spans="1:26" ht="14.25" customHeight="1" x14ac:dyDescent="0.2">
      <c r="A779" s="93">
        <v>13001008</v>
      </c>
      <c r="B779" s="94" t="s">
        <v>930</v>
      </c>
      <c r="C779" s="95" t="s">
        <v>139</v>
      </c>
      <c r="D779" s="96">
        <v>848.4</v>
      </c>
      <c r="E779" s="88"/>
      <c r="F779" s="88"/>
      <c r="G779" s="88"/>
      <c r="H779" s="88"/>
      <c r="I779" s="88"/>
      <c r="J779" s="88"/>
      <c r="K779" s="88"/>
      <c r="L779" s="88"/>
      <c r="M779" s="88"/>
      <c r="N779" s="88"/>
      <c r="O779" s="88"/>
      <c r="P779" s="88"/>
      <c r="Q779" s="88"/>
      <c r="R779" s="88"/>
      <c r="S779" s="88"/>
      <c r="T779" s="88"/>
      <c r="U779" s="88"/>
      <c r="V779" s="88"/>
      <c r="W779" s="88"/>
      <c r="X779" s="88"/>
      <c r="Y779" s="88"/>
      <c r="Z779" s="88"/>
    </row>
    <row r="780" spans="1:26" ht="12.75" customHeight="1" x14ac:dyDescent="0.2">
      <c r="A780" s="93">
        <v>13001009</v>
      </c>
      <c r="B780" s="94" t="s">
        <v>931</v>
      </c>
      <c r="C780" s="95" t="s">
        <v>139</v>
      </c>
      <c r="D780" s="96">
        <v>301.19</v>
      </c>
      <c r="E780" s="88"/>
      <c r="F780" s="88"/>
      <c r="G780" s="88"/>
      <c r="H780" s="88"/>
      <c r="I780" s="88"/>
      <c r="J780" s="88"/>
      <c r="K780" s="88"/>
      <c r="L780" s="88"/>
      <c r="M780" s="88"/>
      <c r="N780" s="88"/>
      <c r="O780" s="88"/>
      <c r="P780" s="88"/>
      <c r="Q780" s="88"/>
      <c r="R780" s="88"/>
      <c r="S780" s="88"/>
      <c r="T780" s="88"/>
      <c r="U780" s="88"/>
      <c r="V780" s="88"/>
      <c r="W780" s="88"/>
      <c r="X780" s="88"/>
      <c r="Y780" s="88"/>
      <c r="Z780" s="88"/>
    </row>
    <row r="781" spans="1:26" ht="14.25" customHeight="1" x14ac:dyDescent="0.2">
      <c r="A781" s="93">
        <v>13001010</v>
      </c>
      <c r="B781" s="94" t="s">
        <v>932</v>
      </c>
      <c r="C781" s="95" t="s">
        <v>139</v>
      </c>
      <c r="D781" s="96">
        <v>962.12</v>
      </c>
      <c r="E781" s="88"/>
      <c r="F781" s="88"/>
      <c r="G781" s="88"/>
      <c r="H781" s="88"/>
      <c r="I781" s="88"/>
      <c r="J781" s="88"/>
      <c r="K781" s="88"/>
      <c r="L781" s="88"/>
      <c r="M781" s="88"/>
      <c r="N781" s="88"/>
      <c r="O781" s="88"/>
      <c r="P781" s="88"/>
      <c r="Q781" s="88"/>
      <c r="R781" s="88"/>
      <c r="S781" s="88"/>
      <c r="T781" s="88"/>
      <c r="U781" s="88"/>
      <c r="V781" s="88"/>
      <c r="W781" s="88"/>
      <c r="X781" s="88"/>
      <c r="Y781" s="88"/>
      <c r="Z781" s="88"/>
    </row>
    <row r="782" spans="1:26" ht="14.25" customHeight="1" x14ac:dyDescent="0.2">
      <c r="A782" s="93">
        <v>13001011</v>
      </c>
      <c r="B782" s="94" t="s">
        <v>933</v>
      </c>
      <c r="C782" s="95" t="s">
        <v>139</v>
      </c>
      <c r="D782" s="96">
        <v>329.52</v>
      </c>
      <c r="E782" s="88"/>
      <c r="F782" s="88"/>
      <c r="G782" s="88"/>
      <c r="H782" s="88"/>
      <c r="I782" s="88"/>
      <c r="J782" s="88"/>
      <c r="K782" s="88"/>
      <c r="L782" s="88"/>
      <c r="M782" s="88"/>
      <c r="N782" s="88"/>
      <c r="O782" s="88"/>
      <c r="P782" s="88"/>
      <c r="Q782" s="88"/>
      <c r="R782" s="88"/>
      <c r="S782" s="88"/>
      <c r="T782" s="88"/>
      <c r="U782" s="88"/>
      <c r="V782" s="88"/>
      <c r="W782" s="88"/>
      <c r="X782" s="88"/>
      <c r="Y782" s="88"/>
      <c r="Z782" s="88"/>
    </row>
    <row r="783" spans="1:26" ht="12.75" customHeight="1" x14ac:dyDescent="0.2">
      <c r="A783" s="93">
        <v>13001012</v>
      </c>
      <c r="B783" s="94" t="s">
        <v>934</v>
      </c>
      <c r="C783" s="95" t="s">
        <v>139</v>
      </c>
      <c r="D783" s="96">
        <v>1069.79</v>
      </c>
      <c r="E783" s="88"/>
      <c r="F783" s="88"/>
      <c r="G783" s="88"/>
      <c r="H783" s="88"/>
      <c r="I783" s="88"/>
      <c r="J783" s="88"/>
      <c r="K783" s="88"/>
      <c r="L783" s="88"/>
      <c r="M783" s="88"/>
      <c r="N783" s="88"/>
      <c r="O783" s="88"/>
      <c r="P783" s="88"/>
      <c r="Q783" s="88"/>
      <c r="R783" s="88"/>
      <c r="S783" s="88"/>
      <c r="T783" s="88"/>
      <c r="U783" s="88"/>
      <c r="V783" s="88"/>
      <c r="W783" s="88"/>
      <c r="X783" s="88"/>
      <c r="Y783" s="88"/>
      <c r="Z783" s="88"/>
    </row>
    <row r="784" spans="1:26" ht="14.25" customHeight="1" x14ac:dyDescent="0.2">
      <c r="A784" s="93">
        <v>13001013</v>
      </c>
      <c r="B784" s="94" t="s">
        <v>935</v>
      </c>
      <c r="C784" s="95" t="s">
        <v>139</v>
      </c>
      <c r="D784" s="96">
        <v>395.34</v>
      </c>
      <c r="E784" s="88"/>
      <c r="F784" s="88"/>
      <c r="G784" s="88"/>
      <c r="H784" s="88"/>
      <c r="I784" s="88"/>
      <c r="J784" s="88"/>
      <c r="K784" s="88"/>
      <c r="L784" s="88"/>
      <c r="M784" s="88"/>
      <c r="N784" s="88"/>
      <c r="O784" s="88"/>
      <c r="P784" s="88"/>
      <c r="Q784" s="88"/>
      <c r="R784" s="88"/>
      <c r="S784" s="88"/>
      <c r="T784" s="88"/>
      <c r="U784" s="88"/>
      <c r="V784" s="88"/>
      <c r="W784" s="88"/>
      <c r="X784" s="88"/>
      <c r="Y784" s="88"/>
      <c r="Z784" s="88"/>
    </row>
    <row r="785" spans="1:26" ht="12.75" customHeight="1" x14ac:dyDescent="0.2">
      <c r="A785" s="93">
        <v>13001014</v>
      </c>
      <c r="B785" s="94" t="s">
        <v>936</v>
      </c>
      <c r="C785" s="95" t="s">
        <v>139</v>
      </c>
      <c r="D785" s="96">
        <v>1241.24</v>
      </c>
      <c r="E785" s="88"/>
      <c r="F785" s="88"/>
      <c r="G785" s="88"/>
      <c r="H785" s="88"/>
      <c r="I785" s="88"/>
      <c r="J785" s="88"/>
      <c r="K785" s="88"/>
      <c r="L785" s="88"/>
      <c r="M785" s="88"/>
      <c r="N785" s="88"/>
      <c r="O785" s="88"/>
      <c r="P785" s="88"/>
      <c r="Q785" s="88"/>
      <c r="R785" s="88"/>
      <c r="S785" s="88"/>
      <c r="T785" s="88"/>
      <c r="U785" s="88"/>
      <c r="V785" s="88"/>
      <c r="W785" s="88"/>
      <c r="X785" s="88"/>
      <c r="Y785" s="88"/>
      <c r="Z785" s="88"/>
    </row>
    <row r="786" spans="1:26" ht="14.25" customHeight="1" x14ac:dyDescent="0.2">
      <c r="A786" s="93">
        <v>13001015</v>
      </c>
      <c r="B786" s="94" t="s">
        <v>937</v>
      </c>
      <c r="C786" s="95" t="s">
        <v>139</v>
      </c>
      <c r="D786" s="96">
        <v>483.35</v>
      </c>
      <c r="E786" s="88"/>
      <c r="F786" s="88"/>
      <c r="G786" s="88"/>
      <c r="H786" s="88"/>
      <c r="I786" s="88"/>
      <c r="J786" s="88"/>
      <c r="K786" s="88"/>
      <c r="L786" s="88"/>
      <c r="M786" s="88"/>
      <c r="N786" s="88"/>
      <c r="O786" s="88"/>
      <c r="P786" s="88"/>
      <c r="Q786" s="88"/>
      <c r="R786" s="88"/>
      <c r="S786" s="88"/>
      <c r="T786" s="88"/>
      <c r="U786" s="88"/>
      <c r="V786" s="88"/>
      <c r="W786" s="88"/>
      <c r="X786" s="88"/>
      <c r="Y786" s="88"/>
      <c r="Z786" s="88"/>
    </row>
    <row r="787" spans="1:26" ht="14.25" customHeight="1" x14ac:dyDescent="0.2">
      <c r="A787" s="93">
        <v>13001016</v>
      </c>
      <c r="B787" s="94" t="s">
        <v>938</v>
      </c>
      <c r="C787" s="95" t="s">
        <v>139</v>
      </c>
      <c r="D787" s="96">
        <v>1429.48</v>
      </c>
      <c r="E787" s="88"/>
      <c r="F787" s="88"/>
      <c r="G787" s="88"/>
      <c r="H787" s="88"/>
      <c r="I787" s="88"/>
      <c r="J787" s="88"/>
      <c r="K787" s="88"/>
      <c r="L787" s="88"/>
      <c r="M787" s="88"/>
      <c r="N787" s="88"/>
      <c r="O787" s="88"/>
      <c r="P787" s="88"/>
      <c r="Q787" s="88"/>
      <c r="R787" s="88"/>
      <c r="S787" s="88"/>
      <c r="T787" s="88"/>
      <c r="U787" s="88"/>
      <c r="V787" s="88"/>
      <c r="W787" s="88"/>
      <c r="X787" s="88"/>
      <c r="Y787" s="88"/>
      <c r="Z787" s="88"/>
    </row>
    <row r="788" spans="1:26" ht="14.25" customHeight="1" x14ac:dyDescent="0.2">
      <c r="A788" s="93">
        <v>13002000</v>
      </c>
      <c r="B788" s="94" t="s">
        <v>939</v>
      </c>
      <c r="C788" s="95" t="s">
        <v>169</v>
      </c>
      <c r="D788" s="96" t="s">
        <v>169</v>
      </c>
      <c r="E788" s="88"/>
      <c r="F788" s="88"/>
      <c r="G788" s="88"/>
      <c r="H788" s="88"/>
      <c r="I788" s="88"/>
      <c r="J788" s="88"/>
      <c r="K788" s="88"/>
      <c r="L788" s="88"/>
      <c r="M788" s="88"/>
      <c r="N788" s="88"/>
      <c r="O788" s="88"/>
      <c r="P788" s="88"/>
      <c r="Q788" s="88"/>
      <c r="R788" s="88"/>
      <c r="S788" s="88"/>
      <c r="T788" s="88"/>
      <c r="U788" s="88"/>
      <c r="V788" s="88"/>
      <c r="W788" s="88"/>
      <c r="X788" s="88"/>
      <c r="Y788" s="88"/>
      <c r="Z788" s="88"/>
    </row>
    <row r="789" spans="1:26" ht="14.25" customHeight="1" x14ac:dyDescent="0.2">
      <c r="A789" s="93">
        <v>13002001</v>
      </c>
      <c r="B789" s="94" t="s">
        <v>940</v>
      </c>
      <c r="C789" s="95" t="s">
        <v>477</v>
      </c>
      <c r="D789" s="96">
        <v>0.62</v>
      </c>
      <c r="E789" s="88"/>
      <c r="F789" s="88"/>
      <c r="G789" s="88"/>
      <c r="H789" s="88"/>
      <c r="I789" s="88"/>
      <c r="J789" s="88"/>
      <c r="K789" s="88"/>
      <c r="L789" s="88"/>
      <c r="M789" s="88"/>
      <c r="N789" s="88"/>
      <c r="O789" s="88"/>
      <c r="P789" s="88"/>
      <c r="Q789" s="88"/>
      <c r="R789" s="88"/>
      <c r="S789" s="88"/>
      <c r="T789" s="88"/>
      <c r="U789" s="88"/>
      <c r="V789" s="88"/>
      <c r="W789" s="88"/>
      <c r="X789" s="88"/>
      <c r="Y789" s="88"/>
      <c r="Z789" s="88"/>
    </row>
    <row r="790" spans="1:26" ht="14.25" customHeight="1" x14ac:dyDescent="0.2">
      <c r="A790" s="93">
        <v>13002002</v>
      </c>
      <c r="B790" s="94" t="s">
        <v>941</v>
      </c>
      <c r="C790" s="95" t="s">
        <v>315</v>
      </c>
      <c r="D790" s="96">
        <v>170.48</v>
      </c>
      <c r="E790" s="88"/>
      <c r="F790" s="88"/>
      <c r="G790" s="88"/>
      <c r="H790" s="88"/>
      <c r="I790" s="88"/>
      <c r="J790" s="88"/>
      <c r="K790" s="88"/>
      <c r="L790" s="88"/>
      <c r="M790" s="88"/>
      <c r="N790" s="88"/>
      <c r="O790" s="88"/>
      <c r="P790" s="88"/>
      <c r="Q790" s="88"/>
      <c r="R790" s="88"/>
      <c r="S790" s="88"/>
      <c r="T790" s="88"/>
      <c r="U790" s="88"/>
      <c r="V790" s="88"/>
      <c r="W790" s="88"/>
      <c r="X790" s="88"/>
      <c r="Y790" s="88"/>
      <c r="Z790" s="88"/>
    </row>
    <row r="791" spans="1:26" ht="12.75" customHeight="1" x14ac:dyDescent="0.2">
      <c r="A791" s="93">
        <v>13002003</v>
      </c>
      <c r="B791" s="94" t="s">
        <v>942</v>
      </c>
      <c r="C791" s="95" t="s">
        <v>477</v>
      </c>
      <c r="D791" s="96">
        <v>5.94</v>
      </c>
      <c r="E791" s="88"/>
      <c r="F791" s="88"/>
      <c r="G791" s="88"/>
      <c r="H791" s="88"/>
      <c r="I791" s="88"/>
      <c r="J791" s="88"/>
      <c r="K791" s="88"/>
      <c r="L791" s="88"/>
      <c r="M791" s="88"/>
      <c r="N791" s="88"/>
      <c r="O791" s="88"/>
      <c r="P791" s="88"/>
      <c r="Q791" s="88"/>
      <c r="R791" s="88"/>
      <c r="S791" s="88"/>
      <c r="T791" s="88"/>
      <c r="U791" s="88"/>
      <c r="V791" s="88"/>
      <c r="W791" s="88"/>
      <c r="X791" s="88"/>
      <c r="Y791" s="88"/>
      <c r="Z791" s="88"/>
    </row>
    <row r="792" spans="1:26" ht="14.25" customHeight="1" x14ac:dyDescent="0.2">
      <c r="A792" s="93">
        <v>13002004</v>
      </c>
      <c r="B792" s="94" t="s">
        <v>943</v>
      </c>
      <c r="C792" s="95" t="s">
        <v>477</v>
      </c>
      <c r="D792" s="96">
        <v>6.05</v>
      </c>
      <c r="E792" s="88"/>
      <c r="F792" s="88"/>
      <c r="G792" s="88"/>
      <c r="H792" s="88"/>
      <c r="I792" s="88"/>
      <c r="J792" s="88"/>
      <c r="K792" s="88"/>
      <c r="L792" s="88"/>
      <c r="M792" s="88"/>
      <c r="N792" s="88"/>
      <c r="O792" s="88"/>
      <c r="P792" s="88"/>
      <c r="Q792" s="88"/>
      <c r="R792" s="88"/>
      <c r="S792" s="88"/>
      <c r="T792" s="88"/>
      <c r="U792" s="88"/>
      <c r="V792" s="88"/>
      <c r="W792" s="88"/>
      <c r="X792" s="88"/>
      <c r="Y792" s="88"/>
      <c r="Z792" s="88"/>
    </row>
    <row r="793" spans="1:26" ht="14.25" customHeight="1" x14ac:dyDescent="0.2">
      <c r="A793" s="93">
        <v>13002005</v>
      </c>
      <c r="B793" s="94" t="s">
        <v>944</v>
      </c>
      <c r="C793" s="95" t="s">
        <v>315</v>
      </c>
      <c r="D793" s="96">
        <v>48.97</v>
      </c>
      <c r="E793" s="88"/>
      <c r="F793" s="88"/>
      <c r="G793" s="88"/>
      <c r="H793" s="88"/>
      <c r="I793" s="88"/>
      <c r="J793" s="88"/>
      <c r="K793" s="88"/>
      <c r="L793" s="88"/>
      <c r="M793" s="88"/>
      <c r="N793" s="88"/>
      <c r="O793" s="88"/>
      <c r="P793" s="88"/>
      <c r="Q793" s="88"/>
      <c r="R793" s="88"/>
      <c r="S793" s="88"/>
      <c r="T793" s="88"/>
      <c r="U793" s="88"/>
      <c r="V793" s="88"/>
      <c r="W793" s="88"/>
      <c r="X793" s="88"/>
      <c r="Y793" s="88"/>
      <c r="Z793" s="88"/>
    </row>
    <row r="794" spans="1:26" ht="14.25" customHeight="1" x14ac:dyDescent="0.2">
      <c r="A794" s="93">
        <v>13002006</v>
      </c>
      <c r="B794" s="94" t="s">
        <v>945</v>
      </c>
      <c r="C794" s="95" t="s">
        <v>477</v>
      </c>
      <c r="D794" s="96">
        <v>12.35</v>
      </c>
      <c r="E794" s="88"/>
      <c r="F794" s="88"/>
      <c r="G794" s="88"/>
      <c r="H794" s="88"/>
      <c r="I794" s="88"/>
      <c r="J794" s="88"/>
      <c r="K794" s="88"/>
      <c r="L794" s="88"/>
      <c r="M794" s="88"/>
      <c r="N794" s="88"/>
      <c r="O794" s="88"/>
      <c r="P794" s="88"/>
      <c r="Q794" s="88"/>
      <c r="R794" s="88"/>
      <c r="S794" s="88"/>
      <c r="T794" s="88"/>
      <c r="U794" s="88"/>
      <c r="V794" s="88"/>
      <c r="W794" s="88"/>
      <c r="X794" s="88"/>
      <c r="Y794" s="88"/>
      <c r="Z794" s="88"/>
    </row>
    <row r="795" spans="1:26" ht="12.75" customHeight="1" x14ac:dyDescent="0.2">
      <c r="A795" s="97">
        <v>14000000</v>
      </c>
      <c r="B795" s="98" t="s">
        <v>946</v>
      </c>
      <c r="C795" s="99"/>
      <c r="D795" s="100"/>
      <c r="E795" s="88"/>
      <c r="F795" s="88"/>
      <c r="G795" s="88"/>
      <c r="H795" s="88"/>
      <c r="I795" s="88"/>
      <c r="J795" s="88"/>
      <c r="K795" s="88"/>
      <c r="L795" s="88"/>
      <c r="M795" s="88"/>
      <c r="N795" s="88"/>
      <c r="O795" s="88"/>
      <c r="P795" s="88"/>
      <c r="Q795" s="88"/>
      <c r="R795" s="88"/>
      <c r="S795" s="88"/>
      <c r="T795" s="88"/>
      <c r="U795" s="88"/>
      <c r="V795" s="88"/>
      <c r="W795" s="88"/>
      <c r="X795" s="88"/>
      <c r="Y795" s="88"/>
      <c r="Z795" s="88"/>
    </row>
    <row r="796" spans="1:26" ht="14.25" customHeight="1" x14ac:dyDescent="0.2">
      <c r="A796" s="93">
        <v>14001000</v>
      </c>
      <c r="B796" s="94" t="s">
        <v>947</v>
      </c>
      <c r="C796" s="95" t="s">
        <v>169</v>
      </c>
      <c r="D796" s="96" t="s">
        <v>169</v>
      </c>
      <c r="E796" s="88"/>
      <c r="F796" s="88"/>
      <c r="G796" s="88"/>
      <c r="H796" s="88"/>
      <c r="I796" s="88"/>
      <c r="J796" s="88"/>
      <c r="K796" s="88"/>
      <c r="L796" s="88"/>
      <c r="M796" s="88"/>
      <c r="N796" s="88"/>
      <c r="O796" s="88"/>
      <c r="P796" s="88"/>
      <c r="Q796" s="88"/>
      <c r="R796" s="88"/>
      <c r="S796" s="88"/>
      <c r="T796" s="88"/>
      <c r="U796" s="88"/>
      <c r="V796" s="88"/>
      <c r="W796" s="88"/>
      <c r="X796" s="88"/>
      <c r="Y796" s="88"/>
      <c r="Z796" s="88"/>
    </row>
    <row r="797" spans="1:26" ht="12.75" customHeight="1" x14ac:dyDescent="0.2">
      <c r="A797" s="93">
        <v>14001001</v>
      </c>
      <c r="B797" s="94" t="s">
        <v>377</v>
      </c>
      <c r="C797" s="95" t="s">
        <v>315</v>
      </c>
      <c r="D797" s="96">
        <v>31.06</v>
      </c>
      <c r="E797" s="88"/>
      <c r="F797" s="88"/>
      <c r="G797" s="88"/>
      <c r="H797" s="88"/>
      <c r="I797" s="88"/>
      <c r="J797" s="88"/>
      <c r="K797" s="88"/>
      <c r="L797" s="88"/>
      <c r="M797" s="88"/>
      <c r="N797" s="88"/>
      <c r="O797" s="88"/>
      <c r="P797" s="88"/>
      <c r="Q797" s="88"/>
      <c r="R797" s="88"/>
      <c r="S797" s="88"/>
      <c r="T797" s="88"/>
      <c r="U797" s="88"/>
      <c r="V797" s="88"/>
      <c r="W797" s="88"/>
      <c r="X797" s="88"/>
      <c r="Y797" s="88"/>
      <c r="Z797" s="88"/>
    </row>
    <row r="798" spans="1:26" ht="14.25" customHeight="1" x14ac:dyDescent="0.2">
      <c r="A798" s="93">
        <v>14001002</v>
      </c>
      <c r="B798" s="94" t="s">
        <v>948</v>
      </c>
      <c r="C798" s="95" t="s">
        <v>315</v>
      </c>
      <c r="D798" s="96">
        <v>84.01</v>
      </c>
      <c r="E798" s="88"/>
      <c r="F798" s="88"/>
      <c r="G798" s="88"/>
      <c r="H798" s="88"/>
      <c r="I798" s="88"/>
      <c r="J798" s="88"/>
      <c r="K798" s="88"/>
      <c r="L798" s="88"/>
      <c r="M798" s="88"/>
      <c r="N798" s="88"/>
      <c r="O798" s="88"/>
      <c r="P798" s="88"/>
      <c r="Q798" s="88"/>
      <c r="R798" s="88"/>
      <c r="S798" s="88"/>
      <c r="T798" s="88"/>
      <c r="U798" s="88"/>
      <c r="V798" s="88"/>
      <c r="W798" s="88"/>
      <c r="X798" s="88"/>
      <c r="Y798" s="88"/>
      <c r="Z798" s="88"/>
    </row>
    <row r="799" spans="1:26" ht="12.75" customHeight="1" x14ac:dyDescent="0.2">
      <c r="A799" s="93">
        <v>14001003</v>
      </c>
      <c r="B799" s="94" t="s">
        <v>949</v>
      </c>
      <c r="C799" s="95" t="s">
        <v>315</v>
      </c>
      <c r="D799" s="96">
        <v>39.82</v>
      </c>
      <c r="E799" s="88"/>
      <c r="F799" s="88"/>
      <c r="G799" s="88"/>
      <c r="H799" s="88"/>
      <c r="I799" s="88"/>
      <c r="J799" s="88"/>
      <c r="K799" s="88"/>
      <c r="L799" s="88"/>
      <c r="M799" s="88"/>
      <c r="N799" s="88"/>
      <c r="O799" s="88"/>
      <c r="P799" s="88"/>
      <c r="Q799" s="88"/>
      <c r="R799" s="88"/>
      <c r="S799" s="88"/>
      <c r="T799" s="88"/>
      <c r="U799" s="88"/>
      <c r="V799" s="88"/>
      <c r="W799" s="88"/>
      <c r="X799" s="88"/>
      <c r="Y799" s="88"/>
      <c r="Z799" s="88"/>
    </row>
    <row r="800" spans="1:26" ht="12.75" customHeight="1" x14ac:dyDescent="0.2">
      <c r="A800" s="93">
        <v>14001004</v>
      </c>
      <c r="B800" s="94" t="s">
        <v>950</v>
      </c>
      <c r="C800" s="95" t="s">
        <v>315</v>
      </c>
      <c r="D800" s="96">
        <v>31.95</v>
      </c>
      <c r="E800" s="88"/>
      <c r="F800" s="88"/>
      <c r="G800" s="88"/>
      <c r="H800" s="88"/>
      <c r="I800" s="88"/>
      <c r="J800" s="88"/>
      <c r="K800" s="88"/>
      <c r="L800" s="88"/>
      <c r="M800" s="88"/>
      <c r="N800" s="88"/>
      <c r="O800" s="88"/>
      <c r="P800" s="88"/>
      <c r="Q800" s="88"/>
      <c r="R800" s="88"/>
      <c r="S800" s="88"/>
      <c r="T800" s="88"/>
      <c r="U800" s="88"/>
      <c r="V800" s="88"/>
      <c r="W800" s="88"/>
      <c r="X800" s="88"/>
      <c r="Y800" s="88"/>
      <c r="Z800" s="88"/>
    </row>
    <row r="801" spans="1:26" ht="14.25" customHeight="1" x14ac:dyDescent="0.2">
      <c r="A801" s="93">
        <v>14001005</v>
      </c>
      <c r="B801" s="94" t="s">
        <v>951</v>
      </c>
      <c r="C801" s="95" t="s">
        <v>315</v>
      </c>
      <c r="D801" s="96">
        <v>31.95</v>
      </c>
      <c r="E801" s="88"/>
      <c r="F801" s="88"/>
      <c r="G801" s="88"/>
      <c r="H801" s="88"/>
      <c r="I801" s="88"/>
      <c r="J801" s="88"/>
      <c r="K801" s="88"/>
      <c r="L801" s="88"/>
      <c r="M801" s="88"/>
      <c r="N801" s="88"/>
      <c r="O801" s="88"/>
      <c r="P801" s="88"/>
      <c r="Q801" s="88"/>
      <c r="R801" s="88"/>
      <c r="S801" s="88"/>
      <c r="T801" s="88"/>
      <c r="U801" s="88"/>
      <c r="V801" s="88"/>
      <c r="W801" s="88"/>
      <c r="X801" s="88"/>
      <c r="Y801" s="88"/>
      <c r="Z801" s="88"/>
    </row>
    <row r="802" spans="1:26" ht="14.25" customHeight="1" x14ac:dyDescent="0.2">
      <c r="A802" s="93">
        <v>14001006</v>
      </c>
      <c r="B802" s="94" t="s">
        <v>952</v>
      </c>
      <c r="C802" s="95" t="s">
        <v>315</v>
      </c>
      <c r="D802" s="96">
        <v>31.95</v>
      </c>
      <c r="E802" s="88"/>
      <c r="F802" s="88"/>
      <c r="G802" s="88"/>
      <c r="H802" s="88"/>
      <c r="I802" s="88"/>
      <c r="J802" s="88"/>
      <c r="K802" s="88"/>
      <c r="L802" s="88"/>
      <c r="M802" s="88"/>
      <c r="N802" s="88"/>
      <c r="O802" s="88"/>
      <c r="P802" s="88"/>
      <c r="Q802" s="88"/>
      <c r="R802" s="88"/>
      <c r="S802" s="88"/>
      <c r="T802" s="88"/>
      <c r="U802" s="88"/>
      <c r="V802" s="88"/>
      <c r="W802" s="88"/>
      <c r="X802" s="88"/>
      <c r="Y802" s="88"/>
      <c r="Z802" s="88"/>
    </row>
    <row r="803" spans="1:26" ht="14.25" customHeight="1" x14ac:dyDescent="0.2">
      <c r="A803" s="93">
        <v>14001007</v>
      </c>
      <c r="B803" s="94" t="s">
        <v>953</v>
      </c>
      <c r="C803" s="95" t="s">
        <v>315</v>
      </c>
      <c r="D803" s="96">
        <v>31.95</v>
      </c>
      <c r="E803" s="88"/>
      <c r="F803" s="88"/>
      <c r="G803" s="88"/>
      <c r="H803" s="88"/>
      <c r="I803" s="88"/>
      <c r="J803" s="88"/>
      <c r="K803" s="88"/>
      <c r="L803" s="88"/>
      <c r="M803" s="88"/>
      <c r="N803" s="88"/>
      <c r="O803" s="88"/>
      <c r="P803" s="88"/>
      <c r="Q803" s="88"/>
      <c r="R803" s="88"/>
      <c r="S803" s="88"/>
      <c r="T803" s="88"/>
      <c r="U803" s="88"/>
      <c r="V803" s="88"/>
      <c r="W803" s="88"/>
      <c r="X803" s="88"/>
      <c r="Y803" s="88"/>
      <c r="Z803" s="88"/>
    </row>
    <row r="804" spans="1:26" ht="14.25" customHeight="1" x14ac:dyDescent="0.2">
      <c r="A804" s="93">
        <v>14001008</v>
      </c>
      <c r="B804" s="94" t="s">
        <v>954</v>
      </c>
      <c r="C804" s="95" t="s">
        <v>315</v>
      </c>
      <c r="D804" s="96">
        <v>31.95</v>
      </c>
      <c r="E804" s="88"/>
      <c r="F804" s="88"/>
      <c r="G804" s="88"/>
      <c r="H804" s="88"/>
      <c r="I804" s="88"/>
      <c r="J804" s="88"/>
      <c r="K804" s="88"/>
      <c r="L804" s="88"/>
      <c r="M804" s="88"/>
      <c r="N804" s="88"/>
      <c r="O804" s="88"/>
      <c r="P804" s="88"/>
      <c r="Q804" s="88"/>
      <c r="R804" s="88"/>
      <c r="S804" s="88"/>
      <c r="T804" s="88"/>
      <c r="U804" s="88"/>
      <c r="V804" s="88"/>
      <c r="W804" s="88"/>
      <c r="X804" s="88"/>
      <c r="Y804" s="88"/>
      <c r="Z804" s="88"/>
    </row>
    <row r="805" spans="1:26" ht="14.25" customHeight="1" x14ac:dyDescent="0.2">
      <c r="A805" s="93">
        <v>14001009</v>
      </c>
      <c r="B805" s="94" t="s">
        <v>955</v>
      </c>
      <c r="C805" s="95" t="s">
        <v>315</v>
      </c>
      <c r="D805" s="96">
        <v>31.95</v>
      </c>
      <c r="E805" s="88"/>
      <c r="F805" s="88"/>
      <c r="G805" s="88"/>
      <c r="H805" s="88"/>
      <c r="I805" s="88"/>
      <c r="J805" s="88"/>
      <c r="K805" s="88"/>
      <c r="L805" s="88"/>
      <c r="M805" s="88"/>
      <c r="N805" s="88"/>
      <c r="O805" s="88"/>
      <c r="P805" s="88"/>
      <c r="Q805" s="88"/>
      <c r="R805" s="88"/>
      <c r="S805" s="88"/>
      <c r="T805" s="88"/>
      <c r="U805" s="88"/>
      <c r="V805" s="88"/>
      <c r="W805" s="88"/>
      <c r="X805" s="88"/>
      <c r="Y805" s="88"/>
      <c r="Z805" s="88"/>
    </row>
    <row r="806" spans="1:26" ht="14.25" customHeight="1" x14ac:dyDescent="0.2">
      <c r="A806" s="93">
        <v>14001010</v>
      </c>
      <c r="B806" s="94" t="s">
        <v>956</v>
      </c>
      <c r="C806" s="95" t="s">
        <v>315</v>
      </c>
      <c r="D806" s="96">
        <v>25.88</v>
      </c>
      <c r="E806" s="88"/>
      <c r="F806" s="88"/>
      <c r="G806" s="88"/>
      <c r="H806" s="88"/>
      <c r="I806" s="88"/>
      <c r="J806" s="88"/>
      <c r="K806" s="88"/>
      <c r="L806" s="88"/>
      <c r="M806" s="88"/>
      <c r="N806" s="88"/>
      <c r="O806" s="88"/>
      <c r="P806" s="88"/>
      <c r="Q806" s="88"/>
      <c r="R806" s="88"/>
      <c r="S806" s="88"/>
      <c r="T806" s="88"/>
      <c r="U806" s="88"/>
      <c r="V806" s="88"/>
      <c r="W806" s="88"/>
      <c r="X806" s="88"/>
      <c r="Y806" s="88"/>
      <c r="Z806" s="88"/>
    </row>
    <row r="807" spans="1:26" ht="12.75" customHeight="1" x14ac:dyDescent="0.2">
      <c r="A807" s="93">
        <v>14001011</v>
      </c>
      <c r="B807" s="94" t="s">
        <v>957</v>
      </c>
      <c r="C807" s="95" t="s">
        <v>315</v>
      </c>
      <c r="D807" s="96">
        <v>47.63</v>
      </c>
      <c r="E807" s="88"/>
      <c r="F807" s="88"/>
      <c r="G807" s="88"/>
      <c r="H807" s="88"/>
      <c r="I807" s="88"/>
      <c r="J807" s="88"/>
      <c r="K807" s="88"/>
      <c r="L807" s="88"/>
      <c r="M807" s="88"/>
      <c r="N807" s="88"/>
      <c r="O807" s="88"/>
      <c r="P807" s="88"/>
      <c r="Q807" s="88"/>
      <c r="R807" s="88"/>
      <c r="S807" s="88"/>
      <c r="T807" s="88"/>
      <c r="U807" s="88"/>
      <c r="V807" s="88"/>
      <c r="W807" s="88"/>
      <c r="X807" s="88"/>
      <c r="Y807" s="88"/>
      <c r="Z807" s="88"/>
    </row>
    <row r="808" spans="1:26" ht="14.25" customHeight="1" x14ac:dyDescent="0.2">
      <c r="A808" s="93">
        <v>14002000</v>
      </c>
      <c r="B808" s="94" t="s">
        <v>958</v>
      </c>
      <c r="C808" s="95" t="s">
        <v>169</v>
      </c>
      <c r="D808" s="96" t="s">
        <v>169</v>
      </c>
      <c r="E808" s="88"/>
      <c r="F808" s="88"/>
      <c r="G808" s="88"/>
      <c r="H808" s="88"/>
      <c r="I808" s="88"/>
      <c r="J808" s="88"/>
      <c r="K808" s="88"/>
      <c r="L808" s="88"/>
      <c r="M808" s="88"/>
      <c r="N808" s="88"/>
      <c r="O808" s="88"/>
      <c r="P808" s="88"/>
      <c r="Q808" s="88"/>
      <c r="R808" s="88"/>
      <c r="S808" s="88"/>
      <c r="T808" s="88"/>
      <c r="U808" s="88"/>
      <c r="V808" s="88"/>
      <c r="W808" s="88"/>
      <c r="X808" s="88"/>
      <c r="Y808" s="88"/>
      <c r="Z808" s="88"/>
    </row>
    <row r="809" spans="1:26" ht="14.25" customHeight="1" x14ac:dyDescent="0.2">
      <c r="A809" s="93">
        <v>14002001</v>
      </c>
      <c r="B809" s="94" t="s">
        <v>959</v>
      </c>
      <c r="C809" s="95" t="s">
        <v>315</v>
      </c>
      <c r="D809" s="96">
        <v>165.35</v>
      </c>
      <c r="E809" s="88"/>
      <c r="F809" s="88"/>
      <c r="G809" s="88"/>
      <c r="H809" s="88"/>
      <c r="I809" s="88"/>
      <c r="J809" s="88"/>
      <c r="K809" s="88"/>
      <c r="L809" s="88"/>
      <c r="M809" s="88"/>
      <c r="N809" s="88"/>
      <c r="O809" s="88"/>
      <c r="P809" s="88"/>
      <c r="Q809" s="88"/>
      <c r="R809" s="88"/>
      <c r="S809" s="88"/>
      <c r="T809" s="88"/>
      <c r="U809" s="88"/>
      <c r="V809" s="88"/>
      <c r="W809" s="88"/>
      <c r="X809" s="88"/>
      <c r="Y809" s="88"/>
      <c r="Z809" s="88"/>
    </row>
    <row r="810" spans="1:26" ht="14.25" customHeight="1" x14ac:dyDescent="0.2">
      <c r="A810" s="93">
        <v>14002002</v>
      </c>
      <c r="B810" s="94" t="s">
        <v>960</v>
      </c>
      <c r="C810" s="95" t="s">
        <v>315</v>
      </c>
      <c r="D810" s="96">
        <v>117.43</v>
      </c>
      <c r="E810" s="88"/>
      <c r="F810" s="88"/>
      <c r="G810" s="88"/>
      <c r="H810" s="88"/>
      <c r="I810" s="88"/>
      <c r="J810" s="88"/>
      <c r="K810" s="88"/>
      <c r="L810" s="88"/>
      <c r="M810" s="88"/>
      <c r="N810" s="88"/>
      <c r="O810" s="88"/>
      <c r="P810" s="88"/>
      <c r="Q810" s="88"/>
      <c r="R810" s="88"/>
      <c r="S810" s="88"/>
      <c r="T810" s="88"/>
      <c r="U810" s="88"/>
      <c r="V810" s="88"/>
      <c r="W810" s="88"/>
      <c r="X810" s="88"/>
      <c r="Y810" s="88"/>
      <c r="Z810" s="88"/>
    </row>
    <row r="811" spans="1:26" ht="14.25" customHeight="1" x14ac:dyDescent="0.2">
      <c r="A811" s="93">
        <v>14002003</v>
      </c>
      <c r="B811" s="94" t="s">
        <v>961</v>
      </c>
      <c r="C811" s="95" t="s">
        <v>315</v>
      </c>
      <c r="D811" s="96">
        <v>140.08000000000001</v>
      </c>
      <c r="E811" s="88"/>
      <c r="F811" s="88"/>
      <c r="G811" s="88"/>
      <c r="H811" s="88"/>
      <c r="I811" s="88"/>
      <c r="J811" s="88"/>
      <c r="K811" s="88"/>
      <c r="L811" s="88"/>
      <c r="M811" s="88"/>
      <c r="N811" s="88"/>
      <c r="O811" s="88"/>
      <c r="P811" s="88"/>
      <c r="Q811" s="88"/>
      <c r="R811" s="88"/>
      <c r="S811" s="88"/>
      <c r="T811" s="88"/>
      <c r="U811" s="88"/>
      <c r="V811" s="88"/>
      <c r="W811" s="88"/>
      <c r="X811" s="88"/>
      <c r="Y811" s="88"/>
      <c r="Z811" s="88"/>
    </row>
    <row r="812" spans="1:26" ht="14.25" customHeight="1" x14ac:dyDescent="0.2">
      <c r="A812" s="93">
        <v>14002004</v>
      </c>
      <c r="B812" s="94" t="s">
        <v>962</v>
      </c>
      <c r="C812" s="95" t="s">
        <v>315</v>
      </c>
      <c r="D812" s="96">
        <v>41.98</v>
      </c>
      <c r="E812" s="88"/>
      <c r="F812" s="88"/>
      <c r="G812" s="88"/>
      <c r="H812" s="88"/>
      <c r="I812" s="88"/>
      <c r="J812" s="88"/>
      <c r="K812" s="88"/>
      <c r="L812" s="88"/>
      <c r="M812" s="88"/>
      <c r="N812" s="88"/>
      <c r="O812" s="88"/>
      <c r="P812" s="88"/>
      <c r="Q812" s="88"/>
      <c r="R812" s="88"/>
      <c r="S812" s="88"/>
      <c r="T812" s="88"/>
      <c r="U812" s="88"/>
      <c r="V812" s="88"/>
      <c r="W812" s="88"/>
      <c r="X812" s="88"/>
      <c r="Y812" s="88"/>
      <c r="Z812" s="88"/>
    </row>
    <row r="813" spans="1:26" ht="14.25" customHeight="1" x14ac:dyDescent="0.2">
      <c r="A813" s="93">
        <v>14002005</v>
      </c>
      <c r="B813" s="94" t="s">
        <v>963</v>
      </c>
      <c r="C813" s="95" t="s">
        <v>315</v>
      </c>
      <c r="D813" s="96">
        <v>52</v>
      </c>
      <c r="E813" s="88"/>
      <c r="F813" s="88"/>
      <c r="G813" s="88"/>
      <c r="H813" s="88"/>
      <c r="I813" s="88"/>
      <c r="J813" s="88"/>
      <c r="K813" s="88"/>
      <c r="L813" s="88"/>
      <c r="M813" s="88"/>
      <c r="N813" s="88"/>
      <c r="O813" s="88"/>
      <c r="P813" s="88"/>
      <c r="Q813" s="88"/>
      <c r="R813" s="88"/>
      <c r="S813" s="88"/>
      <c r="T813" s="88"/>
      <c r="U813" s="88"/>
      <c r="V813" s="88"/>
      <c r="W813" s="88"/>
      <c r="X813" s="88"/>
      <c r="Y813" s="88"/>
      <c r="Z813" s="88"/>
    </row>
    <row r="814" spans="1:26" ht="14.25" customHeight="1" x14ac:dyDescent="0.2">
      <c r="A814" s="93">
        <v>14002006</v>
      </c>
      <c r="B814" s="94" t="s">
        <v>964</v>
      </c>
      <c r="C814" s="95" t="s">
        <v>315</v>
      </c>
      <c r="D814" s="96">
        <v>62.03</v>
      </c>
      <c r="E814" s="88"/>
      <c r="F814" s="88"/>
      <c r="G814" s="88"/>
      <c r="H814" s="88"/>
      <c r="I814" s="88"/>
      <c r="J814" s="88"/>
      <c r="K814" s="88"/>
      <c r="L814" s="88"/>
      <c r="M814" s="88"/>
      <c r="N814" s="88"/>
      <c r="O814" s="88"/>
      <c r="P814" s="88"/>
      <c r="Q814" s="88"/>
      <c r="R814" s="88"/>
      <c r="S814" s="88"/>
      <c r="T814" s="88"/>
      <c r="U814" s="88"/>
      <c r="V814" s="88"/>
      <c r="W814" s="88"/>
      <c r="X814" s="88"/>
      <c r="Y814" s="88"/>
      <c r="Z814" s="88"/>
    </row>
    <row r="815" spans="1:26" ht="12.75" customHeight="1" x14ac:dyDescent="0.2">
      <c r="A815" s="93">
        <v>14002007</v>
      </c>
      <c r="B815" s="94" t="s">
        <v>965</v>
      </c>
      <c r="C815" s="95" t="s">
        <v>315</v>
      </c>
      <c r="D815" s="96">
        <v>72.06</v>
      </c>
      <c r="E815" s="88"/>
      <c r="F815" s="88"/>
      <c r="G815" s="88"/>
      <c r="H815" s="88"/>
      <c r="I815" s="88"/>
      <c r="J815" s="88"/>
      <c r="K815" s="88"/>
      <c r="L815" s="88"/>
      <c r="M815" s="88"/>
      <c r="N815" s="88"/>
      <c r="O815" s="88"/>
      <c r="P815" s="88"/>
      <c r="Q815" s="88"/>
      <c r="R815" s="88"/>
      <c r="S815" s="88"/>
      <c r="T815" s="88"/>
      <c r="U815" s="88"/>
      <c r="V815" s="88"/>
      <c r="W815" s="88"/>
      <c r="X815" s="88"/>
      <c r="Y815" s="88"/>
      <c r="Z815" s="88"/>
    </row>
    <row r="816" spans="1:26" ht="14.25" customHeight="1" x14ac:dyDescent="0.2">
      <c r="A816" s="93">
        <v>14002008</v>
      </c>
      <c r="B816" s="94" t="s">
        <v>966</v>
      </c>
      <c r="C816" s="95" t="s">
        <v>315</v>
      </c>
      <c r="D816" s="96">
        <v>82.08</v>
      </c>
      <c r="E816" s="88"/>
      <c r="F816" s="88"/>
      <c r="G816" s="88"/>
      <c r="H816" s="88"/>
      <c r="I816" s="88"/>
      <c r="J816" s="88"/>
      <c r="K816" s="88"/>
      <c r="L816" s="88"/>
      <c r="M816" s="88"/>
      <c r="N816" s="88"/>
      <c r="O816" s="88"/>
      <c r="P816" s="88"/>
      <c r="Q816" s="88"/>
      <c r="R816" s="88"/>
      <c r="S816" s="88"/>
      <c r="T816" s="88"/>
      <c r="U816" s="88"/>
      <c r="V816" s="88"/>
      <c r="W816" s="88"/>
      <c r="X816" s="88"/>
      <c r="Y816" s="88"/>
      <c r="Z816" s="88"/>
    </row>
    <row r="817" spans="1:26" ht="12.75" customHeight="1" x14ac:dyDescent="0.2">
      <c r="A817" s="93">
        <v>14002009</v>
      </c>
      <c r="B817" s="94" t="s">
        <v>967</v>
      </c>
      <c r="C817" s="95" t="s">
        <v>315</v>
      </c>
      <c r="D817" s="96">
        <v>92.11</v>
      </c>
      <c r="E817" s="88"/>
      <c r="F817" s="88"/>
      <c r="G817" s="88"/>
      <c r="H817" s="88"/>
      <c r="I817" s="88"/>
      <c r="J817" s="88"/>
      <c r="K817" s="88"/>
      <c r="L817" s="88"/>
      <c r="M817" s="88"/>
      <c r="N817" s="88"/>
      <c r="O817" s="88"/>
      <c r="P817" s="88"/>
      <c r="Q817" s="88"/>
      <c r="R817" s="88"/>
      <c r="S817" s="88"/>
      <c r="T817" s="88"/>
      <c r="U817" s="88"/>
      <c r="V817" s="88"/>
      <c r="W817" s="88"/>
      <c r="X817" s="88"/>
      <c r="Y817" s="88"/>
      <c r="Z817" s="88"/>
    </row>
    <row r="818" spans="1:26" ht="14.25" customHeight="1" x14ac:dyDescent="0.2">
      <c r="A818" s="93">
        <v>14002010</v>
      </c>
      <c r="B818" s="94" t="s">
        <v>968</v>
      </c>
      <c r="C818" s="95" t="s">
        <v>315</v>
      </c>
      <c r="D818" s="96">
        <v>126.14</v>
      </c>
      <c r="E818" s="88"/>
      <c r="F818" s="88"/>
      <c r="G818" s="88"/>
      <c r="H818" s="88"/>
      <c r="I818" s="88"/>
      <c r="J818" s="88"/>
      <c r="K818" s="88"/>
      <c r="L818" s="88"/>
      <c r="M818" s="88"/>
      <c r="N818" s="88"/>
      <c r="O818" s="88"/>
      <c r="P818" s="88"/>
      <c r="Q818" s="88"/>
      <c r="R818" s="88"/>
      <c r="S818" s="88"/>
      <c r="T818" s="88"/>
      <c r="U818" s="88"/>
      <c r="V818" s="88"/>
      <c r="W818" s="88"/>
      <c r="X818" s="88"/>
      <c r="Y818" s="88"/>
      <c r="Z818" s="88"/>
    </row>
    <row r="819" spans="1:26" ht="14.25" customHeight="1" x14ac:dyDescent="0.2">
      <c r="A819" s="93">
        <v>14002011</v>
      </c>
      <c r="B819" s="94" t="s">
        <v>969</v>
      </c>
      <c r="C819" s="95" t="s">
        <v>315</v>
      </c>
      <c r="D819" s="96">
        <v>147.88999999999999</v>
      </c>
      <c r="E819" s="88"/>
      <c r="F819" s="88"/>
      <c r="G819" s="88"/>
      <c r="H819" s="88"/>
      <c r="I819" s="88"/>
      <c r="J819" s="88"/>
      <c r="K819" s="88"/>
      <c r="L819" s="88"/>
      <c r="M819" s="88"/>
      <c r="N819" s="88"/>
      <c r="O819" s="88"/>
      <c r="P819" s="88"/>
      <c r="Q819" s="88"/>
      <c r="R819" s="88"/>
      <c r="S819" s="88"/>
      <c r="T819" s="88"/>
      <c r="U819" s="88"/>
      <c r="V819" s="88"/>
      <c r="W819" s="88"/>
      <c r="X819" s="88"/>
      <c r="Y819" s="88"/>
      <c r="Z819" s="88"/>
    </row>
    <row r="820" spans="1:26" ht="14.25" customHeight="1" x14ac:dyDescent="0.2">
      <c r="A820" s="97">
        <v>15000000</v>
      </c>
      <c r="B820" s="98" t="s">
        <v>970</v>
      </c>
      <c r="C820" s="99"/>
      <c r="D820" s="100"/>
      <c r="E820" s="88"/>
      <c r="F820" s="88"/>
      <c r="G820" s="88"/>
      <c r="H820" s="88"/>
      <c r="I820" s="88"/>
      <c r="J820" s="88"/>
      <c r="K820" s="88"/>
      <c r="L820" s="88"/>
      <c r="M820" s="88"/>
      <c r="N820" s="88"/>
      <c r="O820" s="88"/>
      <c r="P820" s="88"/>
      <c r="Q820" s="88"/>
      <c r="R820" s="88"/>
      <c r="S820" s="88"/>
      <c r="T820" s="88"/>
      <c r="U820" s="88"/>
      <c r="V820" s="88"/>
      <c r="W820" s="88"/>
      <c r="X820" s="88"/>
      <c r="Y820" s="88"/>
      <c r="Z820" s="88"/>
    </row>
    <row r="821" spans="1:26" ht="14.25" customHeight="1" x14ac:dyDescent="0.2">
      <c r="A821" s="93">
        <v>15001000</v>
      </c>
      <c r="B821" s="94" t="s">
        <v>971</v>
      </c>
      <c r="C821" s="95" t="s">
        <v>315</v>
      </c>
      <c r="D821" s="96">
        <v>353.7</v>
      </c>
      <c r="E821" s="88"/>
      <c r="F821" s="88"/>
      <c r="G821" s="88"/>
      <c r="H821" s="88"/>
      <c r="I821" s="88"/>
      <c r="J821" s="88"/>
      <c r="K821" s="88"/>
      <c r="L821" s="88"/>
      <c r="M821" s="88"/>
      <c r="N821" s="88"/>
      <c r="O821" s="88"/>
      <c r="P821" s="88"/>
      <c r="Q821" s="88"/>
      <c r="R821" s="88"/>
      <c r="S821" s="88"/>
      <c r="T821" s="88"/>
      <c r="U821" s="88"/>
      <c r="V821" s="88"/>
      <c r="W821" s="88"/>
      <c r="X821" s="88"/>
      <c r="Y821" s="88"/>
      <c r="Z821" s="88"/>
    </row>
    <row r="822" spans="1:26" ht="14.25" customHeight="1" x14ac:dyDescent="0.2">
      <c r="A822" s="93">
        <v>15002000</v>
      </c>
      <c r="B822" s="94" t="s">
        <v>972</v>
      </c>
      <c r="C822" s="95" t="s">
        <v>315</v>
      </c>
      <c r="D822" s="96">
        <v>155.56</v>
      </c>
      <c r="E822" s="88"/>
      <c r="F822" s="88"/>
      <c r="G822" s="88"/>
      <c r="H822" s="88"/>
      <c r="I822" s="88"/>
      <c r="J822" s="88"/>
      <c r="K822" s="88"/>
      <c r="L822" s="88"/>
      <c r="M822" s="88"/>
      <c r="N822" s="88"/>
      <c r="O822" s="88"/>
      <c r="P822" s="88"/>
      <c r="Q822" s="88"/>
      <c r="R822" s="88"/>
      <c r="S822" s="88"/>
      <c r="T822" s="88"/>
      <c r="U822" s="88"/>
      <c r="V822" s="88"/>
      <c r="W822" s="88"/>
      <c r="X822" s="88"/>
      <c r="Y822" s="88"/>
      <c r="Z822" s="88"/>
    </row>
    <row r="823" spans="1:26" ht="14.25" customHeight="1" x14ac:dyDescent="0.2">
      <c r="A823" s="93">
        <v>15003000</v>
      </c>
      <c r="B823" s="94" t="s">
        <v>973</v>
      </c>
      <c r="C823" s="95" t="s">
        <v>139</v>
      </c>
      <c r="D823" s="96">
        <v>106.51</v>
      </c>
      <c r="E823" s="88"/>
      <c r="F823" s="88"/>
      <c r="G823" s="88"/>
      <c r="H823" s="88"/>
      <c r="I823" s="88"/>
      <c r="J823" s="88"/>
      <c r="K823" s="88"/>
      <c r="L823" s="88"/>
      <c r="M823" s="88"/>
      <c r="N823" s="88"/>
      <c r="O823" s="88"/>
      <c r="P823" s="88"/>
      <c r="Q823" s="88"/>
      <c r="R823" s="88"/>
      <c r="S823" s="88"/>
      <c r="T823" s="88"/>
      <c r="U823" s="88"/>
      <c r="V823" s="88"/>
      <c r="W823" s="88"/>
      <c r="X823" s="88"/>
      <c r="Y823" s="88"/>
      <c r="Z823" s="88"/>
    </row>
    <row r="824" spans="1:26" ht="14.25" customHeight="1" x14ac:dyDescent="0.2">
      <c r="A824" s="93">
        <v>15004000</v>
      </c>
      <c r="B824" s="94" t="s">
        <v>974</v>
      </c>
      <c r="C824" s="95" t="s">
        <v>169</v>
      </c>
      <c r="D824" s="96" t="s">
        <v>169</v>
      </c>
      <c r="E824" s="88"/>
      <c r="F824" s="88"/>
      <c r="G824" s="88"/>
      <c r="H824" s="88"/>
      <c r="I824" s="88"/>
      <c r="J824" s="88"/>
      <c r="K824" s="88"/>
      <c r="L824" s="88"/>
      <c r="M824" s="88"/>
      <c r="N824" s="88"/>
      <c r="O824" s="88"/>
      <c r="P824" s="88"/>
      <c r="Q824" s="88"/>
      <c r="R824" s="88"/>
      <c r="S824" s="88"/>
      <c r="T824" s="88"/>
      <c r="U824" s="88"/>
      <c r="V824" s="88"/>
      <c r="W824" s="88"/>
      <c r="X824" s="88"/>
      <c r="Y824" s="88"/>
      <c r="Z824" s="88"/>
    </row>
    <row r="825" spans="1:26" ht="12.75" customHeight="1" x14ac:dyDescent="0.2">
      <c r="A825" s="93">
        <v>15004001</v>
      </c>
      <c r="B825" s="94" t="s">
        <v>975</v>
      </c>
      <c r="C825" s="95" t="s">
        <v>139</v>
      </c>
      <c r="D825" s="96">
        <v>357.9</v>
      </c>
      <c r="E825" s="88"/>
      <c r="F825" s="88"/>
      <c r="G825" s="88"/>
      <c r="H825" s="88"/>
      <c r="I825" s="88"/>
      <c r="J825" s="88"/>
      <c r="K825" s="88"/>
      <c r="L825" s="88"/>
      <c r="M825" s="88"/>
      <c r="N825" s="88"/>
      <c r="O825" s="88"/>
      <c r="P825" s="88"/>
      <c r="Q825" s="88"/>
      <c r="R825" s="88"/>
      <c r="S825" s="88"/>
      <c r="T825" s="88"/>
      <c r="U825" s="88"/>
      <c r="V825" s="88"/>
      <c r="W825" s="88"/>
      <c r="X825" s="88"/>
      <c r="Y825" s="88"/>
      <c r="Z825" s="88"/>
    </row>
    <row r="826" spans="1:26" ht="14.25" customHeight="1" x14ac:dyDescent="0.2">
      <c r="A826" s="93">
        <v>15004002</v>
      </c>
      <c r="B826" s="94" t="s">
        <v>976</v>
      </c>
      <c r="C826" s="95" t="s">
        <v>139</v>
      </c>
      <c r="D826" s="96">
        <v>394.01</v>
      </c>
      <c r="E826" s="88"/>
      <c r="F826" s="88"/>
      <c r="G826" s="88"/>
      <c r="H826" s="88"/>
      <c r="I826" s="88"/>
      <c r="J826" s="88"/>
      <c r="K826" s="88"/>
      <c r="L826" s="88"/>
      <c r="M826" s="88"/>
      <c r="N826" s="88"/>
      <c r="O826" s="88"/>
      <c r="P826" s="88"/>
      <c r="Q826" s="88"/>
      <c r="R826" s="88"/>
      <c r="S826" s="88"/>
      <c r="T826" s="88"/>
      <c r="U826" s="88"/>
      <c r="V826" s="88"/>
      <c r="W826" s="88"/>
      <c r="X826" s="88"/>
      <c r="Y826" s="88"/>
      <c r="Z826" s="88"/>
    </row>
    <row r="827" spans="1:26" ht="12.75" customHeight="1" x14ac:dyDescent="0.2">
      <c r="A827" s="93">
        <v>15004003</v>
      </c>
      <c r="B827" s="94" t="s">
        <v>977</v>
      </c>
      <c r="C827" s="95" t="s">
        <v>139</v>
      </c>
      <c r="D827" s="96">
        <v>429.06</v>
      </c>
      <c r="E827" s="88"/>
      <c r="F827" s="88"/>
      <c r="G827" s="88"/>
      <c r="H827" s="88"/>
      <c r="I827" s="88"/>
      <c r="J827" s="88"/>
      <c r="K827" s="88"/>
      <c r="L827" s="88"/>
      <c r="M827" s="88"/>
      <c r="N827" s="88"/>
      <c r="O827" s="88"/>
      <c r="P827" s="88"/>
      <c r="Q827" s="88"/>
      <c r="R827" s="88"/>
      <c r="S827" s="88"/>
      <c r="T827" s="88"/>
      <c r="U827" s="88"/>
      <c r="V827" s="88"/>
      <c r="W827" s="88"/>
      <c r="X827" s="88"/>
      <c r="Y827" s="88"/>
      <c r="Z827" s="88"/>
    </row>
    <row r="828" spans="1:26" ht="14.25" customHeight="1" x14ac:dyDescent="0.2">
      <c r="A828" s="93">
        <v>15004004</v>
      </c>
      <c r="B828" s="94" t="s">
        <v>978</v>
      </c>
      <c r="C828" s="95" t="s">
        <v>139</v>
      </c>
      <c r="D828" s="96">
        <v>465.17</v>
      </c>
      <c r="E828" s="88"/>
      <c r="F828" s="88"/>
      <c r="G828" s="88"/>
      <c r="H828" s="88"/>
      <c r="I828" s="88"/>
      <c r="J828" s="88"/>
      <c r="K828" s="88"/>
      <c r="L828" s="88"/>
      <c r="M828" s="88"/>
      <c r="N828" s="88"/>
      <c r="O828" s="88"/>
      <c r="P828" s="88"/>
      <c r="Q828" s="88"/>
      <c r="R828" s="88"/>
      <c r="S828" s="88"/>
      <c r="T828" s="88"/>
      <c r="U828" s="88"/>
      <c r="V828" s="88"/>
      <c r="W828" s="88"/>
      <c r="X828" s="88"/>
      <c r="Y828" s="88"/>
      <c r="Z828" s="88"/>
    </row>
    <row r="829" spans="1:26" ht="14.25" customHeight="1" x14ac:dyDescent="0.2">
      <c r="A829" s="93">
        <v>15004005</v>
      </c>
      <c r="B829" s="94" t="s">
        <v>979</v>
      </c>
      <c r="C829" s="95" t="s">
        <v>139</v>
      </c>
      <c r="D829" s="96">
        <v>501.28</v>
      </c>
      <c r="E829" s="88"/>
      <c r="F829" s="88"/>
      <c r="G829" s="88"/>
      <c r="H829" s="88"/>
      <c r="I829" s="88"/>
      <c r="J829" s="88"/>
      <c r="K829" s="88"/>
      <c r="L829" s="88"/>
      <c r="M829" s="88"/>
      <c r="N829" s="88"/>
      <c r="O829" s="88"/>
      <c r="P829" s="88"/>
      <c r="Q829" s="88"/>
      <c r="R829" s="88"/>
      <c r="S829" s="88"/>
      <c r="T829" s="88"/>
      <c r="U829" s="88"/>
      <c r="V829" s="88"/>
      <c r="W829" s="88"/>
      <c r="X829" s="88"/>
      <c r="Y829" s="88"/>
      <c r="Z829" s="88"/>
    </row>
    <row r="830" spans="1:26" ht="14.25" customHeight="1" x14ac:dyDescent="0.2">
      <c r="A830" s="93">
        <v>15005000</v>
      </c>
      <c r="B830" s="94" t="s">
        <v>980</v>
      </c>
      <c r="C830" s="95" t="s">
        <v>169</v>
      </c>
      <c r="D830" s="96" t="s">
        <v>169</v>
      </c>
      <c r="E830" s="88"/>
      <c r="F830" s="88"/>
      <c r="G830" s="88"/>
      <c r="H830" s="88"/>
      <c r="I830" s="88"/>
      <c r="J830" s="88"/>
      <c r="K830" s="88"/>
      <c r="L830" s="88"/>
      <c r="M830" s="88"/>
      <c r="N830" s="88"/>
      <c r="O830" s="88"/>
      <c r="P830" s="88"/>
      <c r="Q830" s="88"/>
      <c r="R830" s="88"/>
      <c r="S830" s="88"/>
      <c r="T830" s="88"/>
      <c r="U830" s="88"/>
      <c r="V830" s="88"/>
      <c r="W830" s="88"/>
      <c r="X830" s="88"/>
      <c r="Y830" s="88"/>
      <c r="Z830" s="88"/>
    </row>
    <row r="831" spans="1:26" ht="14.25" customHeight="1" x14ac:dyDescent="0.2">
      <c r="A831" s="93">
        <v>15005001</v>
      </c>
      <c r="B831" s="94" t="s">
        <v>981</v>
      </c>
      <c r="C831" s="95" t="s">
        <v>139</v>
      </c>
      <c r="D831" s="96">
        <v>364.28</v>
      </c>
      <c r="E831" s="88"/>
      <c r="F831" s="88"/>
      <c r="G831" s="88"/>
      <c r="H831" s="88"/>
      <c r="I831" s="88"/>
      <c r="J831" s="88"/>
      <c r="K831" s="88"/>
      <c r="L831" s="88"/>
      <c r="M831" s="88"/>
      <c r="N831" s="88"/>
      <c r="O831" s="88"/>
      <c r="P831" s="88"/>
      <c r="Q831" s="88"/>
      <c r="R831" s="88"/>
      <c r="S831" s="88"/>
      <c r="T831" s="88"/>
      <c r="U831" s="88"/>
      <c r="V831" s="88"/>
      <c r="W831" s="88"/>
      <c r="X831" s="88"/>
      <c r="Y831" s="88"/>
      <c r="Z831" s="88"/>
    </row>
    <row r="832" spans="1:26" ht="14.25" customHeight="1" x14ac:dyDescent="0.2">
      <c r="A832" s="93">
        <v>15005002</v>
      </c>
      <c r="B832" s="94" t="s">
        <v>982</v>
      </c>
      <c r="C832" s="95" t="s">
        <v>139</v>
      </c>
      <c r="D832" s="96">
        <v>401.46</v>
      </c>
      <c r="E832" s="88"/>
      <c r="F832" s="88"/>
      <c r="G832" s="88"/>
      <c r="H832" s="88"/>
      <c r="I832" s="88"/>
      <c r="J832" s="88"/>
      <c r="K832" s="88"/>
      <c r="L832" s="88"/>
      <c r="M832" s="88"/>
      <c r="N832" s="88"/>
      <c r="O832" s="88"/>
      <c r="P832" s="88"/>
      <c r="Q832" s="88"/>
      <c r="R832" s="88"/>
      <c r="S832" s="88"/>
      <c r="T832" s="88"/>
      <c r="U832" s="88"/>
      <c r="V832" s="88"/>
      <c r="W832" s="88"/>
      <c r="X832" s="88"/>
      <c r="Y832" s="88"/>
      <c r="Z832" s="88"/>
    </row>
    <row r="833" spans="1:26" ht="12.75" customHeight="1" x14ac:dyDescent="0.2">
      <c r="A833" s="93">
        <v>15005003</v>
      </c>
      <c r="B833" s="94" t="s">
        <v>983</v>
      </c>
      <c r="C833" s="95" t="s">
        <v>139</v>
      </c>
      <c r="D833" s="96">
        <v>437.56</v>
      </c>
      <c r="E833" s="88"/>
      <c r="F833" s="88"/>
      <c r="G833" s="88"/>
      <c r="H833" s="88"/>
      <c r="I833" s="88"/>
      <c r="J833" s="88"/>
      <c r="K833" s="88"/>
      <c r="L833" s="88"/>
      <c r="M833" s="88"/>
      <c r="N833" s="88"/>
      <c r="O833" s="88"/>
      <c r="P833" s="88"/>
      <c r="Q833" s="88"/>
      <c r="R833" s="88"/>
      <c r="S833" s="88"/>
      <c r="T833" s="88"/>
      <c r="U833" s="88"/>
      <c r="V833" s="88"/>
      <c r="W833" s="88"/>
      <c r="X833" s="88"/>
      <c r="Y833" s="88"/>
      <c r="Z833" s="88"/>
    </row>
    <row r="834" spans="1:26" ht="14.25" customHeight="1" x14ac:dyDescent="0.2">
      <c r="A834" s="93">
        <v>15005004</v>
      </c>
      <c r="B834" s="94" t="s">
        <v>984</v>
      </c>
      <c r="C834" s="95" t="s">
        <v>139</v>
      </c>
      <c r="D834" s="96">
        <v>473.67</v>
      </c>
      <c r="E834" s="88"/>
      <c r="F834" s="88"/>
      <c r="G834" s="88"/>
      <c r="H834" s="88"/>
      <c r="I834" s="88"/>
      <c r="J834" s="88"/>
      <c r="K834" s="88"/>
      <c r="L834" s="88"/>
      <c r="M834" s="88"/>
      <c r="N834" s="88"/>
      <c r="O834" s="88"/>
      <c r="P834" s="88"/>
      <c r="Q834" s="88"/>
      <c r="R834" s="88"/>
      <c r="S834" s="88"/>
      <c r="T834" s="88"/>
      <c r="U834" s="88"/>
      <c r="V834" s="88"/>
      <c r="W834" s="88"/>
      <c r="X834" s="88"/>
      <c r="Y834" s="88"/>
      <c r="Z834" s="88"/>
    </row>
    <row r="835" spans="1:26" ht="12.75" customHeight="1" x14ac:dyDescent="0.2">
      <c r="A835" s="93">
        <v>15006000</v>
      </c>
      <c r="B835" s="94" t="s">
        <v>985</v>
      </c>
      <c r="C835" s="95" t="s">
        <v>169</v>
      </c>
      <c r="D835" s="96" t="s">
        <v>169</v>
      </c>
      <c r="E835" s="88"/>
      <c r="F835" s="88"/>
      <c r="G835" s="88"/>
      <c r="H835" s="88"/>
      <c r="I835" s="88"/>
      <c r="J835" s="88"/>
      <c r="K835" s="88"/>
      <c r="L835" s="88"/>
      <c r="M835" s="88"/>
      <c r="N835" s="88"/>
      <c r="O835" s="88"/>
      <c r="P835" s="88"/>
      <c r="Q835" s="88"/>
      <c r="R835" s="88"/>
      <c r="S835" s="88"/>
      <c r="T835" s="88"/>
      <c r="U835" s="88"/>
      <c r="V835" s="88"/>
      <c r="W835" s="88"/>
      <c r="X835" s="88"/>
      <c r="Y835" s="88"/>
      <c r="Z835" s="88"/>
    </row>
    <row r="836" spans="1:26" ht="12.75" customHeight="1" x14ac:dyDescent="0.2">
      <c r="A836" s="93">
        <v>15006001</v>
      </c>
      <c r="B836" s="94" t="s">
        <v>986</v>
      </c>
      <c r="C836" s="95" t="s">
        <v>139</v>
      </c>
      <c r="D836" s="96">
        <v>6187.79</v>
      </c>
      <c r="E836" s="88"/>
      <c r="F836" s="88"/>
      <c r="G836" s="88"/>
      <c r="H836" s="88"/>
      <c r="I836" s="88"/>
      <c r="J836" s="88"/>
      <c r="K836" s="88"/>
      <c r="L836" s="88"/>
      <c r="M836" s="88"/>
      <c r="N836" s="88"/>
      <c r="O836" s="88"/>
      <c r="P836" s="88"/>
      <c r="Q836" s="88"/>
      <c r="R836" s="88"/>
      <c r="S836" s="88"/>
      <c r="T836" s="88"/>
      <c r="U836" s="88"/>
      <c r="V836" s="88"/>
      <c r="W836" s="88"/>
      <c r="X836" s="88"/>
      <c r="Y836" s="88"/>
      <c r="Z836" s="88"/>
    </row>
    <row r="837" spans="1:26" ht="14.25" customHeight="1" x14ac:dyDescent="0.2">
      <c r="A837" s="93">
        <v>15006002</v>
      </c>
      <c r="B837" s="94" t="s">
        <v>987</v>
      </c>
      <c r="C837" s="95" t="s">
        <v>139</v>
      </c>
      <c r="D837" s="96">
        <v>7066.3</v>
      </c>
      <c r="E837" s="88"/>
      <c r="F837" s="88"/>
      <c r="G837" s="88"/>
      <c r="H837" s="88"/>
      <c r="I837" s="88"/>
      <c r="J837" s="88"/>
      <c r="K837" s="88"/>
      <c r="L837" s="88"/>
      <c r="M837" s="88"/>
      <c r="N837" s="88"/>
      <c r="O837" s="88"/>
      <c r="P837" s="88"/>
      <c r="Q837" s="88"/>
      <c r="R837" s="88"/>
      <c r="S837" s="88"/>
      <c r="T837" s="88"/>
      <c r="U837" s="88"/>
      <c r="V837" s="88"/>
      <c r="W837" s="88"/>
      <c r="X837" s="88"/>
      <c r="Y837" s="88"/>
      <c r="Z837" s="88"/>
    </row>
    <row r="838" spans="1:26" ht="12.75" customHeight="1" x14ac:dyDescent="0.2">
      <c r="A838" s="93">
        <v>15006003</v>
      </c>
      <c r="B838" s="94" t="s">
        <v>988</v>
      </c>
      <c r="C838" s="95" t="s">
        <v>139</v>
      </c>
      <c r="D838" s="96">
        <v>7753.84</v>
      </c>
      <c r="E838" s="88"/>
      <c r="F838" s="88"/>
      <c r="G838" s="88"/>
      <c r="H838" s="88"/>
      <c r="I838" s="88"/>
      <c r="J838" s="88"/>
      <c r="K838" s="88"/>
      <c r="L838" s="88"/>
      <c r="M838" s="88"/>
      <c r="N838" s="88"/>
      <c r="O838" s="88"/>
      <c r="P838" s="88"/>
      <c r="Q838" s="88"/>
      <c r="R838" s="88"/>
      <c r="S838" s="88"/>
      <c r="T838" s="88"/>
      <c r="U838" s="88"/>
      <c r="V838" s="88"/>
      <c r="W838" s="88"/>
      <c r="X838" s="88"/>
      <c r="Y838" s="88"/>
      <c r="Z838" s="88"/>
    </row>
    <row r="839" spans="1:26" ht="14.25" customHeight="1" x14ac:dyDescent="0.2">
      <c r="A839" s="93">
        <v>15006004</v>
      </c>
      <c r="B839" s="94" t="s">
        <v>989</v>
      </c>
      <c r="C839" s="95" t="s">
        <v>139</v>
      </c>
      <c r="D839" s="96">
        <v>8594.16</v>
      </c>
      <c r="E839" s="88"/>
      <c r="F839" s="88"/>
      <c r="G839" s="88"/>
      <c r="H839" s="88"/>
      <c r="I839" s="88"/>
      <c r="J839" s="88"/>
      <c r="K839" s="88"/>
      <c r="L839" s="88"/>
      <c r="M839" s="88"/>
      <c r="N839" s="88"/>
      <c r="O839" s="88"/>
      <c r="P839" s="88"/>
      <c r="Q839" s="88"/>
      <c r="R839" s="88"/>
      <c r="S839" s="88"/>
      <c r="T839" s="88"/>
      <c r="U839" s="88"/>
      <c r="V839" s="88"/>
      <c r="W839" s="88"/>
      <c r="X839" s="88"/>
      <c r="Y839" s="88"/>
      <c r="Z839" s="88"/>
    </row>
    <row r="840" spans="1:26" ht="14.25" customHeight="1" x14ac:dyDescent="0.2">
      <c r="A840" s="93">
        <v>15006005</v>
      </c>
      <c r="B840" s="94" t="s">
        <v>990</v>
      </c>
      <c r="C840" s="95" t="s">
        <v>139</v>
      </c>
      <c r="D840" s="96">
        <v>9319.8799999999992</v>
      </c>
      <c r="E840" s="88"/>
      <c r="F840" s="88"/>
      <c r="G840" s="88"/>
      <c r="H840" s="88"/>
      <c r="I840" s="88"/>
      <c r="J840" s="88"/>
      <c r="K840" s="88"/>
      <c r="L840" s="88"/>
      <c r="M840" s="88"/>
      <c r="N840" s="88"/>
      <c r="O840" s="88"/>
      <c r="P840" s="88"/>
      <c r="Q840" s="88"/>
      <c r="R840" s="88"/>
      <c r="S840" s="88"/>
      <c r="T840" s="88"/>
      <c r="U840" s="88"/>
      <c r="V840" s="88"/>
      <c r="W840" s="88"/>
      <c r="X840" s="88"/>
      <c r="Y840" s="88"/>
      <c r="Z840" s="88"/>
    </row>
    <row r="841" spans="1:26" ht="14.25" customHeight="1" x14ac:dyDescent="0.2">
      <c r="A841" s="93">
        <v>15006006</v>
      </c>
      <c r="B841" s="94" t="s">
        <v>991</v>
      </c>
      <c r="C841" s="95" t="s">
        <v>139</v>
      </c>
      <c r="D841" s="96">
        <v>10160.200000000001</v>
      </c>
      <c r="E841" s="88"/>
      <c r="F841" s="88"/>
      <c r="G841" s="88"/>
      <c r="H841" s="88"/>
      <c r="I841" s="88"/>
      <c r="J841" s="88"/>
      <c r="K841" s="88"/>
      <c r="L841" s="88"/>
      <c r="M841" s="88"/>
      <c r="N841" s="88"/>
      <c r="O841" s="88"/>
      <c r="P841" s="88"/>
      <c r="Q841" s="88"/>
      <c r="R841" s="88"/>
      <c r="S841" s="88"/>
      <c r="T841" s="88"/>
      <c r="U841" s="88"/>
      <c r="V841" s="88"/>
      <c r="W841" s="88"/>
      <c r="X841" s="88"/>
      <c r="Y841" s="88"/>
      <c r="Z841" s="88"/>
    </row>
    <row r="842" spans="1:26" ht="14.25" customHeight="1" x14ac:dyDescent="0.2">
      <c r="A842" s="93">
        <v>15006007</v>
      </c>
      <c r="B842" s="94" t="s">
        <v>992</v>
      </c>
      <c r="C842" s="95" t="s">
        <v>139</v>
      </c>
      <c r="D842" s="96">
        <v>10847.74</v>
      </c>
      <c r="E842" s="88"/>
      <c r="F842" s="88"/>
      <c r="G842" s="88"/>
      <c r="H842" s="88"/>
      <c r="I842" s="88"/>
      <c r="J842" s="88"/>
      <c r="K842" s="88"/>
      <c r="L842" s="88"/>
      <c r="M842" s="88"/>
      <c r="N842" s="88"/>
      <c r="O842" s="88"/>
      <c r="P842" s="88"/>
      <c r="Q842" s="88"/>
      <c r="R842" s="88"/>
      <c r="S842" s="88"/>
      <c r="T842" s="88"/>
      <c r="U842" s="88"/>
      <c r="V842" s="88"/>
      <c r="W842" s="88"/>
      <c r="X842" s="88"/>
      <c r="Y842" s="88"/>
      <c r="Z842" s="88"/>
    </row>
    <row r="843" spans="1:26" ht="14.25" customHeight="1" x14ac:dyDescent="0.2">
      <c r="A843" s="93">
        <v>15006008</v>
      </c>
      <c r="B843" s="94" t="s">
        <v>993</v>
      </c>
      <c r="C843" s="95" t="s">
        <v>139</v>
      </c>
      <c r="D843" s="96">
        <v>11688.05</v>
      </c>
      <c r="E843" s="88"/>
      <c r="F843" s="88"/>
      <c r="G843" s="88"/>
      <c r="H843" s="88"/>
      <c r="I843" s="88"/>
      <c r="J843" s="88"/>
      <c r="K843" s="88"/>
      <c r="L843" s="88"/>
      <c r="M843" s="88"/>
      <c r="N843" s="88"/>
      <c r="O843" s="88"/>
      <c r="P843" s="88"/>
      <c r="Q843" s="88"/>
      <c r="R843" s="88"/>
      <c r="S843" s="88"/>
      <c r="T843" s="88"/>
      <c r="U843" s="88"/>
      <c r="V843" s="88"/>
      <c r="W843" s="88"/>
      <c r="X843" s="88"/>
      <c r="Y843" s="88"/>
      <c r="Z843" s="88"/>
    </row>
    <row r="844" spans="1:26" ht="12.75" customHeight="1" x14ac:dyDescent="0.2">
      <c r="A844" s="93">
        <v>15006009</v>
      </c>
      <c r="B844" s="94" t="s">
        <v>994</v>
      </c>
      <c r="C844" s="95" t="s">
        <v>139</v>
      </c>
      <c r="D844" s="96">
        <v>12413.78</v>
      </c>
      <c r="E844" s="88"/>
      <c r="F844" s="88"/>
      <c r="G844" s="88"/>
      <c r="H844" s="88"/>
      <c r="I844" s="88"/>
      <c r="J844" s="88"/>
      <c r="K844" s="88"/>
      <c r="L844" s="88"/>
      <c r="M844" s="88"/>
      <c r="N844" s="88"/>
      <c r="O844" s="88"/>
      <c r="P844" s="88"/>
      <c r="Q844" s="88"/>
      <c r="R844" s="88"/>
      <c r="S844" s="88"/>
      <c r="T844" s="88"/>
      <c r="U844" s="88"/>
      <c r="V844" s="88"/>
      <c r="W844" s="88"/>
      <c r="X844" s="88"/>
      <c r="Y844" s="88"/>
      <c r="Z844" s="88"/>
    </row>
    <row r="845" spans="1:26" ht="14.25" customHeight="1" x14ac:dyDescent="0.2">
      <c r="A845" s="93">
        <v>15006010</v>
      </c>
      <c r="B845" s="94" t="s">
        <v>995</v>
      </c>
      <c r="C845" s="95" t="s">
        <v>139</v>
      </c>
      <c r="D845" s="96">
        <v>9097.24</v>
      </c>
      <c r="E845" s="88"/>
      <c r="F845" s="88"/>
      <c r="G845" s="88"/>
      <c r="H845" s="88"/>
      <c r="I845" s="88"/>
      <c r="J845" s="88"/>
      <c r="K845" s="88"/>
      <c r="L845" s="88"/>
      <c r="M845" s="88"/>
      <c r="N845" s="88"/>
      <c r="O845" s="88"/>
      <c r="P845" s="88"/>
      <c r="Q845" s="88"/>
      <c r="R845" s="88"/>
      <c r="S845" s="88"/>
      <c r="T845" s="88"/>
      <c r="U845" s="88"/>
      <c r="V845" s="88"/>
      <c r="W845" s="88"/>
      <c r="X845" s="88"/>
      <c r="Y845" s="88"/>
      <c r="Z845" s="88"/>
    </row>
    <row r="846" spans="1:26" ht="14.25" customHeight="1" x14ac:dyDescent="0.2">
      <c r="A846" s="93">
        <v>15006011</v>
      </c>
      <c r="B846" s="94" t="s">
        <v>996</v>
      </c>
      <c r="C846" s="95" t="s">
        <v>139</v>
      </c>
      <c r="D846" s="96">
        <v>10079.74</v>
      </c>
      <c r="E846" s="88"/>
      <c r="F846" s="88"/>
      <c r="G846" s="88"/>
      <c r="H846" s="88"/>
      <c r="I846" s="88"/>
      <c r="J846" s="88"/>
      <c r="K846" s="88"/>
      <c r="L846" s="88"/>
      <c r="M846" s="88"/>
      <c r="N846" s="88"/>
      <c r="O846" s="88"/>
      <c r="P846" s="88"/>
      <c r="Q846" s="88"/>
      <c r="R846" s="88"/>
      <c r="S846" s="88"/>
      <c r="T846" s="88"/>
      <c r="U846" s="88"/>
      <c r="V846" s="88"/>
      <c r="W846" s="88"/>
      <c r="X846" s="88"/>
      <c r="Y846" s="88"/>
      <c r="Z846" s="88"/>
    </row>
    <row r="847" spans="1:26" ht="14.25" customHeight="1" x14ac:dyDescent="0.2">
      <c r="A847" s="93">
        <v>15006012</v>
      </c>
      <c r="B847" s="94" t="s">
        <v>997</v>
      </c>
      <c r="C847" s="95" t="s">
        <v>139</v>
      </c>
      <c r="D847" s="96">
        <v>10916.69</v>
      </c>
      <c r="E847" s="88"/>
      <c r="F847" s="88"/>
      <c r="G847" s="88"/>
      <c r="H847" s="88"/>
      <c r="I847" s="88"/>
      <c r="J847" s="88"/>
      <c r="K847" s="88"/>
      <c r="L847" s="88"/>
      <c r="M847" s="88"/>
      <c r="N847" s="88"/>
      <c r="O847" s="88"/>
      <c r="P847" s="88"/>
      <c r="Q847" s="88"/>
      <c r="R847" s="88"/>
      <c r="S847" s="88"/>
      <c r="T847" s="88"/>
      <c r="U847" s="88"/>
      <c r="V847" s="88"/>
      <c r="W847" s="88"/>
      <c r="X847" s="88"/>
      <c r="Y847" s="88"/>
      <c r="Z847" s="88"/>
    </row>
    <row r="848" spans="1:26" ht="14.25" customHeight="1" x14ac:dyDescent="0.2">
      <c r="A848" s="93">
        <v>15006013</v>
      </c>
      <c r="B848" s="94" t="s">
        <v>998</v>
      </c>
      <c r="C848" s="95" t="s">
        <v>139</v>
      </c>
      <c r="D848" s="96">
        <v>11899.19</v>
      </c>
      <c r="E848" s="88"/>
      <c r="F848" s="88"/>
      <c r="G848" s="88"/>
      <c r="H848" s="88"/>
      <c r="I848" s="88"/>
      <c r="J848" s="88"/>
      <c r="K848" s="88"/>
      <c r="L848" s="88"/>
      <c r="M848" s="88"/>
      <c r="N848" s="88"/>
      <c r="O848" s="88"/>
      <c r="P848" s="88"/>
      <c r="Q848" s="88"/>
      <c r="R848" s="88"/>
      <c r="S848" s="88"/>
      <c r="T848" s="88"/>
      <c r="U848" s="88"/>
      <c r="V848" s="88"/>
      <c r="W848" s="88"/>
      <c r="X848" s="88"/>
      <c r="Y848" s="88"/>
      <c r="Z848" s="88"/>
    </row>
    <row r="849" spans="1:26" ht="14.25" customHeight="1" x14ac:dyDescent="0.2">
      <c r="A849" s="93">
        <v>15006014</v>
      </c>
      <c r="B849" s="94" t="s">
        <v>999</v>
      </c>
      <c r="C849" s="95" t="s">
        <v>139</v>
      </c>
      <c r="D849" s="96">
        <v>12736.13</v>
      </c>
      <c r="E849" s="88"/>
      <c r="F849" s="88"/>
      <c r="G849" s="88"/>
      <c r="H849" s="88"/>
      <c r="I849" s="88"/>
      <c r="J849" s="88"/>
      <c r="K849" s="88"/>
      <c r="L849" s="88"/>
      <c r="M849" s="88"/>
      <c r="N849" s="88"/>
      <c r="O849" s="88"/>
      <c r="P849" s="88"/>
      <c r="Q849" s="88"/>
      <c r="R849" s="88"/>
      <c r="S849" s="88"/>
      <c r="T849" s="88"/>
      <c r="U849" s="88"/>
      <c r="V849" s="88"/>
      <c r="W849" s="88"/>
      <c r="X849" s="88"/>
      <c r="Y849" s="88"/>
      <c r="Z849" s="88"/>
    </row>
    <row r="850" spans="1:26" ht="14.25" customHeight="1" x14ac:dyDescent="0.2">
      <c r="A850" s="93">
        <v>15006015</v>
      </c>
      <c r="B850" s="94" t="s">
        <v>1000</v>
      </c>
      <c r="C850" s="95" t="s">
        <v>139</v>
      </c>
      <c r="D850" s="96">
        <v>13718.64</v>
      </c>
      <c r="E850" s="88"/>
      <c r="F850" s="88"/>
      <c r="G850" s="88"/>
      <c r="H850" s="88"/>
      <c r="I850" s="88"/>
      <c r="J850" s="88"/>
      <c r="K850" s="88"/>
      <c r="L850" s="88"/>
      <c r="M850" s="88"/>
      <c r="N850" s="88"/>
      <c r="O850" s="88"/>
      <c r="P850" s="88"/>
      <c r="Q850" s="88"/>
      <c r="R850" s="88"/>
      <c r="S850" s="88"/>
      <c r="T850" s="88"/>
      <c r="U850" s="88"/>
      <c r="V850" s="88"/>
      <c r="W850" s="88"/>
      <c r="X850" s="88"/>
      <c r="Y850" s="88"/>
      <c r="Z850" s="88"/>
    </row>
    <row r="851" spans="1:26" ht="14.25" customHeight="1" x14ac:dyDescent="0.2">
      <c r="A851" s="93">
        <v>15006016</v>
      </c>
      <c r="B851" s="94" t="s">
        <v>1001</v>
      </c>
      <c r="C851" s="95" t="s">
        <v>139</v>
      </c>
      <c r="D851" s="96">
        <v>14555.58</v>
      </c>
      <c r="E851" s="88"/>
      <c r="F851" s="88"/>
      <c r="G851" s="88"/>
      <c r="H851" s="88"/>
      <c r="I851" s="88"/>
      <c r="J851" s="88"/>
      <c r="K851" s="88"/>
      <c r="L851" s="88"/>
      <c r="M851" s="88"/>
      <c r="N851" s="88"/>
      <c r="O851" s="88"/>
      <c r="P851" s="88"/>
      <c r="Q851" s="88"/>
      <c r="R851" s="88"/>
      <c r="S851" s="88"/>
      <c r="T851" s="88"/>
      <c r="U851" s="88"/>
      <c r="V851" s="88"/>
      <c r="W851" s="88"/>
      <c r="X851" s="88"/>
      <c r="Y851" s="88"/>
      <c r="Z851" s="88"/>
    </row>
    <row r="852" spans="1:26" ht="14.25" customHeight="1" x14ac:dyDescent="0.2">
      <c r="A852" s="93">
        <v>15007000</v>
      </c>
      <c r="B852" s="94" t="s">
        <v>1002</v>
      </c>
      <c r="C852" s="95" t="s">
        <v>169</v>
      </c>
      <c r="D852" s="96" t="s">
        <v>169</v>
      </c>
      <c r="E852" s="88"/>
      <c r="F852" s="88"/>
      <c r="G852" s="88"/>
      <c r="H852" s="88"/>
      <c r="I852" s="88"/>
      <c r="J852" s="88"/>
      <c r="K852" s="88"/>
      <c r="L852" s="88"/>
      <c r="M852" s="88"/>
      <c r="N852" s="88"/>
      <c r="O852" s="88"/>
      <c r="P852" s="88"/>
      <c r="Q852" s="88"/>
      <c r="R852" s="88"/>
      <c r="S852" s="88"/>
      <c r="T852" s="88"/>
      <c r="U852" s="88"/>
      <c r="V852" s="88"/>
      <c r="W852" s="88"/>
      <c r="X852" s="88"/>
      <c r="Y852" s="88"/>
      <c r="Z852" s="88"/>
    </row>
    <row r="853" spans="1:26" ht="14.25" customHeight="1" x14ac:dyDescent="0.2">
      <c r="A853" s="93">
        <v>15007001</v>
      </c>
      <c r="B853" s="94" t="s">
        <v>1003</v>
      </c>
      <c r="C853" s="95" t="s">
        <v>139</v>
      </c>
      <c r="D853" s="96">
        <v>4250.7</v>
      </c>
      <c r="E853" s="88"/>
      <c r="F853" s="88"/>
      <c r="G853" s="88"/>
      <c r="H853" s="88"/>
      <c r="I853" s="88"/>
      <c r="J853" s="88"/>
      <c r="K853" s="88"/>
      <c r="L853" s="88"/>
      <c r="M853" s="88"/>
      <c r="N853" s="88"/>
      <c r="O853" s="88"/>
      <c r="P853" s="88"/>
      <c r="Q853" s="88"/>
      <c r="R853" s="88"/>
      <c r="S853" s="88"/>
      <c r="T853" s="88"/>
      <c r="U853" s="88"/>
      <c r="V853" s="88"/>
      <c r="W853" s="88"/>
      <c r="X853" s="88"/>
      <c r="Y853" s="88"/>
      <c r="Z853" s="88"/>
    </row>
    <row r="854" spans="1:26" ht="12.75" customHeight="1" x14ac:dyDescent="0.2">
      <c r="A854" s="93">
        <v>15007002</v>
      </c>
      <c r="B854" s="94" t="s">
        <v>1004</v>
      </c>
      <c r="C854" s="95" t="s">
        <v>139</v>
      </c>
      <c r="D854" s="96">
        <v>4854.0200000000004</v>
      </c>
      <c r="E854" s="88"/>
      <c r="F854" s="88"/>
      <c r="G854" s="88"/>
      <c r="H854" s="88"/>
      <c r="I854" s="88"/>
      <c r="J854" s="88"/>
      <c r="K854" s="88"/>
      <c r="L854" s="88"/>
      <c r="M854" s="88"/>
      <c r="N854" s="88"/>
      <c r="O854" s="88"/>
      <c r="P854" s="88"/>
      <c r="Q854" s="88"/>
      <c r="R854" s="88"/>
      <c r="S854" s="88"/>
      <c r="T854" s="88"/>
      <c r="U854" s="88"/>
      <c r="V854" s="88"/>
      <c r="W854" s="88"/>
      <c r="X854" s="88"/>
      <c r="Y854" s="88"/>
      <c r="Z854" s="88"/>
    </row>
    <row r="855" spans="1:26" ht="14.25" customHeight="1" x14ac:dyDescent="0.2">
      <c r="A855" s="93">
        <v>15007003</v>
      </c>
      <c r="B855" s="94" t="s">
        <v>1005</v>
      </c>
      <c r="C855" s="95" t="s">
        <v>139</v>
      </c>
      <c r="D855" s="96">
        <v>5347.65</v>
      </c>
      <c r="E855" s="88"/>
      <c r="F855" s="88"/>
      <c r="G855" s="88"/>
      <c r="H855" s="88"/>
      <c r="I855" s="88"/>
      <c r="J855" s="88"/>
      <c r="K855" s="88"/>
      <c r="L855" s="88"/>
      <c r="M855" s="88"/>
      <c r="N855" s="88"/>
      <c r="O855" s="88"/>
      <c r="P855" s="88"/>
      <c r="Q855" s="88"/>
      <c r="R855" s="88"/>
      <c r="S855" s="88"/>
      <c r="T855" s="88"/>
      <c r="U855" s="88"/>
      <c r="V855" s="88"/>
      <c r="W855" s="88"/>
      <c r="X855" s="88"/>
      <c r="Y855" s="88"/>
      <c r="Z855" s="88"/>
    </row>
    <row r="856" spans="1:26" ht="14.25" customHeight="1" x14ac:dyDescent="0.2">
      <c r="A856" s="93">
        <v>15007004</v>
      </c>
      <c r="B856" s="94" t="s">
        <v>1006</v>
      </c>
      <c r="C856" s="95" t="s">
        <v>139</v>
      </c>
      <c r="D856" s="96">
        <v>5950.98</v>
      </c>
      <c r="E856" s="88"/>
      <c r="F856" s="88"/>
      <c r="G856" s="88"/>
      <c r="H856" s="88"/>
      <c r="I856" s="88"/>
      <c r="J856" s="88"/>
      <c r="K856" s="88"/>
      <c r="L856" s="88"/>
      <c r="M856" s="88"/>
      <c r="N856" s="88"/>
      <c r="O856" s="88"/>
      <c r="P856" s="88"/>
      <c r="Q856" s="88"/>
      <c r="R856" s="88"/>
      <c r="S856" s="88"/>
      <c r="T856" s="88"/>
      <c r="U856" s="88"/>
      <c r="V856" s="88"/>
      <c r="W856" s="88"/>
      <c r="X856" s="88"/>
      <c r="Y856" s="88"/>
      <c r="Z856" s="88"/>
    </row>
    <row r="857" spans="1:26" ht="14.25" customHeight="1" x14ac:dyDescent="0.2">
      <c r="A857" s="93">
        <v>15007005</v>
      </c>
      <c r="B857" s="94" t="s">
        <v>1007</v>
      </c>
      <c r="C857" s="95" t="s">
        <v>139</v>
      </c>
      <c r="D857" s="96">
        <v>6417.18</v>
      </c>
      <c r="E857" s="88"/>
      <c r="F857" s="88"/>
      <c r="G857" s="88"/>
      <c r="H857" s="88"/>
      <c r="I857" s="88"/>
      <c r="J857" s="88"/>
      <c r="K857" s="88"/>
      <c r="L857" s="88"/>
      <c r="M857" s="88"/>
      <c r="N857" s="88"/>
      <c r="O857" s="88"/>
      <c r="P857" s="88"/>
      <c r="Q857" s="88"/>
      <c r="R857" s="88"/>
      <c r="S857" s="88"/>
      <c r="T857" s="88"/>
      <c r="U857" s="88"/>
      <c r="V857" s="88"/>
      <c r="W857" s="88"/>
      <c r="X857" s="88"/>
      <c r="Y857" s="88"/>
      <c r="Z857" s="88"/>
    </row>
    <row r="858" spans="1:26" ht="14.25" customHeight="1" x14ac:dyDescent="0.2">
      <c r="A858" s="93">
        <v>15007006</v>
      </c>
      <c r="B858" s="94" t="s">
        <v>1008</v>
      </c>
      <c r="C858" s="95" t="s">
        <v>139</v>
      </c>
      <c r="D858" s="96">
        <v>6965.66</v>
      </c>
      <c r="E858" s="88"/>
      <c r="F858" s="88"/>
      <c r="G858" s="88"/>
      <c r="H858" s="88"/>
      <c r="I858" s="88"/>
      <c r="J858" s="88"/>
      <c r="K858" s="88"/>
      <c r="L858" s="88"/>
      <c r="M858" s="88"/>
      <c r="N858" s="88"/>
      <c r="O858" s="88"/>
      <c r="P858" s="88"/>
      <c r="Q858" s="88"/>
      <c r="R858" s="88"/>
      <c r="S858" s="88"/>
      <c r="T858" s="88"/>
      <c r="U858" s="88"/>
      <c r="V858" s="88"/>
      <c r="W858" s="88"/>
      <c r="X858" s="88"/>
      <c r="Y858" s="88"/>
      <c r="Z858" s="88"/>
    </row>
    <row r="859" spans="1:26" ht="14.25" customHeight="1" x14ac:dyDescent="0.2">
      <c r="A859" s="93">
        <v>15007007</v>
      </c>
      <c r="B859" s="94" t="s">
        <v>1009</v>
      </c>
      <c r="C859" s="95" t="s">
        <v>139</v>
      </c>
      <c r="D859" s="96">
        <v>7431.87</v>
      </c>
      <c r="E859" s="88"/>
      <c r="F859" s="88"/>
      <c r="G859" s="88"/>
      <c r="H859" s="88"/>
      <c r="I859" s="88"/>
      <c r="J859" s="88"/>
      <c r="K859" s="88"/>
      <c r="L859" s="88"/>
      <c r="M859" s="88"/>
      <c r="N859" s="88"/>
      <c r="O859" s="88"/>
      <c r="P859" s="88"/>
      <c r="Q859" s="88"/>
      <c r="R859" s="88"/>
      <c r="S859" s="88"/>
      <c r="T859" s="88"/>
      <c r="U859" s="88"/>
      <c r="V859" s="88"/>
      <c r="W859" s="88"/>
      <c r="X859" s="88"/>
      <c r="Y859" s="88"/>
      <c r="Z859" s="88"/>
    </row>
    <row r="860" spans="1:26" ht="14.25" customHeight="1" x14ac:dyDescent="0.2">
      <c r="A860" s="93">
        <v>15007008</v>
      </c>
      <c r="B860" s="94" t="s">
        <v>1010</v>
      </c>
      <c r="C860" s="95" t="s">
        <v>139</v>
      </c>
      <c r="D860" s="96">
        <v>8035.19</v>
      </c>
      <c r="E860" s="88"/>
      <c r="F860" s="88"/>
      <c r="G860" s="88"/>
      <c r="H860" s="88"/>
      <c r="I860" s="88"/>
      <c r="J860" s="88"/>
      <c r="K860" s="88"/>
      <c r="L860" s="88"/>
      <c r="M860" s="88"/>
      <c r="N860" s="88"/>
      <c r="O860" s="88"/>
      <c r="P860" s="88"/>
      <c r="Q860" s="88"/>
      <c r="R860" s="88"/>
      <c r="S860" s="88"/>
      <c r="T860" s="88"/>
      <c r="U860" s="88"/>
      <c r="V860" s="88"/>
      <c r="W860" s="88"/>
      <c r="X860" s="88"/>
      <c r="Y860" s="88"/>
      <c r="Z860" s="88"/>
    </row>
    <row r="861" spans="1:26" ht="14.25" customHeight="1" x14ac:dyDescent="0.2">
      <c r="A861" s="93">
        <v>15007009</v>
      </c>
      <c r="B861" s="94" t="s">
        <v>1011</v>
      </c>
      <c r="C861" s="95" t="s">
        <v>139</v>
      </c>
      <c r="D861" s="96">
        <v>8528.82</v>
      </c>
      <c r="E861" s="88"/>
      <c r="F861" s="88"/>
      <c r="G861" s="88"/>
      <c r="H861" s="88"/>
      <c r="I861" s="88"/>
      <c r="J861" s="88"/>
      <c r="K861" s="88"/>
      <c r="L861" s="88"/>
      <c r="M861" s="88"/>
      <c r="N861" s="88"/>
      <c r="O861" s="88"/>
      <c r="P861" s="88"/>
      <c r="Q861" s="88"/>
      <c r="R861" s="88"/>
      <c r="S861" s="88"/>
      <c r="T861" s="88"/>
      <c r="U861" s="88"/>
      <c r="V861" s="88"/>
      <c r="W861" s="88"/>
      <c r="X861" s="88"/>
      <c r="Y861" s="88"/>
      <c r="Z861" s="88"/>
    </row>
    <row r="862" spans="1:26" ht="12.75" customHeight="1" x14ac:dyDescent="0.2">
      <c r="A862" s="93">
        <v>15007010</v>
      </c>
      <c r="B862" s="94" t="s">
        <v>1012</v>
      </c>
      <c r="C862" s="95" t="s">
        <v>139</v>
      </c>
      <c r="D862" s="96">
        <v>6500.06</v>
      </c>
      <c r="E862" s="88"/>
      <c r="F862" s="88"/>
      <c r="G862" s="88"/>
      <c r="H862" s="88"/>
      <c r="I862" s="88"/>
      <c r="J862" s="88"/>
      <c r="K862" s="88"/>
      <c r="L862" s="88"/>
      <c r="M862" s="88"/>
      <c r="N862" s="88"/>
      <c r="O862" s="88"/>
      <c r="P862" s="88"/>
      <c r="Q862" s="88"/>
      <c r="R862" s="88"/>
      <c r="S862" s="88"/>
      <c r="T862" s="88"/>
      <c r="U862" s="88"/>
      <c r="V862" s="88"/>
      <c r="W862" s="88"/>
      <c r="X862" s="88"/>
      <c r="Y862" s="88"/>
      <c r="Z862" s="88"/>
    </row>
    <row r="863" spans="1:26" ht="14.25" customHeight="1" x14ac:dyDescent="0.2">
      <c r="A863" s="93">
        <v>15007011</v>
      </c>
      <c r="B863" s="94" t="s">
        <v>1013</v>
      </c>
      <c r="C863" s="95" t="s">
        <v>139</v>
      </c>
      <c r="D863" s="96">
        <v>7201.32</v>
      </c>
      <c r="E863" s="88"/>
      <c r="F863" s="88"/>
      <c r="G863" s="88"/>
      <c r="H863" s="88"/>
      <c r="I863" s="88"/>
      <c r="J863" s="88"/>
      <c r="K863" s="88"/>
      <c r="L863" s="88"/>
      <c r="M863" s="88"/>
      <c r="N863" s="88"/>
      <c r="O863" s="88"/>
      <c r="P863" s="88"/>
      <c r="Q863" s="88"/>
      <c r="R863" s="88"/>
      <c r="S863" s="88"/>
      <c r="T863" s="88"/>
      <c r="U863" s="88"/>
      <c r="V863" s="88"/>
      <c r="W863" s="88"/>
      <c r="X863" s="88"/>
      <c r="Y863" s="88"/>
      <c r="Z863" s="88"/>
    </row>
    <row r="864" spans="1:26" ht="12.75" customHeight="1" x14ac:dyDescent="0.2">
      <c r="A864" s="93">
        <v>15007012</v>
      </c>
      <c r="B864" s="94" t="s">
        <v>1014</v>
      </c>
      <c r="C864" s="95" t="s">
        <v>139</v>
      </c>
      <c r="D864" s="96">
        <v>7794.68</v>
      </c>
      <c r="E864" s="88"/>
      <c r="F864" s="88"/>
      <c r="G864" s="88"/>
      <c r="H864" s="88"/>
      <c r="I864" s="88"/>
      <c r="J864" s="88"/>
      <c r="K864" s="88"/>
      <c r="L864" s="88"/>
      <c r="M864" s="88"/>
      <c r="N864" s="88"/>
      <c r="O864" s="88"/>
      <c r="P864" s="88"/>
      <c r="Q864" s="88"/>
      <c r="R864" s="88"/>
      <c r="S864" s="88"/>
      <c r="T864" s="88"/>
      <c r="U864" s="88"/>
      <c r="V864" s="88"/>
      <c r="W864" s="88"/>
      <c r="X864" s="88"/>
      <c r="Y864" s="88"/>
      <c r="Z864" s="88"/>
    </row>
    <row r="865" spans="1:26" ht="14.25" customHeight="1" x14ac:dyDescent="0.2">
      <c r="A865" s="93">
        <v>15007013</v>
      </c>
      <c r="B865" s="94" t="s">
        <v>1015</v>
      </c>
      <c r="C865" s="95" t="s">
        <v>139</v>
      </c>
      <c r="D865" s="96">
        <v>8495.94</v>
      </c>
      <c r="E865" s="88"/>
      <c r="F865" s="88"/>
      <c r="G865" s="88"/>
      <c r="H865" s="88"/>
      <c r="I865" s="88"/>
      <c r="J865" s="88"/>
      <c r="K865" s="88"/>
      <c r="L865" s="88"/>
      <c r="M865" s="88"/>
      <c r="N865" s="88"/>
      <c r="O865" s="88"/>
      <c r="P865" s="88"/>
      <c r="Q865" s="88"/>
      <c r="R865" s="88"/>
      <c r="S865" s="88"/>
      <c r="T865" s="88"/>
      <c r="U865" s="88"/>
      <c r="V865" s="88"/>
      <c r="W865" s="88"/>
      <c r="X865" s="88"/>
      <c r="Y865" s="88"/>
      <c r="Z865" s="88"/>
    </row>
    <row r="866" spans="1:26" ht="14.25" customHeight="1" x14ac:dyDescent="0.2">
      <c r="A866" s="93">
        <v>15007014</v>
      </c>
      <c r="B866" s="94" t="s">
        <v>1016</v>
      </c>
      <c r="C866" s="95" t="s">
        <v>139</v>
      </c>
      <c r="D866" s="96">
        <v>9089.2999999999993</v>
      </c>
      <c r="E866" s="88"/>
      <c r="F866" s="88"/>
      <c r="G866" s="88"/>
      <c r="H866" s="88"/>
      <c r="I866" s="88"/>
      <c r="J866" s="88"/>
      <c r="K866" s="88"/>
      <c r="L866" s="88"/>
      <c r="M866" s="88"/>
      <c r="N866" s="88"/>
      <c r="O866" s="88"/>
      <c r="P866" s="88"/>
      <c r="Q866" s="88"/>
      <c r="R866" s="88"/>
      <c r="S866" s="88"/>
      <c r="T866" s="88"/>
      <c r="U866" s="88"/>
      <c r="V866" s="88"/>
      <c r="W866" s="88"/>
      <c r="X866" s="88"/>
      <c r="Y866" s="88"/>
      <c r="Z866" s="88"/>
    </row>
    <row r="867" spans="1:26" ht="14.25" customHeight="1" x14ac:dyDescent="0.2">
      <c r="A867" s="93">
        <v>15007015</v>
      </c>
      <c r="B867" s="94" t="s">
        <v>1017</v>
      </c>
      <c r="C867" s="95" t="s">
        <v>139</v>
      </c>
      <c r="D867" s="96">
        <v>9790.56</v>
      </c>
      <c r="E867" s="88"/>
      <c r="F867" s="88"/>
      <c r="G867" s="88"/>
      <c r="H867" s="88"/>
      <c r="I867" s="88"/>
      <c r="J867" s="88"/>
      <c r="K867" s="88"/>
      <c r="L867" s="88"/>
      <c r="M867" s="88"/>
      <c r="N867" s="88"/>
      <c r="O867" s="88"/>
      <c r="P867" s="88"/>
      <c r="Q867" s="88"/>
      <c r="R867" s="88"/>
      <c r="S867" s="88"/>
      <c r="T867" s="88"/>
      <c r="U867" s="88"/>
      <c r="V867" s="88"/>
      <c r="W867" s="88"/>
      <c r="X867" s="88"/>
      <c r="Y867" s="88"/>
      <c r="Z867" s="88"/>
    </row>
    <row r="868" spans="1:26" ht="14.25" customHeight="1" x14ac:dyDescent="0.2">
      <c r="A868" s="93">
        <v>15007016</v>
      </c>
      <c r="B868" s="94" t="s">
        <v>1018</v>
      </c>
      <c r="C868" s="95" t="s">
        <v>139</v>
      </c>
      <c r="D868" s="96">
        <v>10383.92</v>
      </c>
      <c r="E868" s="88"/>
      <c r="F868" s="88"/>
      <c r="G868" s="88"/>
      <c r="H868" s="88"/>
      <c r="I868" s="88"/>
      <c r="J868" s="88"/>
      <c r="K868" s="88"/>
      <c r="L868" s="88"/>
      <c r="M868" s="88"/>
      <c r="N868" s="88"/>
      <c r="O868" s="88"/>
      <c r="P868" s="88"/>
      <c r="Q868" s="88"/>
      <c r="R868" s="88"/>
      <c r="S868" s="88"/>
      <c r="T868" s="88"/>
      <c r="U868" s="88"/>
      <c r="V868" s="88"/>
      <c r="W868" s="88"/>
      <c r="X868" s="88"/>
      <c r="Y868" s="88"/>
      <c r="Z868" s="88"/>
    </row>
    <row r="869" spans="1:26" ht="14.25" customHeight="1" x14ac:dyDescent="0.2">
      <c r="A869" s="93">
        <v>15008000</v>
      </c>
      <c r="B869" s="94" t="s">
        <v>1019</v>
      </c>
      <c r="C869" s="95" t="s">
        <v>477</v>
      </c>
      <c r="D869" s="96">
        <v>16.309999999999999</v>
      </c>
      <c r="E869" s="88"/>
      <c r="F869" s="88"/>
      <c r="G869" s="88"/>
      <c r="H869" s="88"/>
      <c r="I869" s="88"/>
      <c r="J869" s="88"/>
      <c r="K869" s="88"/>
      <c r="L869" s="88"/>
      <c r="M869" s="88"/>
      <c r="N869" s="88"/>
      <c r="O869" s="88"/>
      <c r="P869" s="88"/>
      <c r="Q869" s="88"/>
      <c r="R869" s="88"/>
      <c r="S869" s="88"/>
      <c r="T869" s="88"/>
      <c r="U869" s="88"/>
      <c r="V869" s="88"/>
      <c r="W869" s="88"/>
      <c r="X869" s="88"/>
      <c r="Y869" s="88"/>
      <c r="Z869" s="88"/>
    </row>
    <row r="870" spans="1:26" ht="12.75" customHeight="1" x14ac:dyDescent="0.2">
      <c r="A870" s="93">
        <v>15009000</v>
      </c>
      <c r="B870" s="94" t="s">
        <v>1020</v>
      </c>
      <c r="C870" s="95" t="s">
        <v>139</v>
      </c>
      <c r="D870" s="96">
        <v>130.91</v>
      </c>
      <c r="E870" s="88"/>
      <c r="F870" s="88"/>
      <c r="G870" s="88"/>
      <c r="H870" s="88"/>
      <c r="I870" s="88"/>
      <c r="J870" s="88"/>
      <c r="K870" s="88"/>
      <c r="L870" s="88"/>
      <c r="M870" s="88"/>
      <c r="N870" s="88"/>
      <c r="O870" s="88"/>
      <c r="P870" s="88"/>
      <c r="Q870" s="88"/>
      <c r="R870" s="88"/>
      <c r="S870" s="88"/>
      <c r="T870" s="88"/>
      <c r="U870" s="88"/>
      <c r="V870" s="88"/>
      <c r="W870" s="88"/>
      <c r="X870" s="88"/>
      <c r="Y870" s="88"/>
      <c r="Z870" s="88"/>
    </row>
    <row r="871" spans="1:26" ht="14.25" customHeight="1" x14ac:dyDescent="0.2">
      <c r="A871" s="93">
        <v>15010000</v>
      </c>
      <c r="B871" s="94" t="s">
        <v>1021</v>
      </c>
      <c r="C871" s="95" t="s">
        <v>136</v>
      </c>
      <c r="D871" s="96">
        <v>47.8</v>
      </c>
      <c r="E871" s="88"/>
      <c r="F871" s="88"/>
      <c r="G871" s="88"/>
      <c r="H871" s="88"/>
      <c r="I871" s="88"/>
      <c r="J871" s="88"/>
      <c r="K871" s="88"/>
      <c r="L871" s="88"/>
      <c r="M871" s="88"/>
      <c r="N871" s="88"/>
      <c r="O871" s="88"/>
      <c r="P871" s="88"/>
      <c r="Q871" s="88"/>
      <c r="R871" s="88"/>
      <c r="S871" s="88"/>
      <c r="T871" s="88"/>
      <c r="U871" s="88"/>
      <c r="V871" s="88"/>
      <c r="W871" s="88"/>
      <c r="X871" s="88"/>
      <c r="Y871" s="88"/>
      <c r="Z871" s="88"/>
    </row>
    <row r="872" spans="1:26" ht="12.75" customHeight="1" x14ac:dyDescent="0.2">
      <c r="A872" s="93">
        <v>16001001</v>
      </c>
      <c r="B872" s="94" t="s">
        <v>1022</v>
      </c>
      <c r="C872" s="95" t="s">
        <v>155</v>
      </c>
      <c r="D872" s="96">
        <v>26642.41</v>
      </c>
      <c r="E872" s="88"/>
      <c r="F872" s="88"/>
      <c r="G872" s="88"/>
      <c r="H872" s="88"/>
      <c r="I872" s="88"/>
      <c r="J872" s="88"/>
      <c r="K872" s="88"/>
      <c r="L872" s="88"/>
      <c r="M872" s="88"/>
      <c r="N872" s="88"/>
      <c r="O872" s="88"/>
      <c r="P872" s="88"/>
      <c r="Q872" s="88"/>
      <c r="R872" s="88"/>
      <c r="S872" s="88"/>
      <c r="T872" s="88"/>
      <c r="U872" s="88"/>
      <c r="V872" s="88"/>
      <c r="W872" s="88"/>
      <c r="X872" s="88"/>
      <c r="Y872" s="88"/>
      <c r="Z872" s="88"/>
    </row>
    <row r="873" spans="1:26" ht="14.25" customHeight="1" x14ac:dyDescent="0.2">
      <c r="A873" s="93">
        <v>16001104</v>
      </c>
      <c r="B873" s="94" t="s">
        <v>1023</v>
      </c>
      <c r="C873" s="95" t="s">
        <v>155</v>
      </c>
      <c r="D873" s="96">
        <v>16697.54</v>
      </c>
      <c r="E873" s="88"/>
      <c r="F873" s="88"/>
      <c r="G873" s="88"/>
      <c r="H873" s="88"/>
      <c r="I873" s="88"/>
      <c r="J873" s="88"/>
      <c r="K873" s="88"/>
      <c r="L873" s="88"/>
      <c r="M873" s="88"/>
      <c r="N873" s="88"/>
      <c r="O873" s="88"/>
      <c r="P873" s="88"/>
      <c r="Q873" s="88"/>
      <c r="R873" s="88"/>
      <c r="S873" s="88"/>
      <c r="T873" s="88"/>
      <c r="U873" s="88"/>
      <c r="V873" s="88"/>
      <c r="W873" s="88"/>
      <c r="X873" s="88"/>
      <c r="Y873" s="88"/>
      <c r="Z873" s="88"/>
    </row>
    <row r="874" spans="1:26" ht="14.25" customHeight="1" x14ac:dyDescent="0.2">
      <c r="A874" s="93">
        <v>16001105</v>
      </c>
      <c r="B874" s="94" t="s">
        <v>1024</v>
      </c>
      <c r="C874" s="95" t="s">
        <v>155</v>
      </c>
      <c r="D874" s="96">
        <v>187685.57</v>
      </c>
      <c r="E874" s="88"/>
      <c r="F874" s="88"/>
      <c r="G874" s="88"/>
      <c r="H874" s="88"/>
      <c r="I874" s="88"/>
      <c r="J874" s="88"/>
      <c r="K874" s="88"/>
      <c r="L874" s="88"/>
      <c r="M874" s="88"/>
      <c r="N874" s="88"/>
      <c r="O874" s="88"/>
      <c r="P874" s="88"/>
      <c r="Q874" s="88"/>
      <c r="R874" s="88"/>
      <c r="S874" s="88"/>
      <c r="T874" s="88"/>
      <c r="U874" s="88"/>
      <c r="V874" s="88"/>
      <c r="W874" s="88"/>
      <c r="X874" s="88"/>
      <c r="Y874" s="88"/>
      <c r="Z874" s="88"/>
    </row>
    <row r="875" spans="1:26" ht="14.25" customHeight="1" x14ac:dyDescent="0.2">
      <c r="A875" s="93">
        <v>16001106</v>
      </c>
      <c r="B875" s="94" t="s">
        <v>1025</v>
      </c>
      <c r="C875" s="95" t="s">
        <v>155</v>
      </c>
      <c r="D875" s="96">
        <v>249677.76</v>
      </c>
      <c r="E875" s="88"/>
      <c r="F875" s="88"/>
      <c r="G875" s="88"/>
      <c r="H875" s="88"/>
      <c r="I875" s="88"/>
      <c r="J875" s="88"/>
      <c r="K875" s="88"/>
      <c r="L875" s="88"/>
      <c r="M875" s="88"/>
      <c r="N875" s="88"/>
      <c r="O875" s="88"/>
      <c r="P875" s="88"/>
      <c r="Q875" s="88"/>
      <c r="R875" s="88"/>
      <c r="S875" s="88"/>
      <c r="T875" s="88"/>
      <c r="U875" s="88"/>
      <c r="V875" s="88"/>
      <c r="W875" s="88"/>
      <c r="X875" s="88"/>
      <c r="Y875" s="88"/>
      <c r="Z875" s="88"/>
    </row>
    <row r="876" spans="1:26" ht="14.25" customHeight="1" x14ac:dyDescent="0.2">
      <c r="A876" s="93">
        <v>16001107</v>
      </c>
      <c r="B876" s="94" t="s">
        <v>1026</v>
      </c>
      <c r="C876" s="95" t="s">
        <v>155</v>
      </c>
      <c r="D876" s="96">
        <v>503632.98</v>
      </c>
      <c r="E876" s="88"/>
      <c r="F876" s="88"/>
      <c r="G876" s="88"/>
      <c r="H876" s="88"/>
      <c r="I876" s="88"/>
      <c r="J876" s="88"/>
      <c r="K876" s="88"/>
      <c r="L876" s="88"/>
      <c r="M876" s="88"/>
      <c r="N876" s="88"/>
      <c r="O876" s="88"/>
      <c r="P876" s="88"/>
      <c r="Q876" s="88"/>
      <c r="R876" s="88"/>
      <c r="S876" s="88"/>
      <c r="T876" s="88"/>
      <c r="U876" s="88"/>
      <c r="V876" s="88"/>
      <c r="W876" s="88"/>
      <c r="X876" s="88"/>
      <c r="Y876" s="88"/>
      <c r="Z876" s="88"/>
    </row>
    <row r="877" spans="1:26" ht="14.25" customHeight="1" x14ac:dyDescent="0.2">
      <c r="A877" s="93">
        <v>16001108</v>
      </c>
      <c r="B877" s="94" t="s">
        <v>1027</v>
      </c>
      <c r="C877" s="95" t="s">
        <v>155</v>
      </c>
      <c r="D877" s="96">
        <v>760838.01</v>
      </c>
      <c r="E877" s="88"/>
      <c r="F877" s="88"/>
      <c r="G877" s="88"/>
      <c r="H877" s="88"/>
      <c r="I877" s="88"/>
      <c r="J877" s="88"/>
      <c r="K877" s="88"/>
      <c r="L877" s="88"/>
      <c r="M877" s="88"/>
      <c r="N877" s="88"/>
      <c r="O877" s="88"/>
      <c r="P877" s="88"/>
      <c r="Q877" s="88"/>
      <c r="R877" s="88"/>
      <c r="S877" s="88"/>
      <c r="T877" s="88"/>
      <c r="U877" s="88"/>
      <c r="V877" s="88"/>
      <c r="W877" s="88"/>
      <c r="X877" s="88"/>
      <c r="Y877" s="88"/>
      <c r="Z877" s="88"/>
    </row>
    <row r="878" spans="1:26" ht="12.75" customHeight="1" x14ac:dyDescent="0.2">
      <c r="A878" s="93">
        <v>16001109</v>
      </c>
      <c r="B878" s="94" t="s">
        <v>1028</v>
      </c>
      <c r="C878" s="95" t="s">
        <v>155</v>
      </c>
      <c r="D878" s="96">
        <v>13027.74</v>
      </c>
      <c r="E878" s="88"/>
      <c r="F878" s="88"/>
      <c r="G878" s="88"/>
      <c r="H878" s="88"/>
      <c r="I878" s="88"/>
      <c r="J878" s="88"/>
      <c r="K878" s="88"/>
      <c r="L878" s="88"/>
      <c r="M878" s="88"/>
      <c r="N878" s="88"/>
      <c r="O878" s="88"/>
      <c r="P878" s="88"/>
      <c r="Q878" s="88"/>
      <c r="R878" s="88"/>
      <c r="S878" s="88"/>
      <c r="T878" s="88"/>
      <c r="U878" s="88"/>
      <c r="V878" s="88"/>
      <c r="W878" s="88"/>
      <c r="X878" s="88"/>
      <c r="Y878" s="88"/>
      <c r="Z878" s="88"/>
    </row>
    <row r="879" spans="1:26" ht="14.25" customHeight="1" x14ac:dyDescent="0.2">
      <c r="A879" s="93">
        <v>16001110</v>
      </c>
      <c r="B879" s="94" t="s">
        <v>1029</v>
      </c>
      <c r="C879" s="95" t="s">
        <v>155</v>
      </c>
      <c r="D879" s="96">
        <v>9467.33</v>
      </c>
      <c r="E879" s="88"/>
      <c r="F879" s="88"/>
      <c r="G879" s="88"/>
      <c r="H879" s="88"/>
      <c r="I879" s="88"/>
      <c r="J879" s="88"/>
      <c r="K879" s="88"/>
      <c r="L879" s="88"/>
      <c r="M879" s="88"/>
      <c r="N879" s="88"/>
      <c r="O879" s="88"/>
      <c r="P879" s="88"/>
      <c r="Q879" s="88"/>
      <c r="R879" s="88"/>
      <c r="S879" s="88"/>
      <c r="T879" s="88"/>
      <c r="U879" s="88"/>
      <c r="V879" s="88"/>
      <c r="W879" s="88"/>
      <c r="X879" s="88"/>
      <c r="Y879" s="88"/>
      <c r="Z879" s="88"/>
    </row>
    <row r="880" spans="1:26" ht="14.25" customHeight="1" x14ac:dyDescent="0.2">
      <c r="A880" s="93">
        <v>16001111</v>
      </c>
      <c r="B880" s="94" t="s">
        <v>1030</v>
      </c>
      <c r="C880" s="95" t="s">
        <v>155</v>
      </c>
      <c r="D880" s="96">
        <v>53839.6</v>
      </c>
      <c r="E880" s="88"/>
      <c r="F880" s="88"/>
      <c r="G880" s="88"/>
      <c r="H880" s="88"/>
      <c r="I880" s="88"/>
      <c r="J880" s="88"/>
      <c r="K880" s="88"/>
      <c r="L880" s="88"/>
      <c r="M880" s="88"/>
      <c r="N880" s="88"/>
      <c r="O880" s="88"/>
      <c r="P880" s="88"/>
      <c r="Q880" s="88"/>
      <c r="R880" s="88"/>
      <c r="S880" s="88"/>
      <c r="T880" s="88"/>
      <c r="U880" s="88"/>
      <c r="V880" s="88"/>
      <c r="W880" s="88"/>
      <c r="X880" s="88"/>
      <c r="Y880" s="88"/>
      <c r="Z880" s="88"/>
    </row>
    <row r="881" spans="1:26" ht="14.25" customHeight="1" x14ac:dyDescent="0.2">
      <c r="A881" s="93">
        <v>16001112</v>
      </c>
      <c r="B881" s="94" t="s">
        <v>1031</v>
      </c>
      <c r="C881" s="95" t="s">
        <v>155</v>
      </c>
      <c r="D881" s="96">
        <v>12057.43</v>
      </c>
      <c r="E881" s="88"/>
      <c r="F881" s="88"/>
      <c r="G881" s="88"/>
      <c r="H881" s="88"/>
      <c r="I881" s="88"/>
      <c r="J881" s="88"/>
      <c r="K881" s="88"/>
      <c r="L881" s="88"/>
      <c r="M881" s="88"/>
      <c r="N881" s="88"/>
      <c r="O881" s="88"/>
      <c r="P881" s="88"/>
      <c r="Q881" s="88"/>
      <c r="R881" s="88"/>
      <c r="S881" s="88"/>
      <c r="T881" s="88"/>
      <c r="U881" s="88"/>
      <c r="V881" s="88"/>
      <c r="W881" s="88"/>
      <c r="X881" s="88"/>
      <c r="Y881" s="88"/>
      <c r="Z881" s="88"/>
    </row>
    <row r="882" spans="1:26" ht="12.75" customHeight="1" x14ac:dyDescent="0.2">
      <c r="A882" s="93">
        <v>16001113</v>
      </c>
      <c r="B882" s="94" t="s">
        <v>1032</v>
      </c>
      <c r="C882" s="95" t="s">
        <v>155</v>
      </c>
      <c r="D882" s="96">
        <v>31676.86</v>
      </c>
      <c r="E882" s="88"/>
      <c r="F882" s="88"/>
      <c r="G882" s="88"/>
      <c r="H882" s="88"/>
      <c r="I882" s="88"/>
      <c r="J882" s="88"/>
      <c r="K882" s="88"/>
      <c r="L882" s="88"/>
      <c r="M882" s="88"/>
      <c r="N882" s="88"/>
      <c r="O882" s="88"/>
      <c r="P882" s="88"/>
      <c r="Q882" s="88"/>
      <c r="R882" s="88"/>
      <c r="S882" s="88"/>
      <c r="T882" s="88"/>
      <c r="U882" s="88"/>
      <c r="V882" s="88"/>
      <c r="W882" s="88"/>
      <c r="X882" s="88"/>
      <c r="Y882" s="88"/>
      <c r="Z882" s="88"/>
    </row>
    <row r="883" spans="1:26" ht="14.25" customHeight="1" x14ac:dyDescent="0.2">
      <c r="A883" s="93">
        <v>16001114</v>
      </c>
      <c r="B883" s="94" t="s">
        <v>1033</v>
      </c>
      <c r="C883" s="95" t="s">
        <v>155</v>
      </c>
      <c r="D883" s="96">
        <v>80826.67</v>
      </c>
      <c r="E883" s="88"/>
      <c r="F883" s="88"/>
      <c r="G883" s="88"/>
      <c r="H883" s="88"/>
      <c r="I883" s="88"/>
      <c r="J883" s="88"/>
      <c r="K883" s="88"/>
      <c r="L883" s="88"/>
      <c r="M883" s="88"/>
      <c r="N883" s="88"/>
      <c r="O883" s="88"/>
      <c r="P883" s="88"/>
      <c r="Q883" s="88"/>
      <c r="R883" s="88"/>
      <c r="S883" s="88"/>
      <c r="T883" s="88"/>
      <c r="U883" s="88"/>
      <c r="V883" s="88"/>
      <c r="W883" s="88"/>
      <c r="X883" s="88"/>
      <c r="Y883" s="88"/>
      <c r="Z883" s="88"/>
    </row>
    <row r="884" spans="1:26" ht="14.25" customHeight="1" x14ac:dyDescent="0.2">
      <c r="A884" s="93">
        <v>16002050</v>
      </c>
      <c r="B884" s="94" t="s">
        <v>1034</v>
      </c>
      <c r="C884" s="95" t="s">
        <v>155</v>
      </c>
      <c r="D884" s="96">
        <v>28196.99</v>
      </c>
      <c r="E884" s="88"/>
      <c r="F884" s="88"/>
      <c r="G884" s="88"/>
      <c r="H884" s="88"/>
      <c r="I884" s="88"/>
      <c r="J884" s="88"/>
      <c r="K884" s="88"/>
      <c r="L884" s="88"/>
      <c r="M884" s="88"/>
      <c r="N884" s="88"/>
      <c r="O884" s="88"/>
      <c r="P884" s="88"/>
      <c r="Q884" s="88"/>
      <c r="R884" s="88"/>
      <c r="S884" s="88"/>
      <c r="T884" s="88"/>
      <c r="U884" s="88"/>
      <c r="V884" s="88"/>
      <c r="W884" s="88"/>
      <c r="X884" s="88"/>
      <c r="Y884" s="88"/>
      <c r="Z884" s="88"/>
    </row>
    <row r="885" spans="1:26" ht="14.25" customHeight="1" x14ac:dyDescent="0.2">
      <c r="A885" s="93">
        <v>16002051</v>
      </c>
      <c r="B885" s="94" t="s">
        <v>1035</v>
      </c>
      <c r="C885" s="95" t="s">
        <v>155</v>
      </c>
      <c r="D885" s="96">
        <v>41856.910000000003</v>
      </c>
      <c r="E885" s="88"/>
      <c r="F885" s="88"/>
      <c r="G885" s="88"/>
      <c r="H885" s="88"/>
      <c r="I885" s="88"/>
      <c r="J885" s="88"/>
      <c r="K885" s="88"/>
      <c r="L885" s="88"/>
      <c r="M885" s="88"/>
      <c r="N885" s="88"/>
      <c r="O885" s="88"/>
      <c r="P885" s="88"/>
      <c r="Q885" s="88"/>
      <c r="R885" s="88"/>
      <c r="S885" s="88"/>
      <c r="T885" s="88"/>
      <c r="U885" s="88"/>
      <c r="V885" s="88"/>
      <c r="W885" s="88"/>
      <c r="X885" s="88"/>
      <c r="Y885" s="88"/>
      <c r="Z885" s="88"/>
    </row>
    <row r="886" spans="1:26" ht="12.75" customHeight="1" x14ac:dyDescent="0.2">
      <c r="A886" s="93">
        <v>16002052</v>
      </c>
      <c r="B886" s="94" t="s">
        <v>1036</v>
      </c>
      <c r="C886" s="95" t="s">
        <v>155</v>
      </c>
      <c r="D886" s="96">
        <v>59885.42</v>
      </c>
      <c r="E886" s="88"/>
      <c r="F886" s="88"/>
      <c r="G886" s="88"/>
      <c r="H886" s="88"/>
      <c r="I886" s="88"/>
      <c r="J886" s="88"/>
      <c r="K886" s="88"/>
      <c r="L886" s="88"/>
      <c r="M886" s="88"/>
      <c r="N886" s="88"/>
      <c r="O886" s="88"/>
      <c r="P886" s="88"/>
      <c r="Q886" s="88"/>
      <c r="R886" s="88"/>
      <c r="S886" s="88"/>
      <c r="T886" s="88"/>
      <c r="U886" s="88"/>
      <c r="V886" s="88"/>
      <c r="W886" s="88"/>
      <c r="X886" s="88"/>
      <c r="Y886" s="88"/>
      <c r="Z886" s="88"/>
    </row>
    <row r="887" spans="1:26" ht="14.25" customHeight="1" x14ac:dyDescent="0.2">
      <c r="A887" s="93">
        <v>16002053</v>
      </c>
      <c r="B887" s="94" t="s">
        <v>1037</v>
      </c>
      <c r="C887" s="95" t="s">
        <v>155</v>
      </c>
      <c r="D887" s="96">
        <v>24146.26</v>
      </c>
      <c r="E887" s="88"/>
      <c r="F887" s="88"/>
      <c r="G887" s="88"/>
      <c r="H887" s="88"/>
      <c r="I887" s="88"/>
      <c r="J887" s="88"/>
      <c r="K887" s="88"/>
      <c r="L887" s="88"/>
      <c r="M887" s="88"/>
      <c r="N887" s="88"/>
      <c r="O887" s="88"/>
      <c r="P887" s="88"/>
      <c r="Q887" s="88"/>
      <c r="R887" s="88"/>
      <c r="S887" s="88"/>
      <c r="T887" s="88"/>
      <c r="U887" s="88"/>
      <c r="V887" s="88"/>
      <c r="W887" s="88"/>
      <c r="X887" s="88"/>
      <c r="Y887" s="88"/>
      <c r="Z887" s="88"/>
    </row>
    <row r="888" spans="1:26" ht="12.75" customHeight="1" x14ac:dyDescent="0.2">
      <c r="A888" s="93">
        <v>16003001</v>
      </c>
      <c r="B888" s="94" t="s">
        <v>1038</v>
      </c>
      <c r="C888" s="95" t="s">
        <v>155</v>
      </c>
      <c r="D888" s="96">
        <v>20936.34</v>
      </c>
      <c r="E888" s="88"/>
      <c r="F888" s="88"/>
      <c r="G888" s="88"/>
      <c r="H888" s="88"/>
      <c r="I888" s="88"/>
      <c r="J888" s="88"/>
      <c r="K888" s="88"/>
      <c r="L888" s="88"/>
      <c r="M888" s="88"/>
      <c r="N888" s="88"/>
      <c r="O888" s="88"/>
      <c r="P888" s="88"/>
      <c r="Q888" s="88"/>
      <c r="R888" s="88"/>
      <c r="S888" s="88"/>
      <c r="T888" s="88"/>
      <c r="U888" s="88"/>
      <c r="V888" s="88"/>
      <c r="W888" s="88"/>
      <c r="X888" s="88"/>
      <c r="Y888" s="88"/>
      <c r="Z888" s="88"/>
    </row>
    <row r="889" spans="1:26" ht="14.25" customHeight="1" x14ac:dyDescent="0.2">
      <c r="A889" s="93">
        <v>16003002</v>
      </c>
      <c r="B889" s="94" t="s">
        <v>1039</v>
      </c>
      <c r="C889" s="95" t="s">
        <v>155</v>
      </c>
      <c r="D889" s="96">
        <v>34012.120000000003</v>
      </c>
      <c r="E889" s="88"/>
      <c r="F889" s="88"/>
      <c r="G889" s="88"/>
      <c r="H889" s="88"/>
      <c r="I889" s="88"/>
      <c r="J889" s="88"/>
      <c r="K889" s="88"/>
      <c r="L889" s="88"/>
      <c r="M889" s="88"/>
      <c r="N889" s="88"/>
      <c r="O889" s="88"/>
      <c r="P889" s="88"/>
      <c r="Q889" s="88"/>
      <c r="R889" s="88"/>
      <c r="S889" s="88"/>
      <c r="T889" s="88"/>
      <c r="U889" s="88"/>
      <c r="V889" s="88"/>
      <c r="W889" s="88"/>
      <c r="X889" s="88"/>
      <c r="Y889" s="88"/>
      <c r="Z889" s="88"/>
    </row>
    <row r="890" spans="1:26" ht="14.25" customHeight="1" x14ac:dyDescent="0.2">
      <c r="A890" s="93">
        <v>16003003</v>
      </c>
      <c r="B890" s="94" t="s">
        <v>1040</v>
      </c>
      <c r="C890" s="95" t="s">
        <v>155</v>
      </c>
      <c r="D890" s="96">
        <v>30238.37</v>
      </c>
      <c r="E890" s="88"/>
      <c r="F890" s="88"/>
      <c r="G890" s="88"/>
      <c r="H890" s="88"/>
      <c r="I890" s="88"/>
      <c r="J890" s="88"/>
      <c r="K890" s="88"/>
      <c r="L890" s="88"/>
      <c r="M890" s="88"/>
      <c r="N890" s="88"/>
      <c r="O890" s="88"/>
      <c r="P890" s="88"/>
      <c r="Q890" s="88"/>
      <c r="R890" s="88"/>
      <c r="S890" s="88"/>
      <c r="T890" s="88"/>
      <c r="U890" s="88"/>
      <c r="V890" s="88"/>
      <c r="W890" s="88"/>
      <c r="X890" s="88"/>
      <c r="Y890" s="88"/>
      <c r="Z890" s="88"/>
    </row>
    <row r="891" spans="1:26" ht="14.25" customHeight="1" x14ac:dyDescent="0.2">
      <c r="A891" s="93">
        <v>16003004</v>
      </c>
      <c r="B891" s="94" t="s">
        <v>1041</v>
      </c>
      <c r="C891" s="95" t="s">
        <v>155</v>
      </c>
      <c r="D891" s="96">
        <v>65581.13</v>
      </c>
      <c r="E891" s="88"/>
      <c r="F891" s="88"/>
      <c r="G891" s="88"/>
      <c r="H891" s="88"/>
      <c r="I891" s="88"/>
      <c r="J891" s="88"/>
      <c r="K891" s="88"/>
      <c r="L891" s="88"/>
      <c r="M891" s="88"/>
      <c r="N891" s="88"/>
      <c r="O891" s="88"/>
      <c r="P891" s="88"/>
      <c r="Q891" s="88"/>
      <c r="R891" s="88"/>
      <c r="S891" s="88"/>
      <c r="T891" s="88"/>
      <c r="U891" s="88"/>
      <c r="V891" s="88"/>
      <c r="W891" s="88"/>
      <c r="X891" s="88"/>
      <c r="Y891" s="88"/>
      <c r="Z891" s="88"/>
    </row>
    <row r="892" spans="1:26" ht="14.25" customHeight="1" x14ac:dyDescent="0.2">
      <c r="A892" s="93">
        <v>16003005</v>
      </c>
      <c r="B892" s="94" t="s">
        <v>1042</v>
      </c>
      <c r="C892" s="95" t="s">
        <v>155</v>
      </c>
      <c r="D892" s="96">
        <v>104019.1</v>
      </c>
      <c r="E892" s="88"/>
      <c r="F892" s="88"/>
      <c r="G892" s="88"/>
      <c r="H892" s="88"/>
      <c r="I892" s="88"/>
      <c r="J892" s="88"/>
      <c r="K892" s="88"/>
      <c r="L892" s="88"/>
      <c r="M892" s="88"/>
      <c r="N892" s="88"/>
      <c r="O892" s="88"/>
      <c r="P892" s="88"/>
      <c r="Q892" s="88"/>
      <c r="R892" s="88"/>
      <c r="S892" s="88"/>
      <c r="T892" s="88"/>
      <c r="U892" s="88"/>
      <c r="V892" s="88"/>
      <c r="W892" s="88"/>
      <c r="X892" s="88"/>
      <c r="Y892" s="88"/>
      <c r="Z892" s="88"/>
    </row>
    <row r="893" spans="1:26" ht="14.25" customHeight="1" x14ac:dyDescent="0.2">
      <c r="A893" s="93">
        <v>16004001</v>
      </c>
      <c r="B893" s="94" t="s">
        <v>1043</v>
      </c>
      <c r="C893" s="95" t="s">
        <v>155</v>
      </c>
      <c r="D893" s="96">
        <v>9506.36</v>
      </c>
      <c r="E893" s="88"/>
      <c r="F893" s="88"/>
      <c r="G893" s="88"/>
      <c r="H893" s="88"/>
      <c r="I893" s="88"/>
      <c r="J893" s="88"/>
      <c r="K893" s="88"/>
      <c r="L893" s="88"/>
      <c r="M893" s="88"/>
      <c r="N893" s="88"/>
      <c r="O893" s="88"/>
      <c r="P893" s="88"/>
      <c r="Q893" s="88"/>
      <c r="R893" s="88"/>
      <c r="S893" s="88"/>
      <c r="T893" s="88"/>
      <c r="U893" s="88"/>
      <c r="V893" s="88"/>
      <c r="W893" s="88"/>
      <c r="X893" s="88"/>
      <c r="Y893" s="88"/>
      <c r="Z893" s="88"/>
    </row>
    <row r="894" spans="1:26" ht="12.75" customHeight="1" x14ac:dyDescent="0.2">
      <c r="A894" s="93">
        <v>16004002</v>
      </c>
      <c r="B894" s="94" t="s">
        <v>1044</v>
      </c>
      <c r="C894" s="95" t="s">
        <v>155</v>
      </c>
      <c r="D894" s="96">
        <v>17129.82</v>
      </c>
      <c r="E894" s="88"/>
      <c r="F894" s="88"/>
      <c r="G894" s="88"/>
      <c r="H894" s="88"/>
      <c r="I894" s="88"/>
      <c r="J894" s="88"/>
      <c r="K894" s="88"/>
      <c r="L894" s="88"/>
      <c r="M894" s="88"/>
      <c r="N894" s="88"/>
      <c r="O894" s="88"/>
      <c r="P894" s="88"/>
      <c r="Q894" s="88"/>
      <c r="R894" s="88"/>
      <c r="S894" s="88"/>
      <c r="T894" s="88"/>
      <c r="U894" s="88"/>
      <c r="V894" s="88"/>
      <c r="W894" s="88"/>
      <c r="X894" s="88"/>
      <c r="Y894" s="88"/>
      <c r="Z894" s="88"/>
    </row>
    <row r="895" spans="1:26" ht="14.25" customHeight="1" x14ac:dyDescent="0.2">
      <c r="A895" s="93">
        <v>16004003</v>
      </c>
      <c r="B895" s="94" t="s">
        <v>1045</v>
      </c>
      <c r="C895" s="95" t="s">
        <v>155</v>
      </c>
      <c r="D895" s="96">
        <v>17665.849999999999</v>
      </c>
      <c r="E895" s="88"/>
      <c r="F895" s="88"/>
      <c r="G895" s="88"/>
      <c r="H895" s="88"/>
      <c r="I895" s="88"/>
      <c r="J895" s="88"/>
      <c r="K895" s="88"/>
      <c r="L895" s="88"/>
      <c r="M895" s="88"/>
      <c r="N895" s="88"/>
      <c r="O895" s="88"/>
      <c r="P895" s="88"/>
      <c r="Q895" s="88"/>
      <c r="R895" s="88"/>
      <c r="S895" s="88"/>
      <c r="T895" s="88"/>
      <c r="U895" s="88"/>
      <c r="V895" s="88"/>
      <c r="W895" s="88"/>
      <c r="X895" s="88"/>
      <c r="Y895" s="88"/>
      <c r="Z895" s="88"/>
    </row>
    <row r="896" spans="1:26" ht="12.75" customHeight="1" x14ac:dyDescent="0.2">
      <c r="A896" s="93">
        <v>16004004</v>
      </c>
      <c r="B896" s="94" t="s">
        <v>1046</v>
      </c>
      <c r="C896" s="95" t="s">
        <v>155</v>
      </c>
      <c r="D896" s="96">
        <v>7868.23</v>
      </c>
      <c r="E896" s="88"/>
      <c r="F896" s="88"/>
      <c r="G896" s="88"/>
      <c r="H896" s="88"/>
      <c r="I896" s="88"/>
      <c r="J896" s="88"/>
      <c r="K896" s="88"/>
      <c r="L896" s="88"/>
      <c r="M896" s="88"/>
      <c r="N896" s="88"/>
      <c r="O896" s="88"/>
      <c r="P896" s="88"/>
      <c r="Q896" s="88"/>
      <c r="R896" s="88"/>
      <c r="S896" s="88"/>
      <c r="T896" s="88"/>
      <c r="U896" s="88"/>
      <c r="V896" s="88"/>
      <c r="W896" s="88"/>
      <c r="X896" s="88"/>
      <c r="Y896" s="88"/>
      <c r="Z896" s="88"/>
    </row>
    <row r="897" spans="1:26" ht="14.25" customHeight="1" x14ac:dyDescent="0.2">
      <c r="A897" s="93">
        <v>16004005</v>
      </c>
      <c r="B897" s="94" t="s">
        <v>1047</v>
      </c>
      <c r="C897" s="95" t="s">
        <v>155</v>
      </c>
      <c r="D897" s="96">
        <v>17411.740000000002</v>
      </c>
      <c r="E897" s="88"/>
      <c r="F897" s="88"/>
      <c r="G897" s="88"/>
      <c r="H897" s="88"/>
      <c r="I897" s="88"/>
      <c r="J897" s="88"/>
      <c r="K897" s="88"/>
      <c r="L897" s="88"/>
      <c r="M897" s="88"/>
      <c r="N897" s="88"/>
      <c r="O897" s="88"/>
      <c r="P897" s="88"/>
      <c r="Q897" s="88"/>
      <c r="R897" s="88"/>
      <c r="S897" s="88"/>
      <c r="T897" s="88"/>
      <c r="U897" s="88"/>
      <c r="V897" s="88"/>
      <c r="W897" s="88"/>
      <c r="X897" s="88"/>
      <c r="Y897" s="88"/>
      <c r="Z897" s="88"/>
    </row>
    <row r="898" spans="1:26" ht="14.25" customHeight="1" x14ac:dyDescent="0.2">
      <c r="A898" s="93">
        <v>16004006</v>
      </c>
      <c r="B898" s="94" t="s">
        <v>1048</v>
      </c>
      <c r="C898" s="95" t="s">
        <v>155</v>
      </c>
      <c r="D898" s="96">
        <v>7855.69</v>
      </c>
      <c r="E898" s="88"/>
      <c r="F898" s="88"/>
      <c r="G898" s="88"/>
      <c r="H898" s="88"/>
      <c r="I898" s="88"/>
      <c r="J898" s="88"/>
      <c r="K898" s="88"/>
      <c r="L898" s="88"/>
      <c r="M898" s="88"/>
      <c r="N898" s="88"/>
      <c r="O898" s="88"/>
      <c r="P898" s="88"/>
      <c r="Q898" s="88"/>
      <c r="R898" s="88"/>
      <c r="S898" s="88"/>
      <c r="T898" s="88"/>
      <c r="U898" s="88"/>
      <c r="V898" s="88"/>
      <c r="W898" s="88"/>
      <c r="X898" s="88"/>
      <c r="Y898" s="88"/>
      <c r="Z898" s="88"/>
    </row>
    <row r="899" spans="1:26" ht="14.25" customHeight="1" x14ac:dyDescent="0.2">
      <c r="A899" s="93">
        <v>16004007</v>
      </c>
      <c r="B899" s="94" t="s">
        <v>1049</v>
      </c>
      <c r="C899" s="95" t="s">
        <v>155</v>
      </c>
      <c r="D899" s="96">
        <v>16617.990000000002</v>
      </c>
      <c r="E899" s="88"/>
      <c r="F899" s="88"/>
      <c r="G899" s="88"/>
      <c r="H899" s="88"/>
      <c r="I899" s="88"/>
      <c r="J899" s="88"/>
      <c r="K899" s="88"/>
      <c r="L899" s="88"/>
      <c r="M899" s="88"/>
      <c r="N899" s="88"/>
      <c r="O899" s="88"/>
      <c r="P899" s="88"/>
      <c r="Q899" s="88"/>
      <c r="R899" s="88"/>
      <c r="S899" s="88"/>
      <c r="T899" s="88"/>
      <c r="U899" s="88"/>
      <c r="V899" s="88"/>
      <c r="W899" s="88"/>
      <c r="X899" s="88"/>
      <c r="Y899" s="88"/>
      <c r="Z899" s="88"/>
    </row>
    <row r="900" spans="1:26" ht="14.25" customHeight="1" x14ac:dyDescent="0.2">
      <c r="A900" s="93">
        <v>16004008</v>
      </c>
      <c r="B900" s="94" t="s">
        <v>1050</v>
      </c>
      <c r="C900" s="95" t="s">
        <v>155</v>
      </c>
      <c r="D900" s="96">
        <v>16740.37</v>
      </c>
      <c r="E900" s="88"/>
      <c r="F900" s="88"/>
      <c r="G900" s="88"/>
      <c r="H900" s="88"/>
      <c r="I900" s="88"/>
      <c r="J900" s="88"/>
      <c r="K900" s="88"/>
      <c r="L900" s="88"/>
      <c r="M900" s="88"/>
      <c r="N900" s="88"/>
      <c r="O900" s="88"/>
      <c r="P900" s="88"/>
      <c r="Q900" s="88"/>
      <c r="R900" s="88"/>
      <c r="S900" s="88"/>
      <c r="T900" s="88"/>
      <c r="U900" s="88"/>
      <c r="V900" s="88"/>
      <c r="W900" s="88"/>
      <c r="X900" s="88"/>
      <c r="Y900" s="88"/>
      <c r="Z900" s="88"/>
    </row>
    <row r="901" spans="1:26" ht="14.25" customHeight="1" x14ac:dyDescent="0.2">
      <c r="A901" s="93">
        <v>16004009</v>
      </c>
      <c r="B901" s="94" t="s">
        <v>1051</v>
      </c>
      <c r="C901" s="95" t="s">
        <v>155</v>
      </c>
      <c r="D901" s="96">
        <v>17480.7</v>
      </c>
      <c r="E901" s="88"/>
      <c r="F901" s="88"/>
      <c r="G901" s="88"/>
      <c r="H901" s="88"/>
      <c r="I901" s="88"/>
      <c r="J901" s="88"/>
      <c r="K901" s="88"/>
      <c r="L901" s="88"/>
      <c r="M901" s="88"/>
      <c r="N901" s="88"/>
      <c r="O901" s="88"/>
      <c r="P901" s="88"/>
      <c r="Q901" s="88"/>
      <c r="R901" s="88"/>
      <c r="S901" s="88"/>
      <c r="T901" s="88"/>
      <c r="U901" s="88"/>
      <c r="V901" s="88"/>
      <c r="W901" s="88"/>
      <c r="X901" s="88"/>
      <c r="Y901" s="88"/>
      <c r="Z901" s="88"/>
    </row>
    <row r="902" spans="1:26" ht="14.25" customHeight="1" x14ac:dyDescent="0.2">
      <c r="A902" s="93">
        <v>16005001</v>
      </c>
      <c r="B902" s="94" t="s">
        <v>1052</v>
      </c>
      <c r="C902" s="95" t="s">
        <v>155</v>
      </c>
      <c r="D902" s="96">
        <v>8579.4699999999993</v>
      </c>
      <c r="E902" s="88"/>
      <c r="F902" s="88"/>
      <c r="G902" s="88"/>
      <c r="H902" s="88"/>
      <c r="I902" s="88"/>
      <c r="J902" s="88"/>
      <c r="K902" s="88"/>
      <c r="L902" s="88"/>
      <c r="M902" s="88"/>
      <c r="N902" s="88"/>
      <c r="O902" s="88"/>
      <c r="P902" s="88"/>
      <c r="Q902" s="88"/>
      <c r="R902" s="88"/>
      <c r="S902" s="88"/>
      <c r="T902" s="88"/>
      <c r="U902" s="88"/>
      <c r="V902" s="88"/>
      <c r="W902" s="88"/>
      <c r="X902" s="88"/>
      <c r="Y902" s="88"/>
      <c r="Z902" s="88"/>
    </row>
    <row r="903" spans="1:26" ht="12.75" customHeight="1" x14ac:dyDescent="0.2">
      <c r="A903" s="93">
        <v>16005002</v>
      </c>
      <c r="B903" s="94" t="s">
        <v>1053</v>
      </c>
      <c r="C903" s="95" t="s">
        <v>155</v>
      </c>
      <c r="D903" s="96">
        <v>11031.98</v>
      </c>
      <c r="E903" s="88"/>
      <c r="F903" s="88"/>
      <c r="G903" s="88"/>
      <c r="H903" s="88"/>
      <c r="I903" s="88"/>
      <c r="J903" s="88"/>
      <c r="K903" s="88"/>
      <c r="L903" s="88"/>
      <c r="M903" s="88"/>
      <c r="N903" s="88"/>
      <c r="O903" s="88"/>
      <c r="P903" s="88"/>
      <c r="Q903" s="88"/>
      <c r="R903" s="88"/>
      <c r="S903" s="88"/>
      <c r="T903" s="88"/>
      <c r="U903" s="88"/>
      <c r="V903" s="88"/>
      <c r="W903" s="88"/>
      <c r="X903" s="88"/>
      <c r="Y903" s="88"/>
      <c r="Z903" s="88"/>
    </row>
    <row r="904" spans="1:26" ht="14.25" customHeight="1" x14ac:dyDescent="0.2">
      <c r="A904" s="93">
        <v>16005003</v>
      </c>
      <c r="B904" s="94" t="s">
        <v>1054</v>
      </c>
      <c r="C904" s="95" t="s">
        <v>155</v>
      </c>
      <c r="D904" s="96">
        <v>13525.71</v>
      </c>
      <c r="E904" s="88"/>
      <c r="F904" s="88"/>
      <c r="G904" s="88"/>
      <c r="H904" s="88"/>
      <c r="I904" s="88"/>
      <c r="J904" s="88"/>
      <c r="K904" s="88"/>
      <c r="L904" s="88"/>
      <c r="M904" s="88"/>
      <c r="N904" s="88"/>
      <c r="O904" s="88"/>
      <c r="P904" s="88"/>
      <c r="Q904" s="88"/>
      <c r="R904" s="88"/>
      <c r="S904" s="88"/>
      <c r="T904" s="88"/>
      <c r="U904" s="88"/>
      <c r="V904" s="88"/>
      <c r="W904" s="88"/>
      <c r="X904" s="88"/>
      <c r="Y904" s="88"/>
      <c r="Z904" s="88"/>
    </row>
    <row r="905" spans="1:26" ht="14.25" customHeight="1" x14ac:dyDescent="0.2">
      <c r="A905" s="93">
        <v>16005004</v>
      </c>
      <c r="B905" s="94" t="s">
        <v>1055</v>
      </c>
      <c r="C905" s="95" t="s">
        <v>155</v>
      </c>
      <c r="D905" s="96">
        <v>32085.62</v>
      </c>
      <c r="E905" s="88"/>
      <c r="F905" s="88"/>
      <c r="G905" s="88"/>
      <c r="H905" s="88"/>
      <c r="I905" s="88"/>
      <c r="J905" s="88"/>
      <c r="K905" s="88"/>
      <c r="L905" s="88"/>
      <c r="M905" s="88"/>
      <c r="N905" s="88"/>
      <c r="O905" s="88"/>
      <c r="P905" s="88"/>
      <c r="Q905" s="88"/>
      <c r="R905" s="88"/>
      <c r="S905" s="88"/>
      <c r="T905" s="88"/>
      <c r="U905" s="88"/>
      <c r="V905" s="88"/>
      <c r="W905" s="88"/>
      <c r="X905" s="88"/>
      <c r="Y905" s="88"/>
      <c r="Z905" s="88"/>
    </row>
    <row r="906" spans="1:26" ht="14.25" customHeight="1" x14ac:dyDescent="0.2">
      <c r="A906" s="93">
        <v>16005005</v>
      </c>
      <c r="B906" s="94" t="s">
        <v>1056</v>
      </c>
      <c r="C906" s="95" t="s">
        <v>155</v>
      </c>
      <c r="D906" s="96">
        <v>38272.61</v>
      </c>
      <c r="E906" s="88"/>
      <c r="F906" s="88"/>
      <c r="G906" s="88"/>
      <c r="H906" s="88"/>
      <c r="I906" s="88"/>
      <c r="J906" s="88"/>
      <c r="K906" s="88"/>
      <c r="L906" s="88"/>
      <c r="M906" s="88"/>
      <c r="N906" s="88"/>
      <c r="O906" s="88"/>
      <c r="P906" s="88"/>
      <c r="Q906" s="88"/>
      <c r="R906" s="88"/>
      <c r="S906" s="88"/>
      <c r="T906" s="88"/>
      <c r="U906" s="88"/>
      <c r="V906" s="88"/>
      <c r="W906" s="88"/>
      <c r="X906" s="88"/>
      <c r="Y906" s="88"/>
      <c r="Z906" s="88"/>
    </row>
    <row r="907" spans="1:26" ht="14.25" customHeight="1" x14ac:dyDescent="0.2">
      <c r="A907" s="93">
        <v>16005006</v>
      </c>
      <c r="B907" s="94" t="s">
        <v>1057</v>
      </c>
      <c r="C907" s="95" t="s">
        <v>155</v>
      </c>
      <c r="D907" s="96">
        <v>55478.21</v>
      </c>
      <c r="E907" s="88"/>
      <c r="F907" s="88"/>
      <c r="G907" s="88"/>
      <c r="H907" s="88"/>
      <c r="I907" s="88"/>
      <c r="J907" s="88"/>
      <c r="K907" s="88"/>
      <c r="L907" s="88"/>
      <c r="M907" s="88"/>
      <c r="N907" s="88"/>
      <c r="O907" s="88"/>
      <c r="P907" s="88"/>
      <c r="Q907" s="88"/>
      <c r="R907" s="88"/>
      <c r="S907" s="88"/>
      <c r="T907" s="88"/>
      <c r="U907" s="88"/>
      <c r="V907" s="88"/>
      <c r="W907" s="88"/>
      <c r="X907" s="88"/>
      <c r="Y907" s="88"/>
      <c r="Z907" s="88"/>
    </row>
    <row r="908" spans="1:26" ht="12.75" customHeight="1" x14ac:dyDescent="0.2">
      <c r="A908" s="93">
        <v>16005007</v>
      </c>
      <c r="B908" s="94" t="s">
        <v>1058</v>
      </c>
      <c r="C908" s="95" t="s">
        <v>155</v>
      </c>
      <c r="D908" s="96">
        <v>84889.66</v>
      </c>
      <c r="E908" s="88"/>
      <c r="F908" s="88"/>
      <c r="G908" s="88"/>
      <c r="H908" s="88"/>
      <c r="I908" s="88"/>
      <c r="J908" s="88"/>
      <c r="K908" s="88"/>
      <c r="L908" s="88"/>
      <c r="M908" s="88"/>
      <c r="N908" s="88"/>
      <c r="O908" s="88"/>
      <c r="P908" s="88"/>
      <c r="Q908" s="88"/>
      <c r="R908" s="88"/>
      <c r="S908" s="88"/>
      <c r="T908" s="88"/>
      <c r="U908" s="88"/>
      <c r="V908" s="88"/>
      <c r="W908" s="88"/>
      <c r="X908" s="88"/>
      <c r="Y908" s="88"/>
      <c r="Z908" s="88"/>
    </row>
    <row r="909" spans="1:26" ht="14.25" customHeight="1" x14ac:dyDescent="0.2">
      <c r="A909" s="88"/>
      <c r="B909" s="88"/>
      <c r="C909" s="88"/>
      <c r="D909" s="88"/>
      <c r="E909" s="88"/>
      <c r="F909" s="88"/>
      <c r="G909" s="88"/>
      <c r="H909" s="88"/>
      <c r="I909" s="88"/>
      <c r="J909" s="88"/>
      <c r="K909" s="88"/>
      <c r="L909" s="88"/>
      <c r="M909" s="88"/>
      <c r="N909" s="88"/>
      <c r="O909" s="88"/>
      <c r="P909" s="88"/>
      <c r="Q909" s="88"/>
      <c r="R909" s="88"/>
      <c r="S909" s="88"/>
      <c r="T909" s="88"/>
      <c r="U909" s="88"/>
      <c r="V909" s="88"/>
      <c r="W909" s="88"/>
      <c r="X909" s="88"/>
      <c r="Y909" s="88"/>
      <c r="Z909" s="88"/>
    </row>
    <row r="910" spans="1:26" ht="14.25" customHeight="1" x14ac:dyDescent="0.2">
      <c r="A910" s="88"/>
      <c r="B910" s="88"/>
      <c r="C910" s="88"/>
      <c r="D910" s="88"/>
      <c r="E910" s="88"/>
      <c r="F910" s="88"/>
      <c r="G910" s="88"/>
      <c r="H910" s="88"/>
      <c r="I910" s="88"/>
      <c r="J910" s="88"/>
      <c r="K910" s="88"/>
      <c r="L910" s="88"/>
      <c r="M910" s="88"/>
      <c r="N910" s="88"/>
      <c r="O910" s="88"/>
      <c r="P910" s="88"/>
      <c r="Q910" s="88"/>
      <c r="R910" s="88"/>
      <c r="S910" s="88"/>
      <c r="T910" s="88"/>
      <c r="U910" s="88"/>
      <c r="V910" s="88"/>
      <c r="W910" s="88"/>
      <c r="X910" s="88"/>
      <c r="Y910" s="88"/>
      <c r="Z910" s="88"/>
    </row>
    <row r="911" spans="1:26" ht="14.25" customHeight="1" x14ac:dyDescent="0.2">
      <c r="A911" s="88"/>
      <c r="B911" s="88"/>
      <c r="C911" s="88"/>
      <c r="D911" s="88"/>
      <c r="E911" s="88"/>
      <c r="F911" s="88"/>
      <c r="G911" s="88"/>
      <c r="H911" s="88"/>
      <c r="I911" s="88"/>
      <c r="J911" s="88"/>
      <c r="K911" s="88"/>
      <c r="L911" s="88"/>
      <c r="M911" s="88"/>
      <c r="N911" s="88"/>
      <c r="O911" s="88"/>
      <c r="P911" s="88"/>
      <c r="Q911" s="88"/>
      <c r="R911" s="88"/>
      <c r="S911" s="88"/>
      <c r="T911" s="88"/>
      <c r="U911" s="88"/>
      <c r="V911" s="88"/>
      <c r="W911" s="88"/>
      <c r="X911" s="88"/>
      <c r="Y911" s="88"/>
      <c r="Z911" s="88"/>
    </row>
    <row r="912" spans="1:26" ht="14.25" customHeight="1" x14ac:dyDescent="0.2">
      <c r="A912" s="88"/>
      <c r="B912" s="88"/>
      <c r="C912" s="88"/>
      <c r="D912" s="88"/>
      <c r="E912" s="88"/>
      <c r="F912" s="88"/>
      <c r="G912" s="88"/>
      <c r="H912" s="88"/>
      <c r="I912" s="88"/>
      <c r="J912" s="88"/>
      <c r="K912" s="88"/>
      <c r="L912" s="88"/>
      <c r="M912" s="88"/>
      <c r="N912" s="88"/>
      <c r="O912" s="88"/>
      <c r="P912" s="88"/>
      <c r="Q912" s="88"/>
      <c r="R912" s="88"/>
      <c r="S912" s="88"/>
      <c r="T912" s="88"/>
      <c r="U912" s="88"/>
      <c r="V912" s="88"/>
      <c r="W912" s="88"/>
      <c r="X912" s="88"/>
      <c r="Y912" s="88"/>
      <c r="Z912" s="88"/>
    </row>
    <row r="913" spans="1:26" ht="14.25" customHeight="1" x14ac:dyDescent="0.2">
      <c r="A913" s="88"/>
      <c r="B913" s="88"/>
      <c r="C913" s="88"/>
      <c r="D913" s="88"/>
      <c r="E913" s="88"/>
      <c r="F913" s="88"/>
      <c r="G913" s="88"/>
      <c r="H913" s="88"/>
      <c r="I913" s="88"/>
      <c r="J913" s="88"/>
      <c r="K913" s="88"/>
      <c r="L913" s="88"/>
      <c r="M913" s="88"/>
      <c r="N913" s="88"/>
      <c r="O913" s="88"/>
      <c r="P913" s="88"/>
      <c r="Q913" s="88"/>
      <c r="R913" s="88"/>
      <c r="S913" s="88"/>
      <c r="T913" s="88"/>
      <c r="U913" s="88"/>
      <c r="V913" s="88"/>
      <c r="W913" s="88"/>
      <c r="X913" s="88"/>
      <c r="Y913" s="88"/>
      <c r="Z913" s="88"/>
    </row>
    <row r="914" spans="1:26" ht="14.25" customHeight="1" x14ac:dyDescent="0.2">
      <c r="A914" s="88"/>
      <c r="B914" s="88"/>
      <c r="C914" s="88"/>
      <c r="D914" s="88"/>
      <c r="E914" s="88"/>
      <c r="F914" s="88"/>
      <c r="G914" s="88"/>
      <c r="H914" s="88"/>
      <c r="I914" s="88"/>
      <c r="J914" s="88"/>
      <c r="K914" s="88"/>
      <c r="L914" s="88"/>
      <c r="M914" s="88"/>
      <c r="N914" s="88"/>
      <c r="O914" s="88"/>
      <c r="P914" s="88"/>
      <c r="Q914" s="88"/>
      <c r="R914" s="88"/>
      <c r="S914" s="88"/>
      <c r="T914" s="88"/>
      <c r="U914" s="88"/>
      <c r="V914" s="88"/>
      <c r="W914" s="88"/>
      <c r="X914" s="88"/>
      <c r="Y914" s="88"/>
      <c r="Z914" s="88"/>
    </row>
    <row r="915" spans="1:26" ht="14.25" customHeight="1" x14ac:dyDescent="0.2">
      <c r="A915" s="88"/>
      <c r="B915" s="88"/>
      <c r="C915" s="88"/>
      <c r="D915" s="88"/>
      <c r="E915" s="88"/>
      <c r="F915" s="88"/>
      <c r="G915" s="88"/>
      <c r="H915" s="88"/>
      <c r="I915" s="88"/>
      <c r="J915" s="88"/>
      <c r="K915" s="88"/>
      <c r="L915" s="88"/>
      <c r="M915" s="88"/>
      <c r="N915" s="88"/>
      <c r="O915" s="88"/>
      <c r="P915" s="88"/>
      <c r="Q915" s="88"/>
      <c r="R915" s="88"/>
      <c r="S915" s="88"/>
      <c r="T915" s="88"/>
      <c r="U915" s="88"/>
      <c r="V915" s="88"/>
      <c r="W915" s="88"/>
      <c r="X915" s="88"/>
      <c r="Y915" s="88"/>
      <c r="Z915" s="88"/>
    </row>
    <row r="916" spans="1:26" ht="14.25" customHeight="1" x14ac:dyDescent="0.2">
      <c r="A916" s="88"/>
      <c r="B916" s="88"/>
      <c r="C916" s="88"/>
      <c r="D916" s="88"/>
      <c r="E916" s="88"/>
      <c r="F916" s="88"/>
      <c r="G916" s="88"/>
      <c r="H916" s="88"/>
      <c r="I916" s="88"/>
      <c r="J916" s="88"/>
      <c r="K916" s="88"/>
      <c r="L916" s="88"/>
      <c r="M916" s="88"/>
      <c r="N916" s="88"/>
      <c r="O916" s="88"/>
      <c r="P916" s="88"/>
      <c r="Q916" s="88"/>
      <c r="R916" s="88"/>
      <c r="S916" s="88"/>
      <c r="T916" s="88"/>
      <c r="U916" s="88"/>
      <c r="V916" s="88"/>
      <c r="W916" s="88"/>
      <c r="X916" s="88"/>
      <c r="Y916" s="88"/>
      <c r="Z916" s="88"/>
    </row>
    <row r="917" spans="1:26" ht="14.25" customHeight="1" x14ac:dyDescent="0.2">
      <c r="A917" s="88"/>
      <c r="B917" s="88"/>
      <c r="C917" s="88"/>
      <c r="D917" s="88"/>
      <c r="E917" s="88"/>
      <c r="F917" s="88"/>
      <c r="G917" s="88"/>
      <c r="H917" s="88"/>
      <c r="I917" s="88"/>
      <c r="J917" s="88"/>
      <c r="K917" s="88"/>
      <c r="L917" s="88"/>
      <c r="M917" s="88"/>
      <c r="N917" s="88"/>
      <c r="O917" s="88"/>
      <c r="P917" s="88"/>
      <c r="Q917" s="88"/>
      <c r="R917" s="88"/>
      <c r="S917" s="88"/>
      <c r="T917" s="88"/>
      <c r="U917" s="88"/>
      <c r="V917" s="88"/>
      <c r="W917" s="88"/>
      <c r="X917" s="88"/>
      <c r="Y917" s="88"/>
      <c r="Z917" s="88"/>
    </row>
    <row r="918" spans="1:26" ht="14.25" customHeight="1" x14ac:dyDescent="0.2">
      <c r="A918" s="88"/>
      <c r="B918" s="88"/>
      <c r="C918" s="88"/>
      <c r="D918" s="88"/>
      <c r="E918" s="88"/>
      <c r="F918" s="88"/>
      <c r="G918" s="88"/>
      <c r="H918" s="88"/>
      <c r="I918" s="88"/>
      <c r="J918" s="88"/>
      <c r="K918" s="88"/>
      <c r="L918" s="88"/>
      <c r="M918" s="88"/>
      <c r="N918" s="88"/>
      <c r="O918" s="88"/>
      <c r="P918" s="88"/>
      <c r="Q918" s="88"/>
      <c r="R918" s="88"/>
      <c r="S918" s="88"/>
      <c r="T918" s="88"/>
      <c r="U918" s="88"/>
      <c r="V918" s="88"/>
      <c r="W918" s="88"/>
      <c r="X918" s="88"/>
      <c r="Y918" s="88"/>
      <c r="Z918" s="88"/>
    </row>
    <row r="919" spans="1:26" ht="14.25" customHeight="1" x14ac:dyDescent="0.2">
      <c r="A919" s="88"/>
      <c r="B919" s="88"/>
      <c r="C919" s="88"/>
      <c r="D919" s="88"/>
      <c r="E919" s="88"/>
      <c r="F919" s="88"/>
      <c r="G919" s="88"/>
      <c r="H919" s="88"/>
      <c r="I919" s="88"/>
      <c r="J919" s="88"/>
      <c r="K919" s="88"/>
      <c r="L919" s="88"/>
      <c r="M919" s="88"/>
      <c r="N919" s="88"/>
      <c r="O919" s="88"/>
      <c r="P919" s="88"/>
      <c r="Q919" s="88"/>
      <c r="R919" s="88"/>
      <c r="S919" s="88"/>
      <c r="T919" s="88"/>
      <c r="U919" s="88"/>
      <c r="V919" s="88"/>
      <c r="W919" s="88"/>
      <c r="X919" s="88"/>
      <c r="Y919" s="88"/>
      <c r="Z919" s="88"/>
    </row>
    <row r="920" spans="1:26" ht="14.25" customHeight="1" x14ac:dyDescent="0.2">
      <c r="A920" s="88"/>
      <c r="B920" s="88"/>
      <c r="C920" s="88"/>
      <c r="D920" s="88"/>
      <c r="E920" s="88"/>
      <c r="F920" s="88"/>
      <c r="G920" s="88"/>
      <c r="H920" s="88"/>
      <c r="I920" s="88"/>
      <c r="J920" s="88"/>
      <c r="K920" s="88"/>
      <c r="L920" s="88"/>
      <c r="M920" s="88"/>
      <c r="N920" s="88"/>
      <c r="O920" s="88"/>
      <c r="P920" s="88"/>
      <c r="Q920" s="88"/>
      <c r="R920" s="88"/>
      <c r="S920" s="88"/>
      <c r="T920" s="88"/>
      <c r="U920" s="88"/>
      <c r="V920" s="88"/>
      <c r="W920" s="88"/>
      <c r="X920" s="88"/>
      <c r="Y920" s="88"/>
      <c r="Z920" s="88"/>
    </row>
    <row r="921" spans="1:26" ht="14.25" customHeight="1" x14ac:dyDescent="0.2">
      <c r="A921" s="88"/>
      <c r="B921" s="88"/>
      <c r="C921" s="88"/>
      <c r="D921" s="88"/>
      <c r="E921" s="88"/>
      <c r="F921" s="88"/>
      <c r="G921" s="88"/>
      <c r="H921" s="88"/>
      <c r="I921" s="88"/>
      <c r="J921" s="88"/>
      <c r="K921" s="88"/>
      <c r="L921" s="88"/>
      <c r="M921" s="88"/>
      <c r="N921" s="88"/>
      <c r="O921" s="88"/>
      <c r="P921" s="88"/>
      <c r="Q921" s="88"/>
      <c r="R921" s="88"/>
      <c r="S921" s="88"/>
      <c r="T921" s="88"/>
      <c r="U921" s="88"/>
      <c r="V921" s="88"/>
      <c r="W921" s="88"/>
      <c r="X921" s="88"/>
      <c r="Y921" s="88"/>
      <c r="Z921" s="88"/>
    </row>
    <row r="922" spans="1:26" ht="14.25" customHeight="1" x14ac:dyDescent="0.2">
      <c r="A922" s="88"/>
      <c r="B922" s="88"/>
      <c r="C922" s="88"/>
      <c r="D922" s="88"/>
      <c r="E922" s="88"/>
      <c r="F922" s="88"/>
      <c r="G922" s="88"/>
      <c r="H922" s="88"/>
      <c r="I922" s="88"/>
      <c r="J922" s="88"/>
      <c r="K922" s="88"/>
      <c r="L922" s="88"/>
      <c r="M922" s="88"/>
      <c r="N922" s="88"/>
      <c r="O922" s="88"/>
      <c r="P922" s="88"/>
      <c r="Q922" s="88"/>
      <c r="R922" s="88"/>
      <c r="S922" s="88"/>
      <c r="T922" s="88"/>
      <c r="U922" s="88"/>
      <c r="V922" s="88"/>
      <c r="W922" s="88"/>
      <c r="X922" s="88"/>
      <c r="Y922" s="88"/>
      <c r="Z922" s="88"/>
    </row>
    <row r="923" spans="1:26" ht="14.25" customHeight="1" x14ac:dyDescent="0.2">
      <c r="A923" s="88"/>
      <c r="B923" s="88"/>
      <c r="C923" s="88"/>
      <c r="D923" s="88"/>
      <c r="E923" s="88"/>
      <c r="F923" s="88"/>
      <c r="G923" s="88"/>
      <c r="H923" s="88"/>
      <c r="I923" s="88"/>
      <c r="J923" s="88"/>
      <c r="K923" s="88"/>
      <c r="L923" s="88"/>
      <c r="M923" s="88"/>
      <c r="N923" s="88"/>
      <c r="O923" s="88"/>
      <c r="P923" s="88"/>
      <c r="Q923" s="88"/>
      <c r="R923" s="88"/>
      <c r="S923" s="88"/>
      <c r="T923" s="88"/>
      <c r="U923" s="88"/>
      <c r="V923" s="88"/>
      <c r="W923" s="88"/>
      <c r="X923" s="88"/>
      <c r="Y923" s="88"/>
      <c r="Z923" s="88"/>
    </row>
    <row r="924" spans="1:26" ht="14.25" customHeight="1" x14ac:dyDescent="0.2">
      <c r="A924" s="88"/>
      <c r="B924" s="88"/>
      <c r="C924" s="88"/>
      <c r="D924" s="88"/>
      <c r="E924" s="88"/>
      <c r="F924" s="88"/>
      <c r="G924" s="88"/>
      <c r="H924" s="88"/>
      <c r="I924" s="88"/>
      <c r="J924" s="88"/>
      <c r="K924" s="88"/>
      <c r="L924" s="88"/>
      <c r="M924" s="88"/>
      <c r="N924" s="88"/>
      <c r="O924" s="88"/>
      <c r="P924" s="88"/>
      <c r="Q924" s="88"/>
      <c r="R924" s="88"/>
      <c r="S924" s="88"/>
      <c r="T924" s="88"/>
      <c r="U924" s="88"/>
      <c r="V924" s="88"/>
      <c r="W924" s="88"/>
      <c r="X924" s="88"/>
      <c r="Y924" s="88"/>
      <c r="Z924" s="88"/>
    </row>
    <row r="925" spans="1:26" ht="14.25" customHeight="1" x14ac:dyDescent="0.2">
      <c r="A925" s="88"/>
      <c r="B925" s="88"/>
      <c r="C925" s="88"/>
      <c r="D925" s="88"/>
      <c r="E925" s="88"/>
      <c r="F925" s="88"/>
      <c r="G925" s="88"/>
      <c r="H925" s="88"/>
      <c r="I925" s="88"/>
      <c r="J925" s="88"/>
      <c r="K925" s="88"/>
      <c r="L925" s="88"/>
      <c r="M925" s="88"/>
      <c r="N925" s="88"/>
      <c r="O925" s="88"/>
      <c r="P925" s="88"/>
      <c r="Q925" s="88"/>
      <c r="R925" s="88"/>
      <c r="S925" s="88"/>
      <c r="T925" s="88"/>
      <c r="U925" s="88"/>
      <c r="V925" s="88"/>
      <c r="W925" s="88"/>
      <c r="X925" s="88"/>
      <c r="Y925" s="88"/>
      <c r="Z925" s="88"/>
    </row>
    <row r="926" spans="1:26" ht="14.25" customHeight="1" x14ac:dyDescent="0.2">
      <c r="A926" s="88"/>
      <c r="B926" s="88"/>
      <c r="C926" s="88"/>
      <c r="D926" s="88"/>
      <c r="E926" s="88"/>
      <c r="F926" s="88"/>
      <c r="G926" s="88"/>
      <c r="H926" s="88"/>
      <c r="I926" s="88"/>
      <c r="J926" s="88"/>
      <c r="K926" s="88"/>
      <c r="L926" s="88"/>
      <c r="M926" s="88"/>
      <c r="N926" s="88"/>
      <c r="O926" s="88"/>
      <c r="P926" s="88"/>
      <c r="Q926" s="88"/>
      <c r="R926" s="88"/>
      <c r="S926" s="88"/>
      <c r="T926" s="88"/>
      <c r="U926" s="88"/>
      <c r="V926" s="88"/>
      <c r="W926" s="88"/>
      <c r="X926" s="88"/>
      <c r="Y926" s="88"/>
      <c r="Z926" s="88"/>
    </row>
    <row r="927" spans="1:26" ht="14.25" customHeight="1" x14ac:dyDescent="0.2">
      <c r="A927" s="88"/>
      <c r="B927" s="88"/>
      <c r="C927" s="88"/>
      <c r="D927" s="88"/>
      <c r="E927" s="88"/>
      <c r="F927" s="88"/>
      <c r="G927" s="88"/>
      <c r="H927" s="88"/>
      <c r="I927" s="88"/>
      <c r="J927" s="88"/>
      <c r="K927" s="88"/>
      <c r="L927" s="88"/>
      <c r="M927" s="88"/>
      <c r="N927" s="88"/>
      <c r="O927" s="88"/>
      <c r="P927" s="88"/>
      <c r="Q927" s="88"/>
      <c r="R927" s="88"/>
      <c r="S927" s="88"/>
      <c r="T927" s="88"/>
      <c r="U927" s="88"/>
      <c r="V927" s="88"/>
      <c r="W927" s="88"/>
      <c r="X927" s="88"/>
      <c r="Y927" s="88"/>
      <c r="Z927" s="88"/>
    </row>
    <row r="928" spans="1:26" ht="14.25" customHeight="1" x14ac:dyDescent="0.2">
      <c r="A928" s="88"/>
      <c r="B928" s="88"/>
      <c r="C928" s="88"/>
      <c r="D928" s="88"/>
      <c r="E928" s="88"/>
      <c r="F928" s="88"/>
      <c r="G928" s="88"/>
      <c r="H928" s="88"/>
      <c r="I928" s="88"/>
      <c r="J928" s="88"/>
      <c r="K928" s="88"/>
      <c r="L928" s="88"/>
      <c r="M928" s="88"/>
      <c r="N928" s="88"/>
      <c r="O928" s="88"/>
      <c r="P928" s="88"/>
      <c r="Q928" s="88"/>
      <c r="R928" s="88"/>
      <c r="S928" s="88"/>
      <c r="T928" s="88"/>
      <c r="U928" s="88"/>
      <c r="V928" s="88"/>
      <c r="W928" s="88"/>
      <c r="X928" s="88"/>
      <c r="Y928" s="88"/>
      <c r="Z928" s="88"/>
    </row>
    <row r="929" spans="1:26" ht="14.25" customHeight="1" x14ac:dyDescent="0.2">
      <c r="A929" s="88"/>
      <c r="B929" s="88"/>
      <c r="C929" s="88"/>
      <c r="D929" s="88"/>
      <c r="E929" s="88"/>
      <c r="F929" s="88"/>
      <c r="G929" s="88"/>
      <c r="H929" s="88"/>
      <c r="I929" s="88"/>
      <c r="J929" s="88"/>
      <c r="K929" s="88"/>
      <c r="L929" s="88"/>
      <c r="M929" s="88"/>
      <c r="N929" s="88"/>
      <c r="O929" s="88"/>
      <c r="P929" s="88"/>
      <c r="Q929" s="88"/>
      <c r="R929" s="88"/>
      <c r="S929" s="88"/>
      <c r="T929" s="88"/>
      <c r="U929" s="88"/>
      <c r="V929" s="88"/>
      <c r="W929" s="88"/>
      <c r="X929" s="88"/>
      <c r="Y929" s="88"/>
      <c r="Z929" s="88"/>
    </row>
    <row r="930" spans="1:26" ht="14.25" customHeight="1" x14ac:dyDescent="0.2">
      <c r="A930" s="88"/>
      <c r="B930" s="88"/>
      <c r="C930" s="88"/>
      <c r="D930" s="88"/>
      <c r="E930" s="88"/>
      <c r="F930" s="88"/>
      <c r="G930" s="88"/>
      <c r="H930" s="88"/>
      <c r="I930" s="88"/>
      <c r="J930" s="88"/>
      <c r="K930" s="88"/>
      <c r="L930" s="88"/>
      <c r="M930" s="88"/>
      <c r="N930" s="88"/>
      <c r="O930" s="88"/>
      <c r="P930" s="88"/>
      <c r="Q930" s="88"/>
      <c r="R930" s="88"/>
      <c r="S930" s="88"/>
      <c r="T930" s="88"/>
      <c r="U930" s="88"/>
      <c r="V930" s="88"/>
      <c r="W930" s="88"/>
      <c r="X930" s="88"/>
      <c r="Y930" s="88"/>
      <c r="Z930" s="88"/>
    </row>
    <row r="931" spans="1:26" ht="14.25" customHeight="1" x14ac:dyDescent="0.2">
      <c r="A931" s="88"/>
      <c r="B931" s="88"/>
      <c r="C931" s="88"/>
      <c r="D931" s="88"/>
      <c r="E931" s="88"/>
      <c r="F931" s="88"/>
      <c r="G931" s="88"/>
      <c r="H931" s="88"/>
      <c r="I931" s="88"/>
      <c r="J931" s="88"/>
      <c r="K931" s="88"/>
      <c r="L931" s="88"/>
      <c r="M931" s="88"/>
      <c r="N931" s="88"/>
      <c r="O931" s="88"/>
      <c r="P931" s="88"/>
      <c r="Q931" s="88"/>
      <c r="R931" s="88"/>
      <c r="S931" s="88"/>
      <c r="T931" s="88"/>
      <c r="U931" s="88"/>
      <c r="V931" s="88"/>
      <c r="W931" s="88"/>
      <c r="X931" s="88"/>
      <c r="Y931" s="88"/>
      <c r="Z931" s="88"/>
    </row>
    <row r="932" spans="1:26" ht="14.25" customHeight="1" x14ac:dyDescent="0.2">
      <c r="A932" s="88"/>
      <c r="B932" s="88"/>
      <c r="C932" s="88"/>
      <c r="D932" s="88"/>
      <c r="E932" s="88"/>
      <c r="F932" s="88"/>
      <c r="G932" s="88"/>
      <c r="H932" s="88"/>
      <c r="I932" s="88"/>
      <c r="J932" s="88"/>
      <c r="K932" s="88"/>
      <c r="L932" s="88"/>
      <c r="M932" s="88"/>
      <c r="N932" s="88"/>
      <c r="O932" s="88"/>
      <c r="P932" s="88"/>
      <c r="Q932" s="88"/>
      <c r="R932" s="88"/>
      <c r="S932" s="88"/>
      <c r="T932" s="88"/>
      <c r="U932" s="88"/>
      <c r="V932" s="88"/>
      <c r="W932" s="88"/>
      <c r="X932" s="88"/>
      <c r="Y932" s="88"/>
      <c r="Z932" s="88"/>
    </row>
    <row r="933" spans="1:26" ht="14.25" customHeight="1" x14ac:dyDescent="0.2">
      <c r="A933" s="88"/>
      <c r="B933" s="88"/>
      <c r="C933" s="88"/>
      <c r="D933" s="88"/>
      <c r="E933" s="88"/>
      <c r="F933" s="88"/>
      <c r="G933" s="88"/>
      <c r="H933" s="88"/>
      <c r="I933" s="88"/>
      <c r="J933" s="88"/>
      <c r="K933" s="88"/>
      <c r="L933" s="88"/>
      <c r="M933" s="88"/>
      <c r="N933" s="88"/>
      <c r="O933" s="88"/>
      <c r="P933" s="88"/>
      <c r="Q933" s="88"/>
      <c r="R933" s="88"/>
      <c r="S933" s="88"/>
      <c r="T933" s="88"/>
      <c r="U933" s="88"/>
      <c r="V933" s="88"/>
      <c r="W933" s="88"/>
      <c r="X933" s="88"/>
      <c r="Y933" s="88"/>
      <c r="Z933" s="88"/>
    </row>
    <row r="934" spans="1:26" ht="14.25" customHeight="1" x14ac:dyDescent="0.2">
      <c r="A934" s="88"/>
      <c r="B934" s="88"/>
      <c r="C934" s="88"/>
      <c r="D934" s="88"/>
      <c r="E934" s="88"/>
      <c r="F934" s="88"/>
      <c r="G934" s="88"/>
      <c r="H934" s="88"/>
      <c r="I934" s="88"/>
      <c r="J934" s="88"/>
      <c r="K934" s="88"/>
      <c r="L934" s="88"/>
      <c r="M934" s="88"/>
      <c r="N934" s="88"/>
      <c r="O934" s="88"/>
      <c r="P934" s="88"/>
      <c r="Q934" s="88"/>
      <c r="R934" s="88"/>
      <c r="S934" s="88"/>
      <c r="T934" s="88"/>
      <c r="U934" s="88"/>
      <c r="V934" s="88"/>
      <c r="W934" s="88"/>
      <c r="X934" s="88"/>
      <c r="Y934" s="88"/>
      <c r="Z934" s="88"/>
    </row>
    <row r="935" spans="1:26" ht="14.25" customHeight="1" x14ac:dyDescent="0.2">
      <c r="A935" s="88"/>
      <c r="B935" s="88"/>
      <c r="C935" s="88"/>
      <c r="D935" s="88"/>
      <c r="E935" s="88"/>
      <c r="F935" s="88"/>
      <c r="G935" s="88"/>
      <c r="H935" s="88"/>
      <c r="I935" s="88"/>
      <c r="J935" s="88"/>
      <c r="K935" s="88"/>
      <c r="L935" s="88"/>
      <c r="M935" s="88"/>
      <c r="N935" s="88"/>
      <c r="O935" s="88"/>
      <c r="P935" s="88"/>
      <c r="Q935" s="88"/>
      <c r="R935" s="88"/>
      <c r="S935" s="88"/>
      <c r="T935" s="88"/>
      <c r="U935" s="88"/>
      <c r="V935" s="88"/>
      <c r="W935" s="88"/>
      <c r="X935" s="88"/>
      <c r="Y935" s="88"/>
      <c r="Z935" s="88"/>
    </row>
    <row r="936" spans="1:26" ht="14.25" customHeight="1" x14ac:dyDescent="0.2">
      <c r="A936" s="88"/>
      <c r="B936" s="88"/>
      <c r="C936" s="88"/>
      <c r="D936" s="88"/>
      <c r="E936" s="88"/>
      <c r="F936" s="88"/>
      <c r="G936" s="88"/>
      <c r="H936" s="88"/>
      <c r="I936" s="88"/>
      <c r="J936" s="88"/>
      <c r="K936" s="88"/>
      <c r="L936" s="88"/>
      <c r="M936" s="88"/>
      <c r="N936" s="88"/>
      <c r="O936" s="88"/>
      <c r="P936" s="88"/>
      <c r="Q936" s="88"/>
      <c r="R936" s="88"/>
      <c r="S936" s="88"/>
      <c r="T936" s="88"/>
      <c r="U936" s="88"/>
      <c r="V936" s="88"/>
      <c r="W936" s="88"/>
      <c r="X936" s="88"/>
      <c r="Y936" s="88"/>
      <c r="Z936" s="88"/>
    </row>
    <row r="937" spans="1:26" ht="14.25" customHeight="1" x14ac:dyDescent="0.2">
      <c r="A937" s="88"/>
      <c r="B937" s="88"/>
      <c r="C937" s="88"/>
      <c r="D937" s="88"/>
      <c r="E937" s="88"/>
      <c r="F937" s="88"/>
      <c r="G937" s="88"/>
      <c r="H937" s="88"/>
      <c r="I937" s="88"/>
      <c r="J937" s="88"/>
      <c r="K937" s="88"/>
      <c r="L937" s="88"/>
      <c r="M937" s="88"/>
      <c r="N937" s="88"/>
      <c r="O937" s="88"/>
      <c r="P937" s="88"/>
      <c r="Q937" s="88"/>
      <c r="R937" s="88"/>
      <c r="S937" s="88"/>
      <c r="T937" s="88"/>
      <c r="U937" s="88"/>
      <c r="V937" s="88"/>
      <c r="W937" s="88"/>
      <c r="X937" s="88"/>
      <c r="Y937" s="88"/>
      <c r="Z937" s="88"/>
    </row>
    <row r="938" spans="1:26" ht="14.25" customHeight="1" x14ac:dyDescent="0.2">
      <c r="A938" s="88"/>
      <c r="B938" s="88"/>
      <c r="C938" s="88"/>
      <c r="D938" s="88"/>
      <c r="E938" s="88"/>
      <c r="F938" s="88"/>
      <c r="G938" s="88"/>
      <c r="H938" s="88"/>
      <c r="I938" s="88"/>
      <c r="J938" s="88"/>
      <c r="K938" s="88"/>
      <c r="L938" s="88"/>
      <c r="M938" s="88"/>
      <c r="N938" s="88"/>
      <c r="O938" s="88"/>
      <c r="P938" s="88"/>
      <c r="Q938" s="88"/>
      <c r="R938" s="88"/>
      <c r="S938" s="88"/>
      <c r="T938" s="88"/>
      <c r="U938" s="88"/>
      <c r="V938" s="88"/>
      <c r="W938" s="88"/>
      <c r="X938" s="88"/>
      <c r="Y938" s="88"/>
      <c r="Z938" s="88"/>
    </row>
    <row r="939" spans="1:26" ht="14.25" customHeight="1" x14ac:dyDescent="0.2">
      <c r="A939" s="88"/>
      <c r="B939" s="88"/>
      <c r="C939" s="88"/>
      <c r="D939" s="88"/>
      <c r="E939" s="88"/>
      <c r="F939" s="88"/>
      <c r="G939" s="88"/>
      <c r="H939" s="88"/>
      <c r="I939" s="88"/>
      <c r="J939" s="88"/>
      <c r="K939" s="88"/>
      <c r="L939" s="88"/>
      <c r="M939" s="88"/>
      <c r="N939" s="88"/>
      <c r="O939" s="88"/>
      <c r="P939" s="88"/>
      <c r="Q939" s="88"/>
      <c r="R939" s="88"/>
      <c r="S939" s="88"/>
      <c r="T939" s="88"/>
      <c r="U939" s="88"/>
      <c r="V939" s="88"/>
      <c r="W939" s="88"/>
      <c r="X939" s="88"/>
      <c r="Y939" s="88"/>
      <c r="Z939" s="88"/>
    </row>
    <row r="940" spans="1:26" ht="14.25" customHeight="1" x14ac:dyDescent="0.2">
      <c r="A940" s="88"/>
      <c r="B940" s="88"/>
      <c r="C940" s="88"/>
      <c r="D940" s="88"/>
      <c r="E940" s="88"/>
      <c r="F940" s="88"/>
      <c r="G940" s="88"/>
      <c r="H940" s="88"/>
      <c r="I940" s="88"/>
      <c r="J940" s="88"/>
      <c r="K940" s="88"/>
      <c r="L940" s="88"/>
      <c r="M940" s="88"/>
      <c r="N940" s="88"/>
      <c r="O940" s="88"/>
      <c r="P940" s="88"/>
      <c r="Q940" s="88"/>
      <c r="R940" s="88"/>
      <c r="S940" s="88"/>
      <c r="T940" s="88"/>
      <c r="U940" s="88"/>
      <c r="V940" s="88"/>
      <c r="W940" s="88"/>
      <c r="X940" s="88"/>
      <c r="Y940" s="88"/>
      <c r="Z940" s="88"/>
    </row>
    <row r="941" spans="1:26" ht="14.25" customHeight="1" x14ac:dyDescent="0.2">
      <c r="A941" s="88"/>
      <c r="B941" s="88"/>
      <c r="C941" s="88"/>
      <c r="D941" s="88"/>
      <c r="E941" s="88"/>
      <c r="F941" s="88"/>
      <c r="G941" s="88"/>
      <c r="H941" s="88"/>
      <c r="I941" s="88"/>
      <c r="J941" s="88"/>
      <c r="K941" s="88"/>
      <c r="L941" s="88"/>
      <c r="M941" s="88"/>
      <c r="N941" s="88"/>
      <c r="O941" s="88"/>
      <c r="P941" s="88"/>
      <c r="Q941" s="88"/>
      <c r="R941" s="88"/>
      <c r="S941" s="88"/>
      <c r="T941" s="88"/>
      <c r="U941" s="88"/>
      <c r="V941" s="88"/>
      <c r="W941" s="88"/>
      <c r="X941" s="88"/>
      <c r="Y941" s="88"/>
      <c r="Z941" s="88"/>
    </row>
    <row r="942" spans="1:26" ht="14.25" customHeight="1" x14ac:dyDescent="0.2">
      <c r="A942" s="88"/>
      <c r="B942" s="88"/>
      <c r="C942" s="88"/>
      <c r="D942" s="88"/>
      <c r="E942" s="88"/>
      <c r="F942" s="88"/>
      <c r="G942" s="88"/>
      <c r="H942" s="88"/>
      <c r="I942" s="88"/>
      <c r="J942" s="88"/>
      <c r="K942" s="88"/>
      <c r="L942" s="88"/>
      <c r="M942" s="88"/>
      <c r="N942" s="88"/>
      <c r="O942" s="88"/>
      <c r="P942" s="88"/>
      <c r="Q942" s="88"/>
      <c r="R942" s="88"/>
      <c r="S942" s="88"/>
      <c r="T942" s="88"/>
      <c r="U942" s="88"/>
      <c r="V942" s="88"/>
      <c r="W942" s="88"/>
      <c r="X942" s="88"/>
      <c r="Y942" s="88"/>
      <c r="Z942" s="88"/>
    </row>
    <row r="943" spans="1:26" ht="14.25" customHeight="1" x14ac:dyDescent="0.2">
      <c r="A943" s="88"/>
      <c r="B943" s="88"/>
      <c r="C943" s="88"/>
      <c r="D943" s="88"/>
      <c r="E943" s="88"/>
      <c r="F943" s="88"/>
      <c r="G943" s="88"/>
      <c r="H943" s="88"/>
      <c r="I943" s="88"/>
      <c r="J943" s="88"/>
      <c r="K943" s="88"/>
      <c r="L943" s="88"/>
      <c r="M943" s="88"/>
      <c r="N943" s="88"/>
      <c r="O943" s="88"/>
      <c r="P943" s="88"/>
      <c r="Q943" s="88"/>
      <c r="R943" s="88"/>
      <c r="S943" s="88"/>
      <c r="T943" s="88"/>
      <c r="U943" s="88"/>
      <c r="V943" s="88"/>
      <c r="W943" s="88"/>
      <c r="X943" s="88"/>
      <c r="Y943" s="88"/>
      <c r="Z943" s="88"/>
    </row>
    <row r="944" spans="1:26" ht="14.25" customHeight="1" x14ac:dyDescent="0.2">
      <c r="A944" s="88"/>
      <c r="B944" s="88"/>
      <c r="C944" s="88"/>
      <c r="D944" s="88"/>
      <c r="E944" s="88"/>
      <c r="F944" s="88"/>
      <c r="G944" s="88"/>
      <c r="H944" s="88"/>
      <c r="I944" s="88"/>
      <c r="J944" s="88"/>
      <c r="K944" s="88"/>
      <c r="L944" s="88"/>
      <c r="M944" s="88"/>
      <c r="N944" s="88"/>
      <c r="O944" s="88"/>
      <c r="P944" s="88"/>
      <c r="Q944" s="88"/>
      <c r="R944" s="88"/>
      <c r="S944" s="88"/>
      <c r="T944" s="88"/>
      <c r="U944" s="88"/>
      <c r="V944" s="88"/>
      <c r="W944" s="88"/>
      <c r="X944" s="88"/>
      <c r="Y944" s="88"/>
      <c r="Z944" s="88"/>
    </row>
    <row r="945" spans="1:26" ht="14.25" customHeight="1" x14ac:dyDescent="0.2">
      <c r="A945" s="88"/>
      <c r="B945" s="88"/>
      <c r="C945" s="88"/>
      <c r="D945" s="88"/>
      <c r="E945" s="88"/>
      <c r="F945" s="88"/>
      <c r="G945" s="88"/>
      <c r="H945" s="88"/>
      <c r="I945" s="88"/>
      <c r="J945" s="88"/>
      <c r="K945" s="88"/>
      <c r="L945" s="88"/>
      <c r="M945" s="88"/>
      <c r="N945" s="88"/>
      <c r="O945" s="88"/>
      <c r="P945" s="88"/>
      <c r="Q945" s="88"/>
      <c r="R945" s="88"/>
      <c r="S945" s="88"/>
      <c r="T945" s="88"/>
      <c r="U945" s="88"/>
      <c r="V945" s="88"/>
      <c r="W945" s="88"/>
      <c r="X945" s="88"/>
      <c r="Y945" s="88"/>
      <c r="Z945" s="88"/>
    </row>
    <row r="946" spans="1:26" ht="14.25" customHeight="1" x14ac:dyDescent="0.2">
      <c r="A946" s="88"/>
      <c r="B946" s="88"/>
      <c r="C946" s="88"/>
      <c r="D946" s="88"/>
      <c r="E946" s="88"/>
      <c r="F946" s="88"/>
      <c r="G946" s="88"/>
      <c r="H946" s="88"/>
      <c r="I946" s="88"/>
      <c r="J946" s="88"/>
      <c r="K946" s="88"/>
      <c r="L946" s="88"/>
      <c r="M946" s="88"/>
      <c r="N946" s="88"/>
      <c r="O946" s="88"/>
      <c r="P946" s="88"/>
      <c r="Q946" s="88"/>
      <c r="R946" s="88"/>
      <c r="S946" s="88"/>
      <c r="T946" s="88"/>
      <c r="U946" s="88"/>
      <c r="V946" s="88"/>
      <c r="W946" s="88"/>
      <c r="X946" s="88"/>
      <c r="Y946" s="88"/>
      <c r="Z946" s="88"/>
    </row>
    <row r="947" spans="1:26" ht="14.25" customHeight="1" x14ac:dyDescent="0.2">
      <c r="A947" s="88"/>
      <c r="B947" s="88"/>
      <c r="C947" s="88"/>
      <c r="D947" s="88"/>
      <c r="E947" s="88"/>
      <c r="F947" s="88"/>
      <c r="G947" s="88"/>
      <c r="H947" s="88"/>
      <c r="I947" s="88"/>
      <c r="J947" s="88"/>
      <c r="K947" s="88"/>
      <c r="L947" s="88"/>
      <c r="M947" s="88"/>
      <c r="N947" s="88"/>
      <c r="O947" s="88"/>
      <c r="P947" s="88"/>
      <c r="Q947" s="88"/>
      <c r="R947" s="88"/>
      <c r="S947" s="88"/>
      <c r="T947" s="88"/>
      <c r="U947" s="88"/>
      <c r="V947" s="88"/>
      <c r="W947" s="88"/>
      <c r="X947" s="88"/>
      <c r="Y947" s="88"/>
      <c r="Z947" s="88"/>
    </row>
    <row r="948" spans="1:26" ht="14.25" customHeight="1" x14ac:dyDescent="0.2">
      <c r="A948" s="88"/>
      <c r="B948" s="88"/>
      <c r="C948" s="88"/>
      <c r="D948" s="88"/>
      <c r="E948" s="88"/>
      <c r="F948" s="88"/>
      <c r="G948" s="88"/>
      <c r="H948" s="88"/>
      <c r="I948" s="88"/>
      <c r="J948" s="88"/>
      <c r="K948" s="88"/>
      <c r="L948" s="88"/>
      <c r="M948" s="88"/>
      <c r="N948" s="88"/>
      <c r="O948" s="88"/>
      <c r="P948" s="88"/>
      <c r="Q948" s="88"/>
      <c r="R948" s="88"/>
      <c r="S948" s="88"/>
      <c r="T948" s="88"/>
      <c r="U948" s="88"/>
      <c r="V948" s="88"/>
      <c r="W948" s="88"/>
      <c r="X948" s="88"/>
      <c r="Y948" s="88"/>
      <c r="Z948" s="88"/>
    </row>
    <row r="949" spans="1:26" ht="14.25" customHeight="1" x14ac:dyDescent="0.2">
      <c r="A949" s="88"/>
      <c r="B949" s="88"/>
      <c r="C949" s="88"/>
      <c r="D949" s="88"/>
      <c r="E949" s="88"/>
      <c r="F949" s="88"/>
      <c r="G949" s="88"/>
      <c r="H949" s="88"/>
      <c r="I949" s="88"/>
      <c r="J949" s="88"/>
      <c r="K949" s="88"/>
      <c r="L949" s="88"/>
      <c r="M949" s="88"/>
      <c r="N949" s="88"/>
      <c r="O949" s="88"/>
      <c r="P949" s="88"/>
      <c r="Q949" s="88"/>
      <c r="R949" s="88"/>
      <c r="S949" s="88"/>
      <c r="T949" s="88"/>
      <c r="U949" s="88"/>
      <c r="V949" s="88"/>
      <c r="W949" s="88"/>
      <c r="X949" s="88"/>
      <c r="Y949" s="88"/>
      <c r="Z949" s="88"/>
    </row>
    <row r="950" spans="1:26" ht="14.25" customHeight="1" x14ac:dyDescent="0.2">
      <c r="A950" s="88"/>
      <c r="B950" s="88"/>
      <c r="C950" s="88"/>
      <c r="D950" s="88"/>
      <c r="E950" s="88"/>
      <c r="F950" s="88"/>
      <c r="G950" s="88"/>
      <c r="H950" s="88"/>
      <c r="I950" s="88"/>
      <c r="J950" s="88"/>
      <c r="K950" s="88"/>
      <c r="L950" s="88"/>
      <c r="M950" s="88"/>
      <c r="N950" s="88"/>
      <c r="O950" s="88"/>
      <c r="P950" s="88"/>
      <c r="Q950" s="88"/>
      <c r="R950" s="88"/>
      <c r="S950" s="88"/>
      <c r="T950" s="88"/>
      <c r="U950" s="88"/>
      <c r="V950" s="88"/>
      <c r="W950" s="88"/>
      <c r="X950" s="88"/>
      <c r="Y950" s="88"/>
      <c r="Z950" s="88"/>
    </row>
    <row r="951" spans="1:26" ht="14.25" customHeight="1" x14ac:dyDescent="0.2">
      <c r="A951" s="88"/>
      <c r="B951" s="88"/>
      <c r="C951" s="88"/>
      <c r="D951" s="88"/>
      <c r="E951" s="88"/>
      <c r="F951" s="88"/>
      <c r="G951" s="88"/>
      <c r="H951" s="88"/>
      <c r="I951" s="88"/>
      <c r="J951" s="88"/>
      <c r="K951" s="88"/>
      <c r="L951" s="88"/>
      <c r="M951" s="88"/>
      <c r="N951" s="88"/>
      <c r="O951" s="88"/>
      <c r="P951" s="88"/>
      <c r="Q951" s="88"/>
      <c r="R951" s="88"/>
      <c r="S951" s="88"/>
      <c r="T951" s="88"/>
      <c r="U951" s="88"/>
      <c r="V951" s="88"/>
      <c r="W951" s="88"/>
      <c r="X951" s="88"/>
      <c r="Y951" s="88"/>
      <c r="Z951" s="88"/>
    </row>
    <row r="952" spans="1:26" ht="14.25" customHeight="1" x14ac:dyDescent="0.2">
      <c r="A952" s="88"/>
      <c r="B952" s="88"/>
      <c r="C952" s="88"/>
      <c r="D952" s="88"/>
      <c r="E952" s="88"/>
      <c r="F952" s="88"/>
      <c r="G952" s="88"/>
      <c r="H952" s="88"/>
      <c r="I952" s="88"/>
      <c r="J952" s="88"/>
      <c r="K952" s="88"/>
      <c r="L952" s="88"/>
      <c r="M952" s="88"/>
      <c r="N952" s="88"/>
      <c r="O952" s="88"/>
      <c r="P952" s="88"/>
      <c r="Q952" s="88"/>
      <c r="R952" s="88"/>
      <c r="S952" s="88"/>
      <c r="T952" s="88"/>
      <c r="U952" s="88"/>
      <c r="V952" s="88"/>
      <c r="W952" s="88"/>
      <c r="X952" s="88"/>
      <c r="Y952" s="88"/>
      <c r="Z952" s="88"/>
    </row>
    <row r="953" spans="1:26" ht="14.25" customHeight="1" x14ac:dyDescent="0.2">
      <c r="A953" s="88"/>
      <c r="B953" s="88"/>
      <c r="C953" s="88"/>
      <c r="D953" s="88"/>
      <c r="E953" s="88"/>
      <c r="F953" s="88"/>
      <c r="G953" s="88"/>
      <c r="H953" s="88"/>
      <c r="I953" s="88"/>
      <c r="J953" s="88"/>
      <c r="K953" s="88"/>
      <c r="L953" s="88"/>
      <c r="M953" s="88"/>
      <c r="N953" s="88"/>
      <c r="O953" s="88"/>
      <c r="P953" s="88"/>
      <c r="Q953" s="88"/>
      <c r="R953" s="88"/>
      <c r="S953" s="88"/>
      <c r="T953" s="88"/>
      <c r="U953" s="88"/>
      <c r="V953" s="88"/>
      <c r="W953" s="88"/>
      <c r="X953" s="88"/>
      <c r="Y953" s="88"/>
      <c r="Z953" s="88"/>
    </row>
    <row r="954" spans="1:26" ht="14.25" customHeight="1" x14ac:dyDescent="0.2">
      <c r="A954" s="88"/>
      <c r="B954" s="88"/>
      <c r="C954" s="88"/>
      <c r="D954" s="88"/>
      <c r="E954" s="88"/>
      <c r="F954" s="88"/>
      <c r="G954" s="88"/>
      <c r="H954" s="88"/>
      <c r="I954" s="88"/>
      <c r="J954" s="88"/>
      <c r="K954" s="88"/>
      <c r="L954" s="88"/>
      <c r="M954" s="88"/>
      <c r="N954" s="88"/>
      <c r="O954" s="88"/>
      <c r="P954" s="88"/>
      <c r="Q954" s="88"/>
      <c r="R954" s="88"/>
      <c r="S954" s="88"/>
      <c r="T954" s="88"/>
      <c r="U954" s="88"/>
      <c r="V954" s="88"/>
      <c r="W954" s="88"/>
      <c r="X954" s="88"/>
      <c r="Y954" s="88"/>
      <c r="Z954" s="88"/>
    </row>
    <row r="955" spans="1:26" ht="14.25" customHeight="1" x14ac:dyDescent="0.2">
      <c r="A955" s="88"/>
      <c r="B955" s="88"/>
      <c r="C955" s="88"/>
      <c r="D955" s="88"/>
      <c r="E955" s="88"/>
      <c r="F955" s="88"/>
      <c r="G955" s="88"/>
      <c r="H955" s="88"/>
      <c r="I955" s="88"/>
      <c r="J955" s="88"/>
      <c r="K955" s="88"/>
      <c r="L955" s="88"/>
      <c r="M955" s="88"/>
      <c r="N955" s="88"/>
      <c r="O955" s="88"/>
      <c r="P955" s="88"/>
      <c r="Q955" s="88"/>
      <c r="R955" s="88"/>
      <c r="S955" s="88"/>
      <c r="T955" s="88"/>
      <c r="U955" s="88"/>
      <c r="V955" s="88"/>
      <c r="W955" s="88"/>
      <c r="X955" s="88"/>
      <c r="Y955" s="88"/>
      <c r="Z955" s="88"/>
    </row>
    <row r="956" spans="1:26" ht="14.25" customHeight="1" x14ac:dyDescent="0.2">
      <c r="A956" s="88"/>
      <c r="B956" s="88"/>
      <c r="C956" s="88"/>
      <c r="D956" s="88"/>
      <c r="E956" s="88"/>
      <c r="F956" s="88"/>
      <c r="G956" s="88"/>
      <c r="H956" s="88"/>
      <c r="I956" s="88"/>
      <c r="J956" s="88"/>
      <c r="K956" s="88"/>
      <c r="L956" s="88"/>
      <c r="M956" s="88"/>
      <c r="N956" s="88"/>
      <c r="O956" s="88"/>
      <c r="P956" s="88"/>
      <c r="Q956" s="88"/>
      <c r="R956" s="88"/>
      <c r="S956" s="88"/>
      <c r="T956" s="88"/>
      <c r="U956" s="88"/>
      <c r="V956" s="88"/>
      <c r="W956" s="88"/>
      <c r="X956" s="88"/>
      <c r="Y956" s="88"/>
      <c r="Z956" s="88"/>
    </row>
    <row r="957" spans="1:26" ht="14.25" customHeight="1" x14ac:dyDescent="0.2">
      <c r="A957" s="88"/>
      <c r="B957" s="88"/>
      <c r="C957" s="88"/>
      <c r="D957" s="88"/>
      <c r="E957" s="88"/>
      <c r="F957" s="88"/>
      <c r="G957" s="88"/>
      <c r="H957" s="88"/>
      <c r="I957" s="88"/>
      <c r="J957" s="88"/>
      <c r="K957" s="88"/>
      <c r="L957" s="88"/>
      <c r="M957" s="88"/>
      <c r="N957" s="88"/>
      <c r="O957" s="88"/>
      <c r="P957" s="88"/>
      <c r="Q957" s="88"/>
      <c r="R957" s="88"/>
      <c r="S957" s="88"/>
      <c r="T957" s="88"/>
      <c r="U957" s="88"/>
      <c r="V957" s="88"/>
      <c r="W957" s="88"/>
      <c r="X957" s="88"/>
      <c r="Y957" s="88"/>
      <c r="Z957" s="88"/>
    </row>
    <row r="958" spans="1:26" ht="14.25" customHeight="1" x14ac:dyDescent="0.2">
      <c r="A958" s="88"/>
      <c r="B958" s="88"/>
      <c r="C958" s="88"/>
      <c r="D958" s="88"/>
      <c r="E958" s="88"/>
      <c r="F958" s="88"/>
      <c r="G958" s="88"/>
      <c r="H958" s="88"/>
      <c r="I958" s="88"/>
      <c r="J958" s="88"/>
      <c r="K958" s="88"/>
      <c r="L958" s="88"/>
      <c r="M958" s="88"/>
      <c r="N958" s="88"/>
      <c r="O958" s="88"/>
      <c r="P958" s="88"/>
      <c r="Q958" s="88"/>
      <c r="R958" s="88"/>
      <c r="S958" s="88"/>
      <c r="T958" s="88"/>
      <c r="U958" s="88"/>
      <c r="V958" s="88"/>
      <c r="W958" s="88"/>
      <c r="X958" s="88"/>
      <c r="Y958" s="88"/>
      <c r="Z958" s="88"/>
    </row>
    <row r="959" spans="1:26" ht="14.25" customHeight="1" x14ac:dyDescent="0.2">
      <c r="A959" s="88"/>
      <c r="B959" s="88"/>
      <c r="C959" s="88"/>
      <c r="D959" s="88"/>
      <c r="E959" s="88"/>
      <c r="F959" s="88"/>
      <c r="G959" s="88"/>
      <c r="H959" s="88"/>
      <c r="I959" s="88"/>
      <c r="J959" s="88"/>
      <c r="K959" s="88"/>
      <c r="L959" s="88"/>
      <c r="M959" s="88"/>
      <c r="N959" s="88"/>
      <c r="O959" s="88"/>
      <c r="P959" s="88"/>
      <c r="Q959" s="88"/>
      <c r="R959" s="88"/>
      <c r="S959" s="88"/>
      <c r="T959" s="88"/>
      <c r="U959" s="88"/>
      <c r="V959" s="88"/>
      <c r="W959" s="88"/>
      <c r="X959" s="88"/>
      <c r="Y959" s="88"/>
      <c r="Z959" s="88"/>
    </row>
    <row r="960" spans="1:26" ht="14.25" customHeight="1" x14ac:dyDescent="0.2">
      <c r="A960" s="88"/>
      <c r="B960" s="88"/>
      <c r="C960" s="88"/>
      <c r="D960" s="88"/>
      <c r="E960" s="88"/>
      <c r="F960" s="88"/>
      <c r="G960" s="88"/>
      <c r="H960" s="88"/>
      <c r="I960" s="88"/>
      <c r="J960" s="88"/>
      <c r="K960" s="88"/>
      <c r="L960" s="88"/>
      <c r="M960" s="88"/>
      <c r="N960" s="88"/>
      <c r="O960" s="88"/>
      <c r="P960" s="88"/>
      <c r="Q960" s="88"/>
      <c r="R960" s="88"/>
      <c r="S960" s="88"/>
      <c r="T960" s="88"/>
      <c r="U960" s="88"/>
      <c r="V960" s="88"/>
      <c r="W960" s="88"/>
      <c r="X960" s="88"/>
      <c r="Y960" s="88"/>
      <c r="Z960" s="88"/>
    </row>
    <row r="961" spans="1:26" ht="14.25" customHeight="1" x14ac:dyDescent="0.2">
      <c r="A961" s="88"/>
      <c r="B961" s="88"/>
      <c r="C961" s="88"/>
      <c r="D961" s="88"/>
      <c r="E961" s="88"/>
      <c r="F961" s="88"/>
      <c r="G961" s="88"/>
      <c r="H961" s="88"/>
      <c r="I961" s="88"/>
      <c r="J961" s="88"/>
      <c r="K961" s="88"/>
      <c r="L961" s="88"/>
      <c r="M961" s="88"/>
      <c r="N961" s="88"/>
      <c r="O961" s="88"/>
      <c r="P961" s="88"/>
      <c r="Q961" s="88"/>
      <c r="R961" s="88"/>
      <c r="S961" s="88"/>
      <c r="T961" s="88"/>
      <c r="U961" s="88"/>
      <c r="V961" s="88"/>
      <c r="W961" s="88"/>
      <c r="X961" s="88"/>
      <c r="Y961" s="88"/>
      <c r="Z961" s="88"/>
    </row>
    <row r="962" spans="1:26" ht="14.25" customHeight="1" x14ac:dyDescent="0.2">
      <c r="A962" s="88"/>
      <c r="B962" s="88"/>
      <c r="C962" s="88"/>
      <c r="D962" s="88"/>
      <c r="E962" s="88"/>
      <c r="F962" s="88"/>
      <c r="G962" s="88"/>
      <c r="H962" s="88"/>
      <c r="I962" s="88"/>
      <c r="J962" s="88"/>
      <c r="K962" s="88"/>
      <c r="L962" s="88"/>
      <c r="M962" s="88"/>
      <c r="N962" s="88"/>
      <c r="O962" s="88"/>
      <c r="P962" s="88"/>
      <c r="Q962" s="88"/>
      <c r="R962" s="88"/>
      <c r="S962" s="88"/>
      <c r="T962" s="88"/>
      <c r="U962" s="88"/>
      <c r="V962" s="88"/>
      <c r="W962" s="88"/>
      <c r="X962" s="88"/>
      <c r="Y962" s="88"/>
      <c r="Z962" s="88"/>
    </row>
    <row r="963" spans="1:26" ht="14.25" customHeight="1" x14ac:dyDescent="0.2">
      <c r="A963" s="88"/>
      <c r="B963" s="88"/>
      <c r="C963" s="88"/>
      <c r="D963" s="88"/>
      <c r="E963" s="88"/>
      <c r="F963" s="88"/>
      <c r="G963" s="88"/>
      <c r="H963" s="88"/>
      <c r="I963" s="88"/>
      <c r="J963" s="88"/>
      <c r="K963" s="88"/>
      <c r="L963" s="88"/>
      <c r="M963" s="88"/>
      <c r="N963" s="88"/>
      <c r="O963" s="88"/>
      <c r="P963" s="88"/>
      <c r="Q963" s="88"/>
      <c r="R963" s="88"/>
      <c r="S963" s="88"/>
      <c r="T963" s="88"/>
      <c r="U963" s="88"/>
      <c r="V963" s="88"/>
      <c r="W963" s="88"/>
      <c r="X963" s="88"/>
      <c r="Y963" s="88"/>
      <c r="Z963" s="88"/>
    </row>
    <row r="964" spans="1:26" ht="14.25" customHeight="1" x14ac:dyDescent="0.2">
      <c r="A964" s="88"/>
      <c r="B964" s="88"/>
      <c r="C964" s="88"/>
      <c r="D964" s="88"/>
      <c r="E964" s="88"/>
      <c r="F964" s="88"/>
      <c r="G964" s="88"/>
      <c r="H964" s="88"/>
      <c r="I964" s="88"/>
      <c r="J964" s="88"/>
      <c r="K964" s="88"/>
      <c r="L964" s="88"/>
      <c r="M964" s="88"/>
      <c r="N964" s="88"/>
      <c r="O964" s="88"/>
      <c r="P964" s="88"/>
      <c r="Q964" s="88"/>
      <c r="R964" s="88"/>
      <c r="S964" s="88"/>
      <c r="T964" s="88"/>
      <c r="U964" s="88"/>
      <c r="V964" s="88"/>
      <c r="W964" s="88"/>
      <c r="X964" s="88"/>
      <c r="Y964" s="88"/>
      <c r="Z964" s="88"/>
    </row>
    <row r="965" spans="1:26" ht="14.25" customHeight="1" x14ac:dyDescent="0.2">
      <c r="A965" s="88"/>
      <c r="B965" s="88"/>
      <c r="C965" s="88"/>
      <c r="D965" s="88"/>
      <c r="E965" s="88"/>
      <c r="F965" s="88"/>
      <c r="G965" s="88"/>
      <c r="H965" s="88"/>
      <c r="I965" s="88"/>
      <c r="J965" s="88"/>
      <c r="K965" s="88"/>
      <c r="L965" s="88"/>
      <c r="M965" s="88"/>
      <c r="N965" s="88"/>
      <c r="O965" s="88"/>
      <c r="P965" s="88"/>
      <c r="Q965" s="88"/>
      <c r="R965" s="88"/>
      <c r="S965" s="88"/>
      <c r="T965" s="88"/>
      <c r="U965" s="88"/>
      <c r="V965" s="88"/>
      <c r="W965" s="88"/>
      <c r="X965" s="88"/>
      <c r="Y965" s="88"/>
      <c r="Z965" s="88"/>
    </row>
    <row r="966" spans="1:26" ht="14.25" customHeight="1" x14ac:dyDescent="0.2">
      <c r="A966" s="88"/>
      <c r="B966" s="88"/>
      <c r="C966" s="88"/>
      <c r="D966" s="88"/>
      <c r="E966" s="88"/>
      <c r="F966" s="88"/>
      <c r="G966" s="88"/>
      <c r="H966" s="88"/>
      <c r="I966" s="88"/>
      <c r="J966" s="88"/>
      <c r="K966" s="88"/>
      <c r="L966" s="88"/>
      <c r="M966" s="88"/>
      <c r="N966" s="88"/>
      <c r="O966" s="88"/>
      <c r="P966" s="88"/>
      <c r="Q966" s="88"/>
      <c r="R966" s="88"/>
      <c r="S966" s="88"/>
      <c r="T966" s="88"/>
      <c r="U966" s="88"/>
      <c r="V966" s="88"/>
      <c r="W966" s="88"/>
      <c r="X966" s="88"/>
      <c r="Y966" s="88"/>
      <c r="Z966" s="88"/>
    </row>
    <row r="967" spans="1:26" ht="14.25" customHeight="1" x14ac:dyDescent="0.2">
      <c r="A967" s="88"/>
      <c r="B967" s="88"/>
      <c r="C967" s="88"/>
      <c r="D967" s="88"/>
      <c r="E967" s="88"/>
      <c r="F967" s="88"/>
      <c r="G967" s="88"/>
      <c r="H967" s="88"/>
      <c r="I967" s="88"/>
      <c r="J967" s="88"/>
      <c r="K967" s="88"/>
      <c r="L967" s="88"/>
      <c r="M967" s="88"/>
      <c r="N967" s="88"/>
      <c r="O967" s="88"/>
      <c r="P967" s="88"/>
      <c r="Q967" s="88"/>
      <c r="R967" s="88"/>
      <c r="S967" s="88"/>
      <c r="T967" s="88"/>
      <c r="U967" s="88"/>
      <c r="V967" s="88"/>
      <c r="W967" s="88"/>
      <c r="X967" s="88"/>
      <c r="Y967" s="88"/>
      <c r="Z967" s="88"/>
    </row>
    <row r="968" spans="1:26" ht="14.25" customHeight="1" x14ac:dyDescent="0.2">
      <c r="A968" s="88"/>
      <c r="B968" s="88"/>
      <c r="C968" s="88"/>
      <c r="D968" s="88"/>
      <c r="E968" s="88"/>
      <c r="F968" s="88"/>
      <c r="G968" s="88"/>
      <c r="H968" s="88"/>
      <c r="I968" s="88"/>
      <c r="J968" s="88"/>
      <c r="K968" s="88"/>
      <c r="L968" s="88"/>
      <c r="M968" s="88"/>
      <c r="N968" s="88"/>
      <c r="O968" s="88"/>
      <c r="P968" s="88"/>
      <c r="Q968" s="88"/>
      <c r="R968" s="88"/>
      <c r="S968" s="88"/>
      <c r="T968" s="88"/>
      <c r="U968" s="88"/>
      <c r="V968" s="88"/>
      <c r="W968" s="88"/>
      <c r="X968" s="88"/>
      <c r="Y968" s="88"/>
      <c r="Z968" s="88"/>
    </row>
    <row r="969" spans="1:26" ht="14.25" customHeight="1" x14ac:dyDescent="0.2">
      <c r="A969" s="88"/>
      <c r="B969" s="88"/>
      <c r="C969" s="88"/>
      <c r="D969" s="88"/>
      <c r="E969" s="88"/>
      <c r="F969" s="88"/>
      <c r="G969" s="88"/>
      <c r="H969" s="88"/>
      <c r="I969" s="88"/>
      <c r="J969" s="88"/>
      <c r="K969" s="88"/>
      <c r="L969" s="88"/>
      <c r="M969" s="88"/>
      <c r="N969" s="88"/>
      <c r="O969" s="88"/>
      <c r="P969" s="88"/>
      <c r="Q969" s="88"/>
      <c r="R969" s="88"/>
      <c r="S969" s="88"/>
      <c r="T969" s="88"/>
      <c r="U969" s="88"/>
      <c r="V969" s="88"/>
      <c r="W969" s="88"/>
      <c r="X969" s="88"/>
      <c r="Y969" s="88"/>
      <c r="Z969" s="88"/>
    </row>
    <row r="970" spans="1:26" ht="14.25" customHeight="1" x14ac:dyDescent="0.2">
      <c r="A970" s="88"/>
      <c r="B970" s="88"/>
      <c r="C970" s="88"/>
      <c r="D970" s="88"/>
      <c r="E970" s="88"/>
      <c r="F970" s="88"/>
      <c r="G970" s="88"/>
      <c r="H970" s="88"/>
      <c r="I970" s="88"/>
      <c r="J970" s="88"/>
      <c r="K970" s="88"/>
      <c r="L970" s="88"/>
      <c r="M970" s="88"/>
      <c r="N970" s="88"/>
      <c r="O970" s="88"/>
      <c r="P970" s="88"/>
      <c r="Q970" s="88"/>
      <c r="R970" s="88"/>
      <c r="S970" s="88"/>
      <c r="T970" s="88"/>
      <c r="U970" s="88"/>
      <c r="V970" s="88"/>
      <c r="W970" s="88"/>
      <c r="X970" s="88"/>
      <c r="Y970" s="88"/>
      <c r="Z970" s="88"/>
    </row>
    <row r="971" spans="1:26" ht="14.25" customHeight="1" x14ac:dyDescent="0.2">
      <c r="A971" s="88"/>
      <c r="B971" s="88"/>
      <c r="C971" s="88"/>
      <c r="D971" s="88"/>
      <c r="E971" s="88"/>
      <c r="F971" s="88"/>
      <c r="G971" s="88"/>
      <c r="H971" s="88"/>
      <c r="I971" s="88"/>
      <c r="J971" s="88"/>
      <c r="K971" s="88"/>
      <c r="L971" s="88"/>
      <c r="M971" s="88"/>
      <c r="N971" s="88"/>
      <c r="O971" s="88"/>
      <c r="P971" s="88"/>
      <c r="Q971" s="88"/>
      <c r="R971" s="88"/>
      <c r="S971" s="88"/>
      <c r="T971" s="88"/>
      <c r="U971" s="88"/>
      <c r="V971" s="88"/>
      <c r="W971" s="88"/>
      <c r="X971" s="88"/>
      <c r="Y971" s="88"/>
      <c r="Z971" s="88"/>
    </row>
    <row r="972" spans="1:26" ht="14.25" customHeight="1" x14ac:dyDescent="0.2">
      <c r="A972" s="88"/>
      <c r="B972" s="88"/>
      <c r="C972" s="88"/>
      <c r="D972" s="88"/>
      <c r="E972" s="88"/>
      <c r="F972" s="88"/>
      <c r="G972" s="88"/>
      <c r="H972" s="88"/>
      <c r="I972" s="88"/>
      <c r="J972" s="88"/>
      <c r="K972" s="88"/>
      <c r="L972" s="88"/>
      <c r="M972" s="88"/>
      <c r="N972" s="88"/>
      <c r="O972" s="88"/>
      <c r="P972" s="88"/>
      <c r="Q972" s="88"/>
      <c r="R972" s="88"/>
      <c r="S972" s="88"/>
      <c r="T972" s="88"/>
      <c r="U972" s="88"/>
      <c r="V972" s="88"/>
      <c r="W972" s="88"/>
      <c r="X972" s="88"/>
      <c r="Y972" s="88"/>
      <c r="Z972" s="88"/>
    </row>
    <row r="973" spans="1:26" ht="14.25" customHeight="1" x14ac:dyDescent="0.2">
      <c r="A973" s="88"/>
      <c r="B973" s="88"/>
      <c r="C973" s="88"/>
      <c r="D973" s="88"/>
      <c r="E973" s="88"/>
      <c r="F973" s="88"/>
      <c r="G973" s="88"/>
      <c r="H973" s="88"/>
      <c r="I973" s="88"/>
      <c r="J973" s="88"/>
      <c r="K973" s="88"/>
      <c r="L973" s="88"/>
      <c r="M973" s="88"/>
      <c r="N973" s="88"/>
      <c r="O973" s="88"/>
      <c r="P973" s="88"/>
      <c r="Q973" s="88"/>
      <c r="R973" s="88"/>
      <c r="S973" s="88"/>
      <c r="T973" s="88"/>
      <c r="U973" s="88"/>
      <c r="V973" s="88"/>
      <c r="W973" s="88"/>
      <c r="X973" s="88"/>
      <c r="Y973" s="88"/>
      <c r="Z973" s="88"/>
    </row>
    <row r="974" spans="1:26" ht="14.25" customHeight="1" x14ac:dyDescent="0.2">
      <c r="A974" s="88"/>
      <c r="B974" s="88"/>
      <c r="C974" s="88"/>
      <c r="D974" s="88"/>
      <c r="E974" s="88"/>
      <c r="F974" s="88"/>
      <c r="G974" s="88"/>
      <c r="H974" s="88"/>
      <c r="I974" s="88"/>
      <c r="J974" s="88"/>
      <c r="K974" s="88"/>
      <c r="L974" s="88"/>
      <c r="M974" s="88"/>
      <c r="N974" s="88"/>
      <c r="O974" s="88"/>
      <c r="P974" s="88"/>
      <c r="Q974" s="88"/>
      <c r="R974" s="88"/>
      <c r="S974" s="88"/>
      <c r="T974" s="88"/>
      <c r="U974" s="88"/>
      <c r="V974" s="88"/>
      <c r="W974" s="88"/>
      <c r="X974" s="88"/>
      <c r="Y974" s="88"/>
      <c r="Z974" s="88"/>
    </row>
    <row r="975" spans="1:26" ht="14.25" customHeight="1" x14ac:dyDescent="0.2">
      <c r="A975" s="88"/>
      <c r="B975" s="88"/>
      <c r="C975" s="88"/>
      <c r="D975" s="88"/>
      <c r="E975" s="88"/>
      <c r="F975" s="88"/>
      <c r="G975" s="88"/>
      <c r="H975" s="88"/>
      <c r="I975" s="88"/>
      <c r="J975" s="88"/>
      <c r="K975" s="88"/>
      <c r="L975" s="88"/>
      <c r="M975" s="88"/>
      <c r="N975" s="88"/>
      <c r="O975" s="88"/>
      <c r="P975" s="88"/>
      <c r="Q975" s="88"/>
      <c r="R975" s="88"/>
      <c r="S975" s="88"/>
      <c r="T975" s="88"/>
      <c r="U975" s="88"/>
      <c r="V975" s="88"/>
      <c r="W975" s="88"/>
      <c r="X975" s="88"/>
      <c r="Y975" s="88"/>
      <c r="Z975" s="88"/>
    </row>
    <row r="976" spans="1:26" ht="14.25" customHeight="1" x14ac:dyDescent="0.2">
      <c r="A976" s="88"/>
      <c r="B976" s="88"/>
      <c r="C976" s="88"/>
      <c r="D976" s="88"/>
      <c r="E976" s="88"/>
      <c r="F976" s="88"/>
      <c r="G976" s="88"/>
      <c r="H976" s="88"/>
      <c r="I976" s="88"/>
      <c r="J976" s="88"/>
      <c r="K976" s="88"/>
      <c r="L976" s="88"/>
      <c r="M976" s="88"/>
      <c r="N976" s="88"/>
      <c r="O976" s="88"/>
      <c r="P976" s="88"/>
      <c r="Q976" s="88"/>
      <c r="R976" s="88"/>
      <c r="S976" s="88"/>
      <c r="T976" s="88"/>
      <c r="U976" s="88"/>
      <c r="V976" s="88"/>
      <c r="W976" s="88"/>
      <c r="X976" s="88"/>
      <c r="Y976" s="88"/>
      <c r="Z976" s="88"/>
    </row>
    <row r="977" spans="1:26" ht="14.25" customHeight="1" x14ac:dyDescent="0.2">
      <c r="A977" s="88"/>
      <c r="B977" s="88"/>
      <c r="C977" s="88"/>
      <c r="D977" s="88"/>
      <c r="E977" s="88"/>
      <c r="F977" s="88"/>
      <c r="G977" s="88"/>
      <c r="H977" s="88"/>
      <c r="I977" s="88"/>
      <c r="J977" s="88"/>
      <c r="K977" s="88"/>
      <c r="L977" s="88"/>
      <c r="M977" s="88"/>
      <c r="N977" s="88"/>
      <c r="O977" s="88"/>
      <c r="P977" s="88"/>
      <c r="Q977" s="88"/>
      <c r="R977" s="88"/>
      <c r="S977" s="88"/>
      <c r="T977" s="88"/>
      <c r="U977" s="88"/>
      <c r="V977" s="88"/>
      <c r="W977" s="88"/>
      <c r="X977" s="88"/>
      <c r="Y977" s="88"/>
      <c r="Z977" s="88"/>
    </row>
    <row r="978" spans="1:26" ht="14.25" customHeight="1" x14ac:dyDescent="0.2">
      <c r="A978" s="88"/>
      <c r="B978" s="88"/>
      <c r="C978" s="88"/>
      <c r="D978" s="88"/>
      <c r="E978" s="88"/>
      <c r="F978" s="88"/>
      <c r="G978" s="88"/>
      <c r="H978" s="88"/>
      <c r="I978" s="88"/>
      <c r="J978" s="88"/>
      <c r="K978" s="88"/>
      <c r="L978" s="88"/>
      <c r="M978" s="88"/>
      <c r="N978" s="88"/>
      <c r="O978" s="88"/>
      <c r="P978" s="88"/>
      <c r="Q978" s="88"/>
      <c r="R978" s="88"/>
      <c r="S978" s="88"/>
      <c r="T978" s="88"/>
      <c r="U978" s="88"/>
      <c r="V978" s="88"/>
      <c r="W978" s="88"/>
      <c r="X978" s="88"/>
      <c r="Y978" s="88"/>
      <c r="Z978" s="88"/>
    </row>
    <row r="979" spans="1:26" ht="14.25" customHeight="1" x14ac:dyDescent="0.2">
      <c r="A979" s="88"/>
      <c r="B979" s="88"/>
      <c r="C979" s="88"/>
      <c r="D979" s="88"/>
      <c r="E979" s="88"/>
      <c r="F979" s="88"/>
      <c r="G979" s="88"/>
      <c r="H979" s="88"/>
      <c r="I979" s="88"/>
      <c r="J979" s="88"/>
      <c r="K979" s="88"/>
      <c r="L979" s="88"/>
      <c r="M979" s="88"/>
      <c r="N979" s="88"/>
      <c r="O979" s="88"/>
      <c r="P979" s="88"/>
      <c r="Q979" s="88"/>
      <c r="R979" s="88"/>
      <c r="S979" s="88"/>
      <c r="T979" s="88"/>
      <c r="U979" s="88"/>
      <c r="V979" s="88"/>
      <c r="W979" s="88"/>
      <c r="X979" s="88"/>
      <c r="Y979" s="88"/>
      <c r="Z979" s="88"/>
    </row>
    <row r="980" spans="1:26" ht="14.25" customHeight="1" x14ac:dyDescent="0.2">
      <c r="A980" s="88"/>
      <c r="B980" s="88"/>
      <c r="C980" s="88"/>
      <c r="D980" s="88"/>
      <c r="E980" s="88"/>
      <c r="F980" s="88"/>
      <c r="G980" s="88"/>
      <c r="H980" s="88"/>
      <c r="I980" s="88"/>
      <c r="J980" s="88"/>
      <c r="K980" s="88"/>
      <c r="L980" s="88"/>
      <c r="M980" s="88"/>
      <c r="N980" s="88"/>
      <c r="O980" s="88"/>
      <c r="P980" s="88"/>
      <c r="Q980" s="88"/>
      <c r="R980" s="88"/>
      <c r="S980" s="88"/>
      <c r="T980" s="88"/>
      <c r="U980" s="88"/>
      <c r="V980" s="88"/>
      <c r="W980" s="88"/>
      <c r="X980" s="88"/>
      <c r="Y980" s="88"/>
      <c r="Z980" s="88"/>
    </row>
    <row r="981" spans="1:26" ht="14.25" customHeight="1" x14ac:dyDescent="0.2">
      <c r="A981" s="88"/>
      <c r="B981" s="88"/>
      <c r="C981" s="88"/>
      <c r="D981" s="88"/>
      <c r="E981" s="88"/>
      <c r="F981" s="88"/>
      <c r="G981" s="88"/>
      <c r="H981" s="88"/>
      <c r="I981" s="88"/>
      <c r="J981" s="88"/>
      <c r="K981" s="88"/>
      <c r="L981" s="88"/>
      <c r="M981" s="88"/>
      <c r="N981" s="88"/>
      <c r="O981" s="88"/>
      <c r="P981" s="88"/>
      <c r="Q981" s="88"/>
      <c r="R981" s="88"/>
      <c r="S981" s="88"/>
      <c r="T981" s="88"/>
      <c r="U981" s="88"/>
      <c r="V981" s="88"/>
      <c r="W981" s="88"/>
      <c r="X981" s="88"/>
      <c r="Y981" s="88"/>
      <c r="Z981" s="88"/>
    </row>
    <row r="982" spans="1:26" ht="14.25" customHeight="1" x14ac:dyDescent="0.2">
      <c r="A982" s="88"/>
      <c r="B982" s="88"/>
      <c r="C982" s="88"/>
      <c r="D982" s="88"/>
      <c r="E982" s="88"/>
      <c r="F982" s="88"/>
      <c r="G982" s="88"/>
      <c r="H982" s="88"/>
      <c r="I982" s="88"/>
      <c r="J982" s="88"/>
      <c r="K982" s="88"/>
      <c r="L982" s="88"/>
      <c r="M982" s="88"/>
      <c r="N982" s="88"/>
      <c r="O982" s="88"/>
      <c r="P982" s="88"/>
      <c r="Q982" s="88"/>
      <c r="R982" s="88"/>
      <c r="S982" s="88"/>
      <c r="T982" s="88"/>
      <c r="U982" s="88"/>
      <c r="V982" s="88"/>
      <c r="W982" s="88"/>
      <c r="X982" s="88"/>
      <c r="Y982" s="88"/>
      <c r="Z982" s="88"/>
    </row>
    <row r="983" spans="1:26" ht="14.25" customHeight="1" x14ac:dyDescent="0.2">
      <c r="A983" s="88"/>
      <c r="B983" s="88"/>
      <c r="C983" s="88"/>
      <c r="D983" s="88"/>
      <c r="E983" s="88"/>
      <c r="F983" s="88"/>
      <c r="G983" s="88"/>
      <c r="H983" s="88"/>
      <c r="I983" s="88"/>
      <c r="J983" s="88"/>
      <c r="K983" s="88"/>
      <c r="L983" s="88"/>
      <c r="M983" s="88"/>
      <c r="N983" s="88"/>
      <c r="O983" s="88"/>
      <c r="P983" s="88"/>
      <c r="Q983" s="88"/>
      <c r="R983" s="88"/>
      <c r="S983" s="88"/>
      <c r="T983" s="88"/>
      <c r="U983" s="88"/>
      <c r="V983" s="88"/>
      <c r="W983" s="88"/>
      <c r="X983" s="88"/>
      <c r="Y983" s="88"/>
      <c r="Z983" s="88"/>
    </row>
    <row r="984" spans="1:26" ht="14.25" customHeight="1" x14ac:dyDescent="0.2">
      <c r="A984" s="88"/>
      <c r="B984" s="88"/>
      <c r="C984" s="88"/>
      <c r="D984" s="88"/>
      <c r="E984" s="88"/>
      <c r="F984" s="88"/>
      <c r="G984" s="88"/>
      <c r="H984" s="88"/>
      <c r="I984" s="88"/>
      <c r="J984" s="88"/>
      <c r="K984" s="88"/>
      <c r="L984" s="88"/>
      <c r="M984" s="88"/>
      <c r="N984" s="88"/>
      <c r="O984" s="88"/>
      <c r="P984" s="88"/>
      <c r="Q984" s="88"/>
      <c r="R984" s="88"/>
      <c r="S984" s="88"/>
      <c r="T984" s="88"/>
      <c r="U984" s="88"/>
      <c r="V984" s="88"/>
      <c r="W984" s="88"/>
      <c r="X984" s="88"/>
      <c r="Y984" s="88"/>
      <c r="Z984" s="88"/>
    </row>
    <row r="985" spans="1:26" ht="14.25" customHeight="1" x14ac:dyDescent="0.2">
      <c r="A985" s="88"/>
      <c r="B985" s="88"/>
      <c r="C985" s="88"/>
      <c r="D985" s="88"/>
      <c r="E985" s="88"/>
      <c r="F985" s="88"/>
      <c r="G985" s="88"/>
      <c r="H985" s="88"/>
      <c r="I985" s="88"/>
      <c r="J985" s="88"/>
      <c r="K985" s="88"/>
      <c r="L985" s="88"/>
      <c r="M985" s="88"/>
      <c r="N985" s="88"/>
      <c r="O985" s="88"/>
      <c r="P985" s="88"/>
      <c r="Q985" s="88"/>
      <c r="R985" s="88"/>
      <c r="S985" s="88"/>
      <c r="T985" s="88"/>
      <c r="U985" s="88"/>
      <c r="V985" s="88"/>
      <c r="W985" s="88"/>
      <c r="X985" s="88"/>
      <c r="Y985" s="88"/>
      <c r="Z985" s="88"/>
    </row>
    <row r="986" spans="1:26" ht="14.25" customHeight="1" x14ac:dyDescent="0.2">
      <c r="A986" s="88"/>
      <c r="B986" s="88"/>
      <c r="C986" s="88"/>
      <c r="D986" s="88"/>
      <c r="E986" s="88"/>
      <c r="F986" s="88"/>
      <c r="G986" s="88"/>
      <c r="H986" s="88"/>
      <c r="I986" s="88"/>
      <c r="J986" s="88"/>
      <c r="K986" s="88"/>
      <c r="L986" s="88"/>
      <c r="M986" s="88"/>
      <c r="N986" s="88"/>
      <c r="O986" s="88"/>
      <c r="P986" s="88"/>
      <c r="Q986" s="88"/>
      <c r="R986" s="88"/>
      <c r="S986" s="88"/>
      <c r="T986" s="88"/>
      <c r="U986" s="88"/>
      <c r="V986" s="88"/>
      <c r="W986" s="88"/>
      <c r="X986" s="88"/>
      <c r="Y986" s="88"/>
      <c r="Z986" s="88"/>
    </row>
    <row r="987" spans="1:26" ht="14.25" customHeight="1" x14ac:dyDescent="0.2">
      <c r="A987" s="88"/>
      <c r="B987" s="88"/>
      <c r="C987" s="88"/>
      <c r="D987" s="88"/>
      <c r="E987" s="88"/>
      <c r="F987" s="88"/>
      <c r="G987" s="88"/>
      <c r="H987" s="88"/>
      <c r="I987" s="88"/>
      <c r="J987" s="88"/>
      <c r="K987" s="88"/>
      <c r="L987" s="88"/>
      <c r="M987" s="88"/>
      <c r="N987" s="88"/>
      <c r="O987" s="88"/>
      <c r="P987" s="88"/>
      <c r="Q987" s="88"/>
      <c r="R987" s="88"/>
      <c r="S987" s="88"/>
      <c r="T987" s="88"/>
      <c r="U987" s="88"/>
      <c r="V987" s="88"/>
      <c r="W987" s="88"/>
      <c r="X987" s="88"/>
      <c r="Y987" s="88"/>
      <c r="Z987" s="88"/>
    </row>
    <row r="988" spans="1:26" ht="14.25" customHeight="1" x14ac:dyDescent="0.2">
      <c r="A988" s="88"/>
      <c r="B988" s="88"/>
      <c r="C988" s="88"/>
      <c r="D988" s="88"/>
      <c r="E988" s="88"/>
      <c r="F988" s="88"/>
      <c r="G988" s="88"/>
      <c r="H988" s="88"/>
      <c r="I988" s="88"/>
      <c r="J988" s="88"/>
      <c r="K988" s="88"/>
      <c r="L988" s="88"/>
      <c r="M988" s="88"/>
      <c r="N988" s="88"/>
      <c r="O988" s="88"/>
      <c r="P988" s="88"/>
      <c r="Q988" s="88"/>
      <c r="R988" s="88"/>
      <c r="S988" s="88"/>
      <c r="T988" s="88"/>
      <c r="U988" s="88"/>
      <c r="V988" s="88"/>
      <c r="W988" s="88"/>
      <c r="X988" s="88"/>
      <c r="Y988" s="88"/>
      <c r="Z988" s="88"/>
    </row>
    <row r="989" spans="1:26" ht="14.25" customHeight="1" x14ac:dyDescent="0.2">
      <c r="A989" s="88"/>
      <c r="B989" s="88"/>
      <c r="C989" s="88"/>
      <c r="D989" s="88"/>
      <c r="E989" s="88"/>
      <c r="F989" s="88"/>
      <c r="G989" s="88"/>
      <c r="H989" s="88"/>
      <c r="I989" s="88"/>
      <c r="J989" s="88"/>
      <c r="K989" s="88"/>
      <c r="L989" s="88"/>
      <c r="M989" s="88"/>
      <c r="N989" s="88"/>
      <c r="O989" s="88"/>
      <c r="P989" s="88"/>
      <c r="Q989" s="88"/>
      <c r="R989" s="88"/>
      <c r="S989" s="88"/>
      <c r="T989" s="88"/>
      <c r="U989" s="88"/>
      <c r="V989" s="88"/>
      <c r="W989" s="88"/>
      <c r="X989" s="88"/>
      <c r="Y989" s="88"/>
      <c r="Z989" s="88"/>
    </row>
    <row r="990" spans="1:26" ht="14.25" customHeight="1" x14ac:dyDescent="0.2">
      <c r="A990" s="88"/>
      <c r="B990" s="88"/>
      <c r="C990" s="88"/>
      <c r="D990" s="88"/>
      <c r="E990" s="88"/>
      <c r="F990" s="88"/>
      <c r="G990" s="88"/>
      <c r="H990" s="88"/>
      <c r="I990" s="88"/>
      <c r="J990" s="88"/>
      <c r="K990" s="88"/>
      <c r="L990" s="88"/>
      <c r="M990" s="88"/>
      <c r="N990" s="88"/>
      <c r="O990" s="88"/>
      <c r="P990" s="88"/>
      <c r="Q990" s="88"/>
      <c r="R990" s="88"/>
      <c r="S990" s="88"/>
      <c r="T990" s="88"/>
      <c r="U990" s="88"/>
      <c r="V990" s="88"/>
      <c r="W990" s="88"/>
      <c r="X990" s="88"/>
      <c r="Y990" s="88"/>
      <c r="Z990" s="88"/>
    </row>
    <row r="991" spans="1:26" ht="14.25" customHeight="1" x14ac:dyDescent="0.2">
      <c r="A991" s="88"/>
      <c r="B991" s="88"/>
      <c r="C991" s="88"/>
      <c r="D991" s="88"/>
      <c r="E991" s="88"/>
      <c r="F991" s="88"/>
      <c r="G991" s="88"/>
      <c r="H991" s="88"/>
      <c r="I991" s="88"/>
      <c r="J991" s="88"/>
      <c r="K991" s="88"/>
      <c r="L991" s="88"/>
      <c r="M991" s="88"/>
      <c r="N991" s="88"/>
      <c r="O991" s="88"/>
      <c r="P991" s="88"/>
      <c r="Q991" s="88"/>
      <c r="R991" s="88"/>
      <c r="S991" s="88"/>
      <c r="T991" s="88"/>
      <c r="U991" s="88"/>
      <c r="V991" s="88"/>
      <c r="W991" s="88"/>
      <c r="X991" s="88"/>
      <c r="Y991" s="88"/>
      <c r="Z991" s="88"/>
    </row>
    <row r="992" spans="1:26" ht="14.25" customHeight="1" x14ac:dyDescent="0.2">
      <c r="A992" s="88"/>
      <c r="B992" s="88"/>
      <c r="C992" s="88"/>
      <c r="D992" s="88"/>
      <c r="E992" s="88"/>
      <c r="F992" s="88"/>
      <c r="G992" s="88"/>
      <c r="H992" s="88"/>
      <c r="I992" s="88"/>
      <c r="J992" s="88"/>
      <c r="K992" s="88"/>
      <c r="L992" s="88"/>
      <c r="M992" s="88"/>
      <c r="N992" s="88"/>
      <c r="O992" s="88"/>
      <c r="P992" s="88"/>
      <c r="Q992" s="88"/>
      <c r="R992" s="88"/>
      <c r="S992" s="88"/>
      <c r="T992" s="88"/>
      <c r="U992" s="88"/>
      <c r="V992" s="88"/>
      <c r="W992" s="88"/>
      <c r="X992" s="88"/>
      <c r="Y992" s="88"/>
      <c r="Z992" s="88"/>
    </row>
    <row r="993" spans="1:26" ht="14.25" customHeight="1" x14ac:dyDescent="0.2">
      <c r="A993" s="88"/>
      <c r="B993" s="88"/>
      <c r="C993" s="88"/>
      <c r="D993" s="88"/>
      <c r="E993" s="88"/>
      <c r="F993" s="88"/>
      <c r="G993" s="88"/>
      <c r="H993" s="88"/>
      <c r="I993" s="88"/>
      <c r="J993" s="88"/>
      <c r="K993" s="88"/>
      <c r="L993" s="88"/>
      <c r="M993" s="88"/>
      <c r="N993" s="88"/>
      <c r="O993" s="88"/>
      <c r="P993" s="88"/>
      <c r="Q993" s="88"/>
      <c r="R993" s="88"/>
      <c r="S993" s="88"/>
      <c r="T993" s="88"/>
      <c r="U993" s="88"/>
      <c r="V993" s="88"/>
      <c r="W993" s="88"/>
      <c r="X993" s="88"/>
      <c r="Y993" s="88"/>
      <c r="Z993" s="88"/>
    </row>
    <row r="994" spans="1:26" ht="14.25" customHeight="1" x14ac:dyDescent="0.2">
      <c r="A994" s="88"/>
      <c r="B994" s="88"/>
      <c r="C994" s="88"/>
      <c r="D994" s="88"/>
      <c r="E994" s="88"/>
      <c r="F994" s="88"/>
      <c r="G994" s="88"/>
      <c r="H994" s="88"/>
      <c r="I994" s="88"/>
      <c r="J994" s="88"/>
      <c r="K994" s="88"/>
      <c r="L994" s="88"/>
      <c r="M994" s="88"/>
      <c r="N994" s="88"/>
      <c r="O994" s="88"/>
      <c r="P994" s="88"/>
      <c r="Q994" s="88"/>
      <c r="R994" s="88"/>
      <c r="S994" s="88"/>
      <c r="T994" s="88"/>
      <c r="U994" s="88"/>
      <c r="V994" s="88"/>
      <c r="W994" s="88"/>
      <c r="X994" s="88"/>
      <c r="Y994" s="88"/>
      <c r="Z994" s="88"/>
    </row>
    <row r="995" spans="1:26" ht="14.25" customHeight="1" x14ac:dyDescent="0.2">
      <c r="A995" s="88"/>
      <c r="B995" s="88"/>
      <c r="C995" s="88"/>
      <c r="D995" s="88"/>
      <c r="E995" s="88"/>
      <c r="F995" s="88"/>
      <c r="G995" s="88"/>
      <c r="H995" s="88"/>
      <c r="I995" s="88"/>
      <c r="J995" s="88"/>
      <c r="K995" s="88"/>
      <c r="L995" s="88"/>
      <c r="M995" s="88"/>
      <c r="N995" s="88"/>
      <c r="O995" s="88"/>
      <c r="P995" s="88"/>
      <c r="Q995" s="88"/>
      <c r="R995" s="88"/>
      <c r="S995" s="88"/>
      <c r="T995" s="88"/>
      <c r="U995" s="88"/>
      <c r="V995" s="88"/>
      <c r="W995" s="88"/>
      <c r="X995" s="88"/>
      <c r="Y995" s="88"/>
      <c r="Z995" s="88"/>
    </row>
    <row r="996" spans="1:26" ht="14.25" customHeight="1" x14ac:dyDescent="0.2">
      <c r="A996" s="88"/>
      <c r="B996" s="88"/>
      <c r="C996" s="88"/>
      <c r="D996" s="88"/>
      <c r="E996" s="88"/>
      <c r="F996" s="88"/>
      <c r="G996" s="88"/>
      <c r="H996" s="88"/>
      <c r="I996" s="88"/>
      <c r="J996" s="88"/>
      <c r="K996" s="88"/>
      <c r="L996" s="88"/>
      <c r="M996" s="88"/>
      <c r="N996" s="88"/>
      <c r="O996" s="88"/>
      <c r="P996" s="88"/>
      <c r="Q996" s="88"/>
      <c r="R996" s="88"/>
      <c r="S996" s="88"/>
      <c r="T996" s="88"/>
      <c r="U996" s="88"/>
      <c r="V996" s="88"/>
      <c r="W996" s="88"/>
      <c r="X996" s="88"/>
      <c r="Y996" s="88"/>
      <c r="Z996" s="88"/>
    </row>
    <row r="997" spans="1:26" ht="14.25" customHeight="1" x14ac:dyDescent="0.2">
      <c r="A997" s="88"/>
      <c r="B997" s="88"/>
      <c r="C997" s="88"/>
      <c r="D997" s="88"/>
      <c r="E997" s="88"/>
      <c r="F997" s="88"/>
      <c r="G997" s="88"/>
      <c r="H997" s="88"/>
      <c r="I997" s="88"/>
      <c r="J997" s="88"/>
      <c r="K997" s="88"/>
      <c r="L997" s="88"/>
      <c r="M997" s="88"/>
      <c r="N997" s="88"/>
      <c r="O997" s="88"/>
      <c r="P997" s="88"/>
      <c r="Q997" s="88"/>
      <c r="R997" s="88"/>
      <c r="S997" s="88"/>
      <c r="T997" s="88"/>
      <c r="U997" s="88"/>
      <c r="V997" s="88"/>
      <c r="W997" s="88"/>
      <c r="X997" s="88"/>
      <c r="Y997" s="88"/>
      <c r="Z997" s="88"/>
    </row>
    <row r="998" spans="1:26" ht="14.25" customHeight="1" x14ac:dyDescent="0.2">
      <c r="A998" s="88"/>
      <c r="B998" s="88"/>
      <c r="C998" s="88"/>
      <c r="D998" s="88"/>
      <c r="E998" s="88"/>
      <c r="F998" s="88"/>
      <c r="G998" s="88"/>
      <c r="H998" s="88"/>
      <c r="I998" s="88"/>
      <c r="J998" s="88"/>
      <c r="K998" s="88"/>
      <c r="L998" s="88"/>
      <c r="M998" s="88"/>
      <c r="N998" s="88"/>
      <c r="O998" s="88"/>
      <c r="P998" s="88"/>
      <c r="Q998" s="88"/>
      <c r="R998" s="88"/>
      <c r="S998" s="88"/>
      <c r="T998" s="88"/>
      <c r="U998" s="88"/>
      <c r="V998" s="88"/>
      <c r="W998" s="88"/>
      <c r="X998" s="88"/>
      <c r="Y998" s="88"/>
      <c r="Z998" s="88"/>
    </row>
    <row r="999" spans="1:26" ht="14.25" customHeight="1" x14ac:dyDescent="0.2">
      <c r="A999" s="88"/>
      <c r="B999" s="88"/>
      <c r="C999" s="88"/>
      <c r="D999" s="88"/>
      <c r="E999" s="88"/>
      <c r="F999" s="88"/>
      <c r="G999" s="88"/>
      <c r="H999" s="88"/>
      <c r="I999" s="88"/>
      <c r="J999" s="88"/>
      <c r="K999" s="88"/>
      <c r="L999" s="88"/>
      <c r="M999" s="88"/>
      <c r="N999" s="88"/>
      <c r="O999" s="88"/>
      <c r="P999" s="88"/>
      <c r="Q999" s="88"/>
      <c r="R999" s="88"/>
      <c r="S999" s="88"/>
      <c r="T999" s="88"/>
      <c r="U999" s="88"/>
      <c r="V999" s="88"/>
      <c r="W999" s="88"/>
      <c r="X999" s="88"/>
      <c r="Y999" s="88"/>
      <c r="Z999" s="88"/>
    </row>
    <row r="1000" spans="1:26" ht="14.25" customHeight="1" x14ac:dyDescent="0.2">
      <c r="A1000" s="88"/>
      <c r="B1000" s="88"/>
      <c r="C1000" s="88"/>
      <c r="D1000" s="88"/>
      <c r="E1000" s="88"/>
      <c r="F1000" s="88"/>
      <c r="G1000" s="88"/>
      <c r="H1000" s="88"/>
      <c r="I1000" s="88"/>
      <c r="J1000" s="88"/>
      <c r="K1000" s="88"/>
      <c r="L1000" s="88"/>
      <c r="M1000" s="88"/>
      <c r="N1000" s="88"/>
      <c r="O1000" s="88"/>
      <c r="P1000" s="88"/>
      <c r="Q1000" s="88"/>
      <c r="R1000" s="88"/>
      <c r="S1000" s="88"/>
      <c r="T1000" s="88"/>
      <c r="U1000" s="88"/>
      <c r="V1000" s="88"/>
      <c r="W1000" s="88"/>
      <c r="X1000" s="88"/>
      <c r="Y1000" s="88"/>
      <c r="Z1000" s="88"/>
    </row>
  </sheetData>
  <pageMargins left="0.511811024" right="0.511811024" top="0.78740157499999996" bottom="0.78740157499999996"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32"/>
  <sheetViews>
    <sheetView workbookViewId="0"/>
  </sheetViews>
  <sheetFormatPr defaultColWidth="12.625" defaultRowHeight="15" customHeight="1" x14ac:dyDescent="0.2"/>
  <cols>
    <col min="1" max="1" width="17.125" customWidth="1"/>
    <col min="2" max="2" width="47.625" customWidth="1"/>
    <col min="3" max="3" width="8.5" customWidth="1"/>
    <col min="4" max="4" width="12.5" customWidth="1"/>
    <col min="5" max="26" width="8.625" customWidth="1"/>
  </cols>
  <sheetData>
    <row r="1" spans="1:4" ht="14.25" customHeight="1" x14ac:dyDescent="0.2">
      <c r="A1" s="101" t="s">
        <v>1059</v>
      </c>
      <c r="B1" s="101" t="s">
        <v>6</v>
      </c>
      <c r="C1" s="101" t="s">
        <v>1060</v>
      </c>
      <c r="D1" s="102" t="s">
        <v>1061</v>
      </c>
    </row>
    <row r="2" spans="1:4" ht="14.25" customHeight="1" x14ac:dyDescent="0.2"/>
    <row r="3" spans="1:4" ht="14.25" customHeight="1" x14ac:dyDescent="0.2">
      <c r="A3" s="103" t="s">
        <v>1062</v>
      </c>
      <c r="B3" s="103" t="s">
        <v>1063</v>
      </c>
      <c r="C3" s="104" t="s">
        <v>1064</v>
      </c>
      <c r="D3" s="105">
        <v>220.49</v>
      </c>
    </row>
    <row r="4" spans="1:4" ht="14.25" customHeight="1" x14ac:dyDescent="0.2">
      <c r="A4" s="103" t="s">
        <v>1065</v>
      </c>
      <c r="B4" s="103" t="s">
        <v>1066</v>
      </c>
      <c r="C4" s="104" t="s">
        <v>1064</v>
      </c>
      <c r="D4" s="105">
        <v>243.13</v>
      </c>
    </row>
    <row r="5" spans="1:4" ht="14.25" customHeight="1" x14ac:dyDescent="0.2">
      <c r="A5" s="103" t="s">
        <v>1067</v>
      </c>
      <c r="B5" s="103" t="s">
        <v>1068</v>
      </c>
      <c r="C5" s="104" t="s">
        <v>1064</v>
      </c>
      <c r="D5" s="105">
        <v>203.84</v>
      </c>
    </row>
    <row r="6" spans="1:4" ht="14.25" customHeight="1" x14ac:dyDescent="0.2">
      <c r="A6" s="103" t="s">
        <v>1069</v>
      </c>
      <c r="B6" s="103" t="s">
        <v>1070</v>
      </c>
      <c r="C6" s="104" t="s">
        <v>1064</v>
      </c>
      <c r="D6" s="105">
        <v>278.18</v>
      </c>
    </row>
    <row r="7" spans="1:4" ht="14.25" customHeight="1" x14ac:dyDescent="0.2">
      <c r="A7" s="103" t="s">
        <v>1071</v>
      </c>
      <c r="B7" s="103" t="s">
        <v>1072</v>
      </c>
      <c r="C7" s="104" t="s">
        <v>1064</v>
      </c>
      <c r="D7" s="105">
        <v>231.01</v>
      </c>
    </row>
    <row r="8" spans="1:4" ht="14.25" customHeight="1" x14ac:dyDescent="0.2">
      <c r="A8" s="103" t="s">
        <v>1073</v>
      </c>
      <c r="B8" s="103" t="s">
        <v>1074</v>
      </c>
      <c r="C8" s="104" t="s">
        <v>1064</v>
      </c>
      <c r="D8" s="105">
        <v>315.2</v>
      </c>
    </row>
    <row r="9" spans="1:4" ht="14.25" customHeight="1" x14ac:dyDescent="0.2">
      <c r="A9" s="103" t="s">
        <v>1075</v>
      </c>
      <c r="B9" s="103" t="s">
        <v>1076</v>
      </c>
      <c r="C9" s="104" t="s">
        <v>1077</v>
      </c>
      <c r="D9" s="105">
        <v>1825.77</v>
      </c>
    </row>
    <row r="10" spans="1:4" ht="14.25" customHeight="1" x14ac:dyDescent="0.2">
      <c r="A10" s="103" t="s">
        <v>1078</v>
      </c>
      <c r="B10" s="103" t="s">
        <v>1079</v>
      </c>
      <c r="C10" s="104" t="s">
        <v>1077</v>
      </c>
      <c r="D10" s="105">
        <v>6201.48</v>
      </c>
    </row>
    <row r="11" spans="1:4" ht="14.25" customHeight="1" x14ac:dyDescent="0.2">
      <c r="A11" s="103" t="s">
        <v>1080</v>
      </c>
      <c r="B11" s="103" t="s">
        <v>1081</v>
      </c>
      <c r="C11" s="104" t="s">
        <v>1082</v>
      </c>
      <c r="D11" s="105">
        <v>18.57</v>
      </c>
    </row>
    <row r="12" spans="1:4" ht="14.25" customHeight="1" x14ac:dyDescent="0.2">
      <c r="A12" s="103" t="s">
        <v>1083</v>
      </c>
      <c r="B12" s="103" t="s">
        <v>1084</v>
      </c>
      <c r="C12" s="104" t="s">
        <v>1064</v>
      </c>
      <c r="D12" s="105">
        <v>13.25</v>
      </c>
    </row>
    <row r="13" spans="1:4" ht="14.25" customHeight="1" x14ac:dyDescent="0.2">
      <c r="A13" s="103" t="s">
        <v>1085</v>
      </c>
      <c r="B13" s="103" t="s">
        <v>1086</v>
      </c>
      <c r="C13" s="104" t="s">
        <v>1087</v>
      </c>
      <c r="D13" s="105">
        <v>2878.3</v>
      </c>
    </row>
    <row r="14" spans="1:4" ht="14.25" customHeight="1" x14ac:dyDescent="0.2">
      <c r="A14" s="103" t="s">
        <v>1088</v>
      </c>
      <c r="B14" s="103" t="s">
        <v>1089</v>
      </c>
      <c r="C14" s="104" t="s">
        <v>1087</v>
      </c>
      <c r="D14" s="105">
        <v>3171.71</v>
      </c>
    </row>
    <row r="15" spans="1:4" ht="14.25" customHeight="1" x14ac:dyDescent="0.2">
      <c r="A15" s="103" t="s">
        <v>1090</v>
      </c>
      <c r="B15" s="103" t="s">
        <v>1091</v>
      </c>
      <c r="C15" s="104" t="s">
        <v>1092</v>
      </c>
      <c r="D15" s="105">
        <v>18385.54</v>
      </c>
    </row>
    <row r="16" spans="1:4" ht="14.25" customHeight="1" x14ac:dyDescent="0.2">
      <c r="A16" s="103" t="s">
        <v>1093</v>
      </c>
      <c r="B16" s="103" t="s">
        <v>1094</v>
      </c>
      <c r="C16" s="104" t="s">
        <v>1095</v>
      </c>
      <c r="D16" s="105">
        <v>2141.0700000000002</v>
      </c>
    </row>
    <row r="17" spans="1:4" ht="14.25" customHeight="1" x14ac:dyDescent="0.2">
      <c r="A17" s="103" t="s">
        <v>1096</v>
      </c>
      <c r="B17" s="103" t="s">
        <v>1097</v>
      </c>
      <c r="C17" s="104" t="s">
        <v>1095</v>
      </c>
      <c r="D17" s="105">
        <v>5709.52</v>
      </c>
    </row>
    <row r="18" spans="1:4" ht="14.25" customHeight="1" x14ac:dyDescent="0.2">
      <c r="A18" s="103" t="s">
        <v>1098</v>
      </c>
      <c r="B18" s="103" t="s">
        <v>1099</v>
      </c>
      <c r="C18" s="104" t="s">
        <v>1064</v>
      </c>
      <c r="D18" s="105">
        <v>380.2</v>
      </c>
    </row>
    <row r="19" spans="1:4" ht="14.25" customHeight="1" x14ac:dyDescent="0.2">
      <c r="A19" s="103" t="s">
        <v>1100</v>
      </c>
      <c r="B19" s="103" t="s">
        <v>1101</v>
      </c>
      <c r="C19" s="104" t="s">
        <v>1064</v>
      </c>
      <c r="D19" s="105">
        <v>387.23</v>
      </c>
    </row>
    <row r="20" spans="1:4" ht="14.25" customHeight="1" x14ac:dyDescent="0.2">
      <c r="A20" s="103" t="s">
        <v>1102</v>
      </c>
      <c r="B20" s="103" t="s">
        <v>1103</v>
      </c>
      <c r="C20" s="104" t="s">
        <v>1064</v>
      </c>
      <c r="D20" s="105">
        <v>521</v>
      </c>
    </row>
    <row r="21" spans="1:4" ht="14.25" customHeight="1" x14ac:dyDescent="0.2">
      <c r="A21" s="103" t="s">
        <v>1104</v>
      </c>
      <c r="B21" s="103" t="s">
        <v>1105</v>
      </c>
      <c r="C21" s="104" t="s">
        <v>1064</v>
      </c>
      <c r="D21" s="105">
        <v>563.25</v>
      </c>
    </row>
    <row r="22" spans="1:4" ht="14.25" customHeight="1" x14ac:dyDescent="0.2">
      <c r="A22" s="103" t="s">
        <v>1106</v>
      </c>
      <c r="B22" s="103" t="s">
        <v>1107</v>
      </c>
      <c r="C22" s="104" t="s">
        <v>1064</v>
      </c>
      <c r="D22" s="105">
        <v>761.67</v>
      </c>
    </row>
    <row r="23" spans="1:4" ht="14.25" customHeight="1" x14ac:dyDescent="0.2">
      <c r="A23" s="103" t="s">
        <v>1108</v>
      </c>
      <c r="B23" s="103" t="s">
        <v>1109</v>
      </c>
      <c r="C23" s="104" t="s">
        <v>1064</v>
      </c>
      <c r="D23" s="105">
        <v>811.52</v>
      </c>
    </row>
    <row r="24" spans="1:4" ht="14.25" customHeight="1" x14ac:dyDescent="0.2">
      <c r="A24" s="103" t="s">
        <v>1110</v>
      </c>
      <c r="B24" s="103" t="s">
        <v>1111</v>
      </c>
      <c r="C24" s="104" t="s">
        <v>1064</v>
      </c>
      <c r="D24" s="105">
        <v>880.09</v>
      </c>
    </row>
    <row r="25" spans="1:4" ht="14.25" customHeight="1" x14ac:dyDescent="0.2">
      <c r="A25" s="103" t="s">
        <v>1112</v>
      </c>
      <c r="B25" s="103" t="s">
        <v>1113</v>
      </c>
      <c r="C25" s="104" t="s">
        <v>1064</v>
      </c>
      <c r="D25" s="105">
        <v>1006.8</v>
      </c>
    </row>
    <row r="26" spans="1:4" ht="14.25" customHeight="1" x14ac:dyDescent="0.2">
      <c r="A26" s="103" t="s">
        <v>1114</v>
      </c>
      <c r="B26" s="103" t="s">
        <v>1115</v>
      </c>
      <c r="C26" s="104" t="s">
        <v>1064</v>
      </c>
      <c r="D26" s="105">
        <v>971.59</v>
      </c>
    </row>
    <row r="27" spans="1:4" ht="14.25" customHeight="1" x14ac:dyDescent="0.2">
      <c r="A27" s="103" t="s">
        <v>1116</v>
      </c>
      <c r="B27" s="103" t="s">
        <v>1117</v>
      </c>
      <c r="C27" s="104" t="s">
        <v>1064</v>
      </c>
      <c r="D27" s="105">
        <v>999.77</v>
      </c>
    </row>
    <row r="28" spans="1:4" ht="14.25" customHeight="1" x14ac:dyDescent="0.2">
      <c r="A28" s="103" t="s">
        <v>1118</v>
      </c>
      <c r="B28" s="103" t="s">
        <v>1119</v>
      </c>
      <c r="C28" s="104" t="s">
        <v>1064</v>
      </c>
      <c r="D28" s="105">
        <v>1154.6500000000001</v>
      </c>
    </row>
    <row r="29" spans="1:4" ht="14.25" customHeight="1" x14ac:dyDescent="0.2">
      <c r="A29" s="103" t="s">
        <v>1120</v>
      </c>
      <c r="B29" s="103" t="s">
        <v>1121</v>
      </c>
      <c r="C29" s="104" t="s">
        <v>1064</v>
      </c>
      <c r="D29" s="105">
        <v>1541.87</v>
      </c>
    </row>
    <row r="30" spans="1:4" ht="14.25" customHeight="1" x14ac:dyDescent="0.2">
      <c r="A30" s="103" t="s">
        <v>1122</v>
      </c>
      <c r="B30" s="103" t="s">
        <v>1123</v>
      </c>
      <c r="C30" s="104" t="s">
        <v>1064</v>
      </c>
      <c r="D30" s="105">
        <v>158.18</v>
      </c>
    </row>
    <row r="31" spans="1:4" ht="14.25" customHeight="1" x14ac:dyDescent="0.2">
      <c r="A31" s="103" t="s">
        <v>1124</v>
      </c>
      <c r="B31" s="103" t="s">
        <v>1125</v>
      </c>
      <c r="C31" s="104" t="s">
        <v>1064</v>
      </c>
      <c r="D31" s="105">
        <v>193.94</v>
      </c>
    </row>
    <row r="32" spans="1:4" ht="14.25" customHeight="1" x14ac:dyDescent="0.2">
      <c r="A32" s="103" t="s">
        <v>1126</v>
      </c>
      <c r="B32" s="103" t="s">
        <v>1127</v>
      </c>
      <c r="C32" s="104" t="s">
        <v>1077</v>
      </c>
      <c r="D32" s="105">
        <v>3052.59</v>
      </c>
    </row>
    <row r="33" spans="1:4" ht="14.25" customHeight="1" x14ac:dyDescent="0.2">
      <c r="A33" s="103" t="s">
        <v>1128</v>
      </c>
      <c r="B33" s="103" t="s">
        <v>1129</v>
      </c>
      <c r="C33" s="104" t="s">
        <v>1077</v>
      </c>
      <c r="D33" s="105">
        <v>3233.81</v>
      </c>
    </row>
    <row r="34" spans="1:4" ht="14.25" customHeight="1" x14ac:dyDescent="0.2">
      <c r="A34" s="103" t="s">
        <v>1130</v>
      </c>
      <c r="B34" s="103" t="s">
        <v>1131</v>
      </c>
      <c r="C34" s="104" t="s">
        <v>1132</v>
      </c>
      <c r="D34" s="105">
        <v>2709.29</v>
      </c>
    </row>
    <row r="35" spans="1:4" ht="14.25" customHeight="1" x14ac:dyDescent="0.2">
      <c r="A35" s="103" t="s">
        <v>1133</v>
      </c>
      <c r="B35" s="103" t="s">
        <v>1134</v>
      </c>
      <c r="C35" s="104" t="s">
        <v>1132</v>
      </c>
      <c r="D35" s="105">
        <v>2422.34</v>
      </c>
    </row>
    <row r="36" spans="1:4" ht="14.25" customHeight="1" x14ac:dyDescent="0.2">
      <c r="A36" s="103" t="s">
        <v>1135</v>
      </c>
      <c r="B36" s="103" t="s">
        <v>1136</v>
      </c>
      <c r="C36" s="104" t="s">
        <v>1132</v>
      </c>
      <c r="D36" s="105">
        <v>2701.07</v>
      </c>
    </row>
    <row r="37" spans="1:4" ht="14.25" customHeight="1" x14ac:dyDescent="0.2">
      <c r="A37" s="103" t="s">
        <v>1137</v>
      </c>
      <c r="B37" s="103" t="s">
        <v>1138</v>
      </c>
      <c r="C37" s="104" t="s">
        <v>1132</v>
      </c>
      <c r="D37" s="105">
        <v>1838.08</v>
      </c>
    </row>
    <row r="38" spans="1:4" ht="14.25" customHeight="1" x14ac:dyDescent="0.2">
      <c r="A38" s="103" t="s">
        <v>1139</v>
      </c>
      <c r="B38" s="103" t="s">
        <v>1140</v>
      </c>
      <c r="C38" s="104" t="s">
        <v>1077</v>
      </c>
      <c r="D38" s="105">
        <v>6172.35</v>
      </c>
    </row>
    <row r="39" spans="1:4" ht="14.25" customHeight="1" x14ac:dyDescent="0.2">
      <c r="A39" s="103" t="s">
        <v>1141</v>
      </c>
      <c r="B39" s="103" t="s">
        <v>1142</v>
      </c>
      <c r="C39" s="104" t="s">
        <v>1077</v>
      </c>
      <c r="D39" s="105">
        <v>5855</v>
      </c>
    </row>
    <row r="40" spans="1:4" ht="14.25" customHeight="1" x14ac:dyDescent="0.2">
      <c r="A40" s="103" t="s">
        <v>1143</v>
      </c>
      <c r="B40" s="103" t="s">
        <v>1144</v>
      </c>
      <c r="C40" s="104" t="s">
        <v>1145</v>
      </c>
      <c r="D40" s="105">
        <v>5874.11</v>
      </c>
    </row>
    <row r="41" spans="1:4" ht="14.25" customHeight="1" x14ac:dyDescent="0.2">
      <c r="A41" s="103" t="s">
        <v>1146</v>
      </c>
      <c r="B41" s="103" t="s">
        <v>1147</v>
      </c>
      <c r="C41" s="104" t="s">
        <v>1145</v>
      </c>
      <c r="D41" s="105">
        <v>5315.87</v>
      </c>
    </row>
    <row r="42" spans="1:4" ht="14.25" customHeight="1" x14ac:dyDescent="0.2">
      <c r="A42" s="103" t="s">
        <v>1148</v>
      </c>
      <c r="B42" s="103" t="s">
        <v>1149</v>
      </c>
      <c r="C42" s="104" t="s">
        <v>1077</v>
      </c>
      <c r="D42" s="105">
        <v>5.0199999999999996</v>
      </c>
    </row>
    <row r="43" spans="1:4" ht="14.25" customHeight="1" x14ac:dyDescent="0.2">
      <c r="A43" s="103" t="s">
        <v>1150</v>
      </c>
      <c r="B43" s="103" t="s">
        <v>1151</v>
      </c>
      <c r="C43" s="104" t="s">
        <v>1152</v>
      </c>
      <c r="D43" s="105">
        <v>3.61</v>
      </c>
    </row>
    <row r="44" spans="1:4" ht="14.25" customHeight="1" x14ac:dyDescent="0.2">
      <c r="A44" s="103" t="s">
        <v>1153</v>
      </c>
      <c r="B44" s="103" t="s">
        <v>1154</v>
      </c>
      <c r="C44" s="104" t="s">
        <v>1064</v>
      </c>
      <c r="D44" s="105">
        <v>6.16</v>
      </c>
    </row>
    <row r="45" spans="1:4" ht="14.25" customHeight="1" x14ac:dyDescent="0.2">
      <c r="A45" s="103" t="s">
        <v>1155</v>
      </c>
      <c r="B45" s="103" t="s">
        <v>1156</v>
      </c>
      <c r="C45" s="104" t="s">
        <v>1132</v>
      </c>
      <c r="D45" s="105">
        <v>12134.25</v>
      </c>
    </row>
    <row r="46" spans="1:4" ht="14.25" customHeight="1" x14ac:dyDescent="0.2">
      <c r="A46" s="103" t="s">
        <v>1157</v>
      </c>
      <c r="B46" s="103" t="s">
        <v>1158</v>
      </c>
      <c r="C46" s="104" t="s">
        <v>1132</v>
      </c>
      <c r="D46" s="105">
        <v>16639.64</v>
      </c>
    </row>
    <row r="47" spans="1:4" ht="14.25" customHeight="1" x14ac:dyDescent="0.2">
      <c r="A47" s="103" t="s">
        <v>1159</v>
      </c>
      <c r="B47" s="103" t="s">
        <v>1160</v>
      </c>
      <c r="C47" s="104" t="s">
        <v>1145</v>
      </c>
      <c r="D47" s="105">
        <v>4451.1400000000003</v>
      </c>
    </row>
    <row r="48" spans="1:4" ht="14.25" customHeight="1" x14ac:dyDescent="0.2">
      <c r="A48" s="103" t="s">
        <v>1161</v>
      </c>
      <c r="B48" s="103" t="s">
        <v>1162</v>
      </c>
      <c r="C48" s="104" t="s">
        <v>1132</v>
      </c>
      <c r="D48" s="105">
        <v>3636.24</v>
      </c>
    </row>
    <row r="49" spans="1:4" ht="14.25" customHeight="1" x14ac:dyDescent="0.2">
      <c r="A49" s="103" t="s">
        <v>1163</v>
      </c>
      <c r="B49" s="103" t="s">
        <v>1164</v>
      </c>
      <c r="C49" s="104" t="s">
        <v>1077</v>
      </c>
      <c r="D49" s="105">
        <v>317.74</v>
      </c>
    </row>
    <row r="50" spans="1:4" ht="14.25" customHeight="1" x14ac:dyDescent="0.2">
      <c r="A50" s="103" t="s">
        <v>1165</v>
      </c>
      <c r="B50" s="103" t="s">
        <v>1166</v>
      </c>
      <c r="C50" s="104" t="s">
        <v>1064</v>
      </c>
      <c r="D50" s="105">
        <v>10.24</v>
      </c>
    </row>
    <row r="51" spans="1:4" ht="14.25" customHeight="1" x14ac:dyDescent="0.2">
      <c r="A51" s="103" t="s">
        <v>1167</v>
      </c>
      <c r="B51" s="103" t="s">
        <v>1168</v>
      </c>
      <c r="C51" s="104" t="s">
        <v>1169</v>
      </c>
      <c r="D51" s="105">
        <v>2964.05</v>
      </c>
    </row>
    <row r="52" spans="1:4" ht="14.25" customHeight="1" x14ac:dyDescent="0.2">
      <c r="A52" s="103" t="s">
        <v>1170</v>
      </c>
      <c r="B52" s="103" t="s">
        <v>1171</v>
      </c>
      <c r="C52" s="104" t="s">
        <v>1077</v>
      </c>
      <c r="D52" s="105">
        <v>3267.27</v>
      </c>
    </row>
    <row r="53" spans="1:4" ht="14.25" customHeight="1" x14ac:dyDescent="0.2">
      <c r="A53" s="103" t="s">
        <v>1172</v>
      </c>
      <c r="B53" s="103" t="s">
        <v>1173</v>
      </c>
      <c r="C53" s="104" t="s">
        <v>1077</v>
      </c>
      <c r="D53" s="105">
        <v>1083.3800000000001</v>
      </c>
    </row>
    <row r="54" spans="1:4" ht="14.25" customHeight="1" x14ac:dyDescent="0.2">
      <c r="A54" s="103" t="s">
        <v>1174</v>
      </c>
      <c r="B54" s="103" t="s">
        <v>1175</v>
      </c>
      <c r="C54" s="104" t="s">
        <v>1077</v>
      </c>
      <c r="D54" s="105">
        <v>3127.78</v>
      </c>
    </row>
    <row r="55" spans="1:4" ht="14.25" customHeight="1" x14ac:dyDescent="0.2">
      <c r="A55" s="103" t="s">
        <v>1176</v>
      </c>
      <c r="B55" s="103" t="s">
        <v>1177</v>
      </c>
      <c r="C55" s="104" t="s">
        <v>1077</v>
      </c>
      <c r="D55" s="105">
        <v>5367.35</v>
      </c>
    </row>
    <row r="56" spans="1:4" ht="14.25" customHeight="1" x14ac:dyDescent="0.2">
      <c r="A56" s="103" t="s">
        <v>1178</v>
      </c>
      <c r="B56" s="103" t="s">
        <v>1179</v>
      </c>
      <c r="C56" s="104" t="s">
        <v>1077</v>
      </c>
      <c r="D56" s="105">
        <v>1430.79</v>
      </c>
    </row>
    <row r="57" spans="1:4" ht="14.25" customHeight="1" x14ac:dyDescent="0.2">
      <c r="A57" s="103" t="s">
        <v>1180</v>
      </c>
      <c r="B57" s="103" t="s">
        <v>1181</v>
      </c>
      <c r="C57" s="104" t="s">
        <v>1077</v>
      </c>
      <c r="D57" s="105">
        <v>2740.86</v>
      </c>
    </row>
    <row r="58" spans="1:4" ht="14.25" customHeight="1" x14ac:dyDescent="0.2">
      <c r="A58" s="103" t="s">
        <v>1182</v>
      </c>
      <c r="B58" s="103" t="s">
        <v>1183</v>
      </c>
      <c r="C58" s="104" t="s">
        <v>1077</v>
      </c>
      <c r="D58" s="105">
        <v>1370.43</v>
      </c>
    </row>
    <row r="59" spans="1:4" ht="14.25" customHeight="1" x14ac:dyDescent="0.2">
      <c r="A59" s="103" t="s">
        <v>1184</v>
      </c>
      <c r="B59" s="103" t="s">
        <v>1185</v>
      </c>
      <c r="C59" s="104" t="s">
        <v>1077</v>
      </c>
      <c r="D59" s="105">
        <v>3907.5</v>
      </c>
    </row>
    <row r="60" spans="1:4" ht="14.25" customHeight="1" x14ac:dyDescent="0.2">
      <c r="A60" s="103" t="s">
        <v>1186</v>
      </c>
      <c r="B60" s="103" t="s">
        <v>1187</v>
      </c>
      <c r="C60" s="104" t="s">
        <v>1077</v>
      </c>
      <c r="D60" s="105">
        <v>13052.2</v>
      </c>
    </row>
    <row r="61" spans="1:4" ht="14.25" customHeight="1" x14ac:dyDescent="0.2">
      <c r="A61" s="103" t="s">
        <v>1188</v>
      </c>
      <c r="B61" s="103" t="s">
        <v>1189</v>
      </c>
      <c r="C61" s="104" t="s">
        <v>1077</v>
      </c>
      <c r="D61" s="105">
        <v>1496.54</v>
      </c>
    </row>
    <row r="62" spans="1:4" ht="14.25" customHeight="1" x14ac:dyDescent="0.2">
      <c r="A62" s="103" t="s">
        <v>1190</v>
      </c>
      <c r="B62" s="103" t="s">
        <v>1191</v>
      </c>
      <c r="C62" s="104" t="s">
        <v>1077</v>
      </c>
      <c r="D62" s="105">
        <v>7505.37</v>
      </c>
    </row>
    <row r="63" spans="1:4" ht="14.25" customHeight="1" x14ac:dyDescent="0.2">
      <c r="A63" s="103" t="s">
        <v>1192</v>
      </c>
      <c r="B63" s="103" t="s">
        <v>1193</v>
      </c>
      <c r="C63" s="104" t="s">
        <v>1064</v>
      </c>
      <c r="D63" s="105">
        <v>3.96</v>
      </c>
    </row>
    <row r="64" spans="1:4" ht="14.25" customHeight="1" x14ac:dyDescent="0.2">
      <c r="A64" s="103" t="s">
        <v>1194</v>
      </c>
      <c r="B64" s="103" t="s">
        <v>1195</v>
      </c>
      <c r="C64" s="104" t="s">
        <v>1064</v>
      </c>
      <c r="D64" s="105">
        <v>11.96</v>
      </c>
    </row>
    <row r="65" spans="1:4" ht="14.25" customHeight="1" x14ac:dyDescent="0.2">
      <c r="A65" s="103" t="s">
        <v>1196</v>
      </c>
      <c r="B65" s="103" t="s">
        <v>1197</v>
      </c>
      <c r="C65" s="104" t="s">
        <v>1198</v>
      </c>
      <c r="D65" s="105">
        <v>6219.29</v>
      </c>
    </row>
    <row r="66" spans="1:4" ht="14.25" customHeight="1" x14ac:dyDescent="0.2">
      <c r="A66" s="103" t="s">
        <v>1199</v>
      </c>
      <c r="B66" s="103" t="s">
        <v>1200</v>
      </c>
      <c r="C66" s="104" t="s">
        <v>1201</v>
      </c>
      <c r="D66" s="105">
        <v>66695.42</v>
      </c>
    </row>
    <row r="67" spans="1:4" ht="14.25" customHeight="1" x14ac:dyDescent="0.2">
      <c r="A67" s="103" t="s">
        <v>1202</v>
      </c>
      <c r="B67" s="103" t="s">
        <v>1203</v>
      </c>
      <c r="C67" s="104" t="s">
        <v>1077</v>
      </c>
      <c r="D67" s="105">
        <v>276.89999999999998</v>
      </c>
    </row>
    <row r="68" spans="1:4" ht="14.25" customHeight="1" x14ac:dyDescent="0.2">
      <c r="A68" s="103" t="s">
        <v>1204</v>
      </c>
      <c r="B68" s="103" t="s">
        <v>1205</v>
      </c>
      <c r="C68" s="104" t="s">
        <v>1077</v>
      </c>
      <c r="D68" s="105">
        <v>1559.75</v>
      </c>
    </row>
    <row r="69" spans="1:4" ht="14.25" customHeight="1" x14ac:dyDescent="0.2">
      <c r="A69" s="103" t="s">
        <v>1206</v>
      </c>
      <c r="B69" s="103" t="s">
        <v>1207</v>
      </c>
      <c r="C69" s="104" t="s">
        <v>1077</v>
      </c>
      <c r="D69" s="105">
        <v>2486.46</v>
      </c>
    </row>
    <row r="70" spans="1:4" ht="14.25" customHeight="1" x14ac:dyDescent="0.2">
      <c r="A70" s="103" t="s">
        <v>1208</v>
      </c>
      <c r="B70" s="103" t="s">
        <v>1209</v>
      </c>
      <c r="C70" s="104" t="s">
        <v>1077</v>
      </c>
      <c r="D70" s="105">
        <v>4124.21</v>
      </c>
    </row>
    <row r="71" spans="1:4" ht="14.25" customHeight="1" x14ac:dyDescent="0.2">
      <c r="A71" s="103" t="s">
        <v>1210</v>
      </c>
      <c r="B71" s="103" t="s">
        <v>1211</v>
      </c>
      <c r="C71" s="104" t="s">
        <v>1064</v>
      </c>
      <c r="D71" s="105">
        <v>90.19</v>
      </c>
    </row>
    <row r="72" spans="1:4" ht="14.25" customHeight="1" x14ac:dyDescent="0.2">
      <c r="A72" s="103" t="s">
        <v>1212</v>
      </c>
      <c r="B72" s="103" t="s">
        <v>1213</v>
      </c>
      <c r="C72" s="104" t="s">
        <v>1064</v>
      </c>
      <c r="D72" s="105">
        <v>126.27</v>
      </c>
    </row>
    <row r="73" spans="1:4" ht="14.25" customHeight="1" x14ac:dyDescent="0.2">
      <c r="A73" s="103" t="s">
        <v>1214</v>
      </c>
      <c r="B73" s="103" t="s">
        <v>1215</v>
      </c>
      <c r="C73" s="104" t="s">
        <v>1064</v>
      </c>
      <c r="D73" s="105">
        <v>247.31</v>
      </c>
    </row>
    <row r="74" spans="1:4" ht="14.25" customHeight="1" x14ac:dyDescent="0.2">
      <c r="A74" s="103" t="s">
        <v>1216</v>
      </c>
      <c r="B74" s="103" t="s">
        <v>1217</v>
      </c>
      <c r="C74" s="104" t="s">
        <v>1064</v>
      </c>
      <c r="D74" s="105">
        <v>177.08</v>
      </c>
    </row>
    <row r="75" spans="1:4" ht="14.25" customHeight="1" x14ac:dyDescent="0.2">
      <c r="A75" s="103" t="s">
        <v>1218</v>
      </c>
      <c r="B75" s="103" t="s">
        <v>1219</v>
      </c>
      <c r="C75" s="104" t="s">
        <v>1064</v>
      </c>
      <c r="D75" s="105">
        <v>151.78</v>
      </c>
    </row>
    <row r="76" spans="1:4" ht="14.25" customHeight="1" x14ac:dyDescent="0.2">
      <c r="A76" s="103" t="s">
        <v>1220</v>
      </c>
      <c r="B76" s="103" t="s">
        <v>1221</v>
      </c>
      <c r="C76" s="104" t="s">
        <v>1064</v>
      </c>
      <c r="D76" s="105">
        <v>38.619999999999997</v>
      </c>
    </row>
    <row r="77" spans="1:4" ht="14.25" customHeight="1" x14ac:dyDescent="0.2">
      <c r="A77" s="103" t="s">
        <v>1222</v>
      </c>
      <c r="B77" s="103" t="s">
        <v>1223</v>
      </c>
      <c r="C77" s="104" t="s">
        <v>1077</v>
      </c>
      <c r="D77" s="105">
        <v>13.43</v>
      </c>
    </row>
    <row r="78" spans="1:4" ht="14.25" customHeight="1" x14ac:dyDescent="0.2">
      <c r="A78" s="103" t="s">
        <v>1224</v>
      </c>
      <c r="B78" s="103" t="s">
        <v>1225</v>
      </c>
      <c r="C78" s="104" t="s">
        <v>1226</v>
      </c>
      <c r="D78" s="105">
        <v>84.95</v>
      </c>
    </row>
    <row r="79" spans="1:4" ht="14.25" customHeight="1" x14ac:dyDescent="0.2">
      <c r="A79" s="103" t="s">
        <v>1227</v>
      </c>
      <c r="B79" s="103" t="s">
        <v>1228</v>
      </c>
      <c r="C79" s="104" t="s">
        <v>1229</v>
      </c>
      <c r="D79" s="105">
        <v>234.22</v>
      </c>
    </row>
    <row r="80" spans="1:4" ht="14.25" customHeight="1" x14ac:dyDescent="0.2">
      <c r="A80" s="103" t="s">
        <v>1230</v>
      </c>
      <c r="B80" s="103" t="s">
        <v>1231</v>
      </c>
      <c r="C80" s="104" t="s">
        <v>1232</v>
      </c>
      <c r="D80" s="105">
        <v>220.88</v>
      </c>
    </row>
    <row r="81" spans="1:4" ht="14.25" customHeight="1" x14ac:dyDescent="0.2">
      <c r="A81" s="103" t="s">
        <v>1233</v>
      </c>
      <c r="B81" s="103" t="s">
        <v>1234</v>
      </c>
      <c r="C81" s="104" t="s">
        <v>1077</v>
      </c>
      <c r="D81" s="105">
        <v>101.24</v>
      </c>
    </row>
    <row r="82" spans="1:4" ht="14.25" customHeight="1" x14ac:dyDescent="0.2">
      <c r="A82" s="103" t="s">
        <v>1235</v>
      </c>
      <c r="B82" s="103" t="s">
        <v>1236</v>
      </c>
      <c r="C82" s="104" t="s">
        <v>1064</v>
      </c>
      <c r="D82" s="105">
        <v>95.82</v>
      </c>
    </row>
    <row r="83" spans="1:4" ht="14.25" customHeight="1" x14ac:dyDescent="0.2">
      <c r="A83" s="103" t="s">
        <v>1237</v>
      </c>
      <c r="B83" s="103" t="s">
        <v>1238</v>
      </c>
      <c r="C83" s="104" t="s">
        <v>1064</v>
      </c>
      <c r="D83" s="105">
        <v>107.18</v>
      </c>
    </row>
    <row r="84" spans="1:4" ht="14.25" customHeight="1" x14ac:dyDescent="0.2">
      <c r="A84" s="103" t="s">
        <v>1239</v>
      </c>
      <c r="B84" s="103" t="s">
        <v>1240</v>
      </c>
      <c r="C84" s="104" t="s">
        <v>1064</v>
      </c>
      <c r="D84" s="105">
        <v>49.36</v>
      </c>
    </row>
    <row r="85" spans="1:4" ht="14.25" customHeight="1" x14ac:dyDescent="0.2">
      <c r="A85" s="103" t="s">
        <v>1241</v>
      </c>
      <c r="B85" s="103" t="s">
        <v>1242</v>
      </c>
      <c r="C85" s="104" t="s">
        <v>1243</v>
      </c>
      <c r="D85" s="105">
        <v>928.31</v>
      </c>
    </row>
    <row r="86" spans="1:4" ht="14.25" customHeight="1" x14ac:dyDescent="0.2">
      <c r="A86" s="103" t="s">
        <v>1244</v>
      </c>
      <c r="B86" s="103" t="s">
        <v>1245</v>
      </c>
      <c r="C86" s="104" t="s">
        <v>1246</v>
      </c>
      <c r="D86" s="105">
        <v>540.38</v>
      </c>
    </row>
    <row r="87" spans="1:4" ht="14.25" customHeight="1" x14ac:dyDescent="0.2">
      <c r="A87" s="103" t="s">
        <v>1247</v>
      </c>
      <c r="B87" s="103" t="s">
        <v>1248</v>
      </c>
      <c r="C87" s="104" t="s">
        <v>1249</v>
      </c>
      <c r="D87" s="105">
        <v>409.96</v>
      </c>
    </row>
    <row r="88" spans="1:4" ht="14.25" customHeight="1" x14ac:dyDescent="0.2">
      <c r="A88" s="103" t="s">
        <v>1250</v>
      </c>
      <c r="B88" s="103" t="s">
        <v>1251</v>
      </c>
      <c r="C88" s="104" t="s">
        <v>1252</v>
      </c>
      <c r="D88" s="105">
        <v>125.91</v>
      </c>
    </row>
    <row r="89" spans="1:4" ht="14.25" customHeight="1" x14ac:dyDescent="0.2">
      <c r="A89" s="103" t="s">
        <v>1253</v>
      </c>
      <c r="B89" s="103" t="s">
        <v>1254</v>
      </c>
      <c r="C89" s="104" t="s">
        <v>1255</v>
      </c>
      <c r="D89" s="105">
        <v>40.43</v>
      </c>
    </row>
    <row r="90" spans="1:4" ht="14.25" customHeight="1" x14ac:dyDescent="0.2">
      <c r="A90" s="103" t="s">
        <v>1256</v>
      </c>
      <c r="B90" s="103" t="s">
        <v>1257</v>
      </c>
      <c r="C90" s="104" t="s">
        <v>1258</v>
      </c>
      <c r="D90" s="105">
        <v>75.53</v>
      </c>
    </row>
    <row r="91" spans="1:4" ht="14.25" customHeight="1" x14ac:dyDescent="0.2">
      <c r="A91" s="103" t="s">
        <v>1259</v>
      </c>
      <c r="B91" s="103" t="s">
        <v>1260</v>
      </c>
      <c r="C91" s="104" t="s">
        <v>1261</v>
      </c>
      <c r="D91" s="105">
        <v>85.88</v>
      </c>
    </row>
    <row r="92" spans="1:4" ht="14.25" customHeight="1" x14ac:dyDescent="0.2">
      <c r="A92" s="103" t="s">
        <v>1262</v>
      </c>
      <c r="B92" s="103" t="s">
        <v>1263</v>
      </c>
      <c r="C92" s="104" t="s">
        <v>1064</v>
      </c>
      <c r="D92" s="105">
        <v>2.15</v>
      </c>
    </row>
    <row r="93" spans="1:4" ht="14.25" customHeight="1" x14ac:dyDescent="0.2">
      <c r="A93" s="103" t="s">
        <v>1264</v>
      </c>
      <c r="B93" s="103" t="s">
        <v>1265</v>
      </c>
      <c r="C93" s="104" t="s">
        <v>1064</v>
      </c>
      <c r="D93" s="105">
        <v>93.28</v>
      </c>
    </row>
    <row r="94" spans="1:4" ht="14.25" customHeight="1" x14ac:dyDescent="0.2">
      <c r="A94" s="103" t="s">
        <v>1266</v>
      </c>
      <c r="B94" s="103" t="s">
        <v>1267</v>
      </c>
      <c r="C94" s="104" t="s">
        <v>1064</v>
      </c>
      <c r="D94" s="105">
        <v>97.14</v>
      </c>
    </row>
    <row r="95" spans="1:4" ht="14.25" customHeight="1" x14ac:dyDescent="0.2">
      <c r="A95" s="103" t="s">
        <v>1268</v>
      </c>
      <c r="B95" s="103" t="s">
        <v>1269</v>
      </c>
      <c r="C95" s="104" t="s">
        <v>1064</v>
      </c>
      <c r="D95" s="105">
        <v>103.22</v>
      </c>
    </row>
    <row r="96" spans="1:4" ht="14.25" customHeight="1" x14ac:dyDescent="0.2">
      <c r="A96" s="103" t="s">
        <v>1270</v>
      </c>
      <c r="B96" s="103" t="s">
        <v>1271</v>
      </c>
      <c r="C96" s="104" t="s">
        <v>1064</v>
      </c>
      <c r="D96" s="105">
        <v>108.82</v>
      </c>
    </row>
    <row r="97" spans="1:4" ht="14.25" customHeight="1" x14ac:dyDescent="0.2">
      <c r="A97" s="103" t="s">
        <v>1272</v>
      </c>
      <c r="B97" s="103" t="s">
        <v>1273</v>
      </c>
      <c r="C97" s="104" t="s">
        <v>1064</v>
      </c>
      <c r="D97" s="105">
        <v>95.56</v>
      </c>
    </row>
    <row r="98" spans="1:4" ht="14.25" customHeight="1" x14ac:dyDescent="0.2">
      <c r="A98" s="103" t="s">
        <v>1274</v>
      </c>
      <c r="B98" s="103" t="s">
        <v>1275</v>
      </c>
      <c r="C98" s="104" t="s">
        <v>1276</v>
      </c>
      <c r="D98" s="105">
        <v>832.79</v>
      </c>
    </row>
    <row r="99" spans="1:4" ht="14.25" customHeight="1" x14ac:dyDescent="0.2">
      <c r="A99" s="103" t="s">
        <v>1277</v>
      </c>
      <c r="B99" s="103" t="s">
        <v>1278</v>
      </c>
      <c r="C99" s="104" t="s">
        <v>1064</v>
      </c>
      <c r="D99" s="105">
        <v>72.38</v>
      </c>
    </row>
    <row r="100" spans="1:4" ht="14.25" customHeight="1" x14ac:dyDescent="0.2">
      <c r="A100" s="103" t="s">
        <v>1279</v>
      </c>
      <c r="B100" s="103" t="s">
        <v>1280</v>
      </c>
      <c r="C100" s="104" t="s">
        <v>1064</v>
      </c>
      <c r="D100" s="105">
        <v>2.59</v>
      </c>
    </row>
    <row r="101" spans="1:4" ht="14.25" customHeight="1" x14ac:dyDescent="0.2">
      <c r="A101" s="103" t="s">
        <v>1281</v>
      </c>
      <c r="B101" s="103" t="s">
        <v>1282</v>
      </c>
      <c r="C101" s="104" t="s">
        <v>1283</v>
      </c>
      <c r="D101" s="105">
        <v>6.26</v>
      </c>
    </row>
    <row r="102" spans="1:4" ht="14.25" customHeight="1" x14ac:dyDescent="0.2">
      <c r="A102" s="103" t="s">
        <v>1284</v>
      </c>
      <c r="B102" s="103" t="s">
        <v>1285</v>
      </c>
      <c r="C102" s="104" t="s">
        <v>1077</v>
      </c>
      <c r="D102" s="105">
        <v>208.01</v>
      </c>
    </row>
    <row r="103" spans="1:4" ht="14.25" customHeight="1" x14ac:dyDescent="0.2">
      <c r="A103" s="103" t="s">
        <v>1286</v>
      </c>
      <c r="B103" s="103" t="s">
        <v>1287</v>
      </c>
      <c r="C103" s="104" t="s">
        <v>1288</v>
      </c>
      <c r="D103" s="105">
        <v>0.76</v>
      </c>
    </row>
    <row r="104" spans="1:4" ht="14.25" customHeight="1" x14ac:dyDescent="0.2">
      <c r="A104" s="103" t="s">
        <v>1289</v>
      </c>
      <c r="B104" s="103" t="s">
        <v>1290</v>
      </c>
      <c r="C104" s="104" t="s">
        <v>1291</v>
      </c>
      <c r="D104" s="105">
        <v>1.75</v>
      </c>
    </row>
    <row r="105" spans="1:4" ht="14.25" customHeight="1" x14ac:dyDescent="0.2">
      <c r="A105" s="103" t="s">
        <v>1292</v>
      </c>
      <c r="B105" s="103" t="s">
        <v>1293</v>
      </c>
      <c r="C105" s="104" t="s">
        <v>1294</v>
      </c>
      <c r="D105" s="105">
        <v>6.48</v>
      </c>
    </row>
    <row r="106" spans="1:4" ht="14.25" customHeight="1" x14ac:dyDescent="0.2">
      <c r="A106" s="103" t="s">
        <v>1295</v>
      </c>
      <c r="B106" s="103" t="s">
        <v>1296</v>
      </c>
      <c r="C106" s="104" t="s">
        <v>1077</v>
      </c>
      <c r="D106" s="105">
        <v>160.93</v>
      </c>
    </row>
    <row r="107" spans="1:4" ht="14.25" customHeight="1" x14ac:dyDescent="0.2">
      <c r="A107" s="103" t="s">
        <v>1297</v>
      </c>
      <c r="B107" s="103" t="s">
        <v>1298</v>
      </c>
      <c r="C107" s="104" t="s">
        <v>1077</v>
      </c>
      <c r="D107" s="105">
        <v>160.93</v>
      </c>
    </row>
    <row r="108" spans="1:4" ht="14.25" customHeight="1" x14ac:dyDescent="0.2">
      <c r="A108" s="103" t="s">
        <v>1299</v>
      </c>
      <c r="B108" s="103" t="s">
        <v>1300</v>
      </c>
      <c r="C108" s="104" t="s">
        <v>1301</v>
      </c>
      <c r="D108" s="105">
        <v>1.75</v>
      </c>
    </row>
    <row r="109" spans="1:4" ht="14.25" customHeight="1" x14ac:dyDescent="0.2">
      <c r="A109" s="103" t="s">
        <v>1302</v>
      </c>
      <c r="B109" s="103" t="s">
        <v>1303</v>
      </c>
      <c r="C109" s="104" t="s">
        <v>1304</v>
      </c>
      <c r="D109" s="105">
        <v>5.07</v>
      </c>
    </row>
    <row r="110" spans="1:4" ht="14.25" customHeight="1" x14ac:dyDescent="0.2">
      <c r="A110" s="103" t="s">
        <v>1305</v>
      </c>
      <c r="B110" s="103" t="s">
        <v>1306</v>
      </c>
      <c r="C110" s="104" t="s">
        <v>1307</v>
      </c>
      <c r="D110" s="105">
        <v>12.75</v>
      </c>
    </row>
    <row r="111" spans="1:4" ht="14.25" customHeight="1" x14ac:dyDescent="0.2">
      <c r="A111" s="103" t="s">
        <v>1308</v>
      </c>
      <c r="B111" s="103" t="s">
        <v>1309</v>
      </c>
      <c r="C111" s="104" t="s">
        <v>1310</v>
      </c>
      <c r="D111" s="105">
        <v>46.2</v>
      </c>
    </row>
    <row r="112" spans="1:4" ht="14.25" customHeight="1" x14ac:dyDescent="0.2">
      <c r="A112" s="103" t="s">
        <v>1311</v>
      </c>
      <c r="B112" s="103" t="s">
        <v>1312</v>
      </c>
      <c r="C112" s="104" t="s">
        <v>1313</v>
      </c>
      <c r="D112" s="105">
        <v>74.180000000000007</v>
      </c>
    </row>
    <row r="113" spans="1:4" ht="14.25" customHeight="1" x14ac:dyDescent="0.2">
      <c r="A113" s="103" t="s">
        <v>1314</v>
      </c>
      <c r="B113" s="103" t="s">
        <v>1315</v>
      </c>
      <c r="C113" s="104" t="s">
        <v>1316</v>
      </c>
      <c r="D113" s="105">
        <v>27.34</v>
      </c>
    </row>
    <row r="114" spans="1:4" ht="14.25" customHeight="1" x14ac:dyDescent="0.2">
      <c r="A114" s="103" t="s">
        <v>1317</v>
      </c>
      <c r="B114" s="103" t="s">
        <v>1318</v>
      </c>
      <c r="C114" s="104" t="s">
        <v>1319</v>
      </c>
      <c r="D114" s="105">
        <v>5.07</v>
      </c>
    </row>
    <row r="115" spans="1:4" ht="14.25" customHeight="1" x14ac:dyDescent="0.2">
      <c r="A115" s="103" t="s">
        <v>1320</v>
      </c>
      <c r="B115" s="103" t="s">
        <v>1321</v>
      </c>
      <c r="C115" s="104" t="s">
        <v>1322</v>
      </c>
      <c r="D115" s="105">
        <v>13.02</v>
      </c>
    </row>
    <row r="116" spans="1:4" ht="14.25" customHeight="1" x14ac:dyDescent="0.2">
      <c r="A116" s="103" t="s">
        <v>1323</v>
      </c>
      <c r="B116" s="103" t="s">
        <v>1324</v>
      </c>
      <c r="C116" s="104" t="s">
        <v>1325</v>
      </c>
      <c r="D116" s="105">
        <v>9.86</v>
      </c>
    </row>
    <row r="117" spans="1:4" ht="14.25" customHeight="1" x14ac:dyDescent="0.2">
      <c r="A117" s="103" t="s">
        <v>1326</v>
      </c>
      <c r="B117" s="103" t="s">
        <v>1327</v>
      </c>
      <c r="C117" s="104" t="s">
        <v>1328</v>
      </c>
      <c r="D117" s="105">
        <v>4.75</v>
      </c>
    </row>
    <row r="118" spans="1:4" ht="14.25" customHeight="1" x14ac:dyDescent="0.2">
      <c r="A118" s="103" t="s">
        <v>1329</v>
      </c>
      <c r="B118" s="103" t="s">
        <v>1330</v>
      </c>
      <c r="C118" s="104" t="s">
        <v>1331</v>
      </c>
      <c r="D118" s="105">
        <v>38.93</v>
      </c>
    </row>
    <row r="119" spans="1:4" ht="14.25" customHeight="1" x14ac:dyDescent="0.2">
      <c r="A119" s="103" t="s">
        <v>1332</v>
      </c>
      <c r="B119" s="103" t="s">
        <v>1333</v>
      </c>
      <c r="C119" s="104" t="s">
        <v>1334</v>
      </c>
      <c r="D119" s="105">
        <v>9.5399999999999991</v>
      </c>
    </row>
    <row r="120" spans="1:4" ht="14.25" customHeight="1" x14ac:dyDescent="0.2">
      <c r="A120" s="103" t="s">
        <v>1335</v>
      </c>
      <c r="B120" s="103" t="s">
        <v>1336</v>
      </c>
      <c r="C120" s="104" t="s">
        <v>1337</v>
      </c>
      <c r="D120" s="105">
        <v>5.61</v>
      </c>
    </row>
    <row r="121" spans="1:4" ht="14.25" customHeight="1" x14ac:dyDescent="0.2">
      <c r="A121" s="103" t="s">
        <v>1338</v>
      </c>
      <c r="B121" s="103" t="s">
        <v>1339</v>
      </c>
      <c r="C121" s="104" t="s">
        <v>1340</v>
      </c>
      <c r="D121" s="105">
        <v>4.3600000000000003</v>
      </c>
    </row>
    <row r="122" spans="1:4" ht="14.25" customHeight="1" x14ac:dyDescent="0.2">
      <c r="A122" s="103" t="s">
        <v>1341</v>
      </c>
      <c r="B122" s="103" t="s">
        <v>1342</v>
      </c>
      <c r="C122" s="104" t="s">
        <v>1343</v>
      </c>
      <c r="D122" s="105">
        <v>3.65</v>
      </c>
    </row>
    <row r="123" spans="1:4" ht="14.25" customHeight="1" x14ac:dyDescent="0.2">
      <c r="A123" s="103" t="s">
        <v>1344</v>
      </c>
      <c r="B123" s="103" t="s">
        <v>1345</v>
      </c>
      <c r="C123" s="104" t="s">
        <v>1346</v>
      </c>
      <c r="D123" s="105">
        <v>3.22</v>
      </c>
    </row>
    <row r="124" spans="1:4" ht="14.25" customHeight="1" x14ac:dyDescent="0.2">
      <c r="A124" s="103" t="s">
        <v>1347</v>
      </c>
      <c r="B124" s="103" t="s">
        <v>1348</v>
      </c>
      <c r="C124" s="104" t="s">
        <v>1349</v>
      </c>
      <c r="D124" s="105">
        <v>2.54</v>
      </c>
    </row>
    <row r="125" spans="1:4" ht="14.25" customHeight="1" x14ac:dyDescent="0.2">
      <c r="A125" s="103" t="s">
        <v>1350</v>
      </c>
      <c r="B125" s="103" t="s">
        <v>1351</v>
      </c>
      <c r="C125" s="104" t="s">
        <v>1352</v>
      </c>
      <c r="D125" s="105">
        <v>11.4</v>
      </c>
    </row>
    <row r="126" spans="1:4" ht="14.25" customHeight="1" x14ac:dyDescent="0.2">
      <c r="A126" s="103" t="s">
        <v>1353</v>
      </c>
      <c r="B126" s="103" t="s">
        <v>1354</v>
      </c>
      <c r="C126" s="104" t="s">
        <v>1355</v>
      </c>
      <c r="D126" s="105">
        <v>8.32</v>
      </c>
    </row>
    <row r="127" spans="1:4" ht="14.25" customHeight="1" x14ac:dyDescent="0.2">
      <c r="A127" s="103" t="s">
        <v>1356</v>
      </c>
      <c r="B127" s="103" t="s">
        <v>1357</v>
      </c>
      <c r="C127" s="104" t="s">
        <v>1358</v>
      </c>
      <c r="D127" s="105">
        <v>8.94</v>
      </c>
    </row>
    <row r="128" spans="1:4" ht="14.25" customHeight="1" x14ac:dyDescent="0.2">
      <c r="A128" s="103" t="s">
        <v>1359</v>
      </c>
      <c r="B128" s="103" t="s">
        <v>1360</v>
      </c>
      <c r="C128" s="104" t="s">
        <v>1361</v>
      </c>
      <c r="D128" s="105">
        <v>6.15</v>
      </c>
    </row>
    <row r="129" spans="1:4" ht="14.25" customHeight="1" x14ac:dyDescent="0.2">
      <c r="A129" s="103" t="s">
        <v>1362</v>
      </c>
      <c r="B129" s="103" t="s">
        <v>1363</v>
      </c>
      <c r="C129" s="104" t="s">
        <v>1364</v>
      </c>
      <c r="D129" s="105">
        <v>10.210000000000001</v>
      </c>
    </row>
    <row r="130" spans="1:4" ht="14.25" customHeight="1" x14ac:dyDescent="0.2">
      <c r="A130" s="103" t="s">
        <v>1365</v>
      </c>
      <c r="B130" s="103" t="s">
        <v>1366</v>
      </c>
      <c r="C130" s="104" t="s">
        <v>1367</v>
      </c>
      <c r="D130" s="105">
        <v>6.38</v>
      </c>
    </row>
    <row r="131" spans="1:4" ht="14.25" customHeight="1" x14ac:dyDescent="0.2">
      <c r="A131" s="103" t="s">
        <v>1368</v>
      </c>
      <c r="B131" s="103" t="s">
        <v>1369</v>
      </c>
      <c r="C131" s="104" t="s">
        <v>1370</v>
      </c>
      <c r="D131" s="105">
        <v>6.59</v>
      </c>
    </row>
    <row r="132" spans="1:4" ht="14.25" customHeight="1" x14ac:dyDescent="0.2">
      <c r="A132" s="103" t="s">
        <v>1371</v>
      </c>
      <c r="B132" s="103" t="s">
        <v>1372</v>
      </c>
      <c r="C132" s="104" t="s">
        <v>1373</v>
      </c>
      <c r="D132" s="105">
        <v>285.52999999999997</v>
      </c>
    </row>
    <row r="133" spans="1:4" ht="14.25" customHeight="1" x14ac:dyDescent="0.2">
      <c r="A133" s="103" t="s">
        <v>1374</v>
      </c>
      <c r="B133" s="103" t="s">
        <v>1375</v>
      </c>
      <c r="C133" s="104" t="s">
        <v>1376</v>
      </c>
      <c r="D133" s="105">
        <v>257.89999999999998</v>
      </c>
    </row>
    <row r="134" spans="1:4" ht="14.25" customHeight="1" x14ac:dyDescent="0.2">
      <c r="A134" s="103" t="s">
        <v>1377</v>
      </c>
      <c r="B134" s="103" t="s">
        <v>1378</v>
      </c>
      <c r="C134" s="104" t="s">
        <v>1379</v>
      </c>
      <c r="D134" s="105">
        <v>228.16</v>
      </c>
    </row>
    <row r="135" spans="1:4" ht="14.25" customHeight="1" x14ac:dyDescent="0.2">
      <c r="A135" s="103" t="s">
        <v>1380</v>
      </c>
      <c r="B135" s="103" t="s">
        <v>1381</v>
      </c>
      <c r="C135" s="104" t="s">
        <v>1382</v>
      </c>
      <c r="D135" s="105">
        <v>4.75</v>
      </c>
    </row>
    <row r="136" spans="1:4" ht="14.25" customHeight="1" x14ac:dyDescent="0.2">
      <c r="A136" s="103" t="s">
        <v>1383</v>
      </c>
      <c r="B136" s="103" t="s">
        <v>1384</v>
      </c>
      <c r="C136" s="104" t="s">
        <v>1064</v>
      </c>
      <c r="D136" s="105">
        <v>14.14</v>
      </c>
    </row>
    <row r="137" spans="1:4" ht="14.25" customHeight="1" x14ac:dyDescent="0.2">
      <c r="A137" s="103" t="s">
        <v>1385</v>
      </c>
      <c r="B137" s="103" t="s">
        <v>1386</v>
      </c>
      <c r="C137" s="104" t="s">
        <v>1387</v>
      </c>
      <c r="D137" s="105">
        <v>51.5</v>
      </c>
    </row>
    <row r="138" spans="1:4" ht="14.25" customHeight="1" x14ac:dyDescent="0.2">
      <c r="A138" s="103" t="s">
        <v>1388</v>
      </c>
      <c r="B138" s="103" t="s">
        <v>1389</v>
      </c>
      <c r="C138" s="104" t="s">
        <v>1390</v>
      </c>
      <c r="D138" s="105">
        <v>58.17</v>
      </c>
    </row>
    <row r="139" spans="1:4" ht="14.25" customHeight="1" x14ac:dyDescent="0.2">
      <c r="A139" s="103" t="s">
        <v>1391</v>
      </c>
      <c r="B139" s="103" t="s">
        <v>1392</v>
      </c>
      <c r="C139" s="104" t="s">
        <v>1393</v>
      </c>
      <c r="D139" s="105">
        <v>64.849999999999994</v>
      </c>
    </row>
    <row r="140" spans="1:4" ht="14.25" customHeight="1" x14ac:dyDescent="0.2">
      <c r="A140" s="103" t="s">
        <v>1394</v>
      </c>
      <c r="B140" s="103" t="s">
        <v>1395</v>
      </c>
      <c r="C140" s="104" t="s">
        <v>1396</v>
      </c>
      <c r="D140" s="105">
        <v>71.47</v>
      </c>
    </row>
    <row r="141" spans="1:4" ht="14.25" customHeight="1" x14ac:dyDescent="0.2">
      <c r="A141" s="103" t="s">
        <v>1397</v>
      </c>
      <c r="B141" s="103" t="s">
        <v>1398</v>
      </c>
      <c r="C141" s="104" t="s">
        <v>1399</v>
      </c>
      <c r="D141" s="105">
        <v>81.459999999999994</v>
      </c>
    </row>
    <row r="142" spans="1:4" ht="14.25" customHeight="1" x14ac:dyDescent="0.2">
      <c r="A142" s="103" t="s">
        <v>1400</v>
      </c>
      <c r="B142" s="103" t="s">
        <v>1401</v>
      </c>
      <c r="C142" s="104" t="s">
        <v>1402</v>
      </c>
      <c r="D142" s="105">
        <v>89.86</v>
      </c>
    </row>
    <row r="143" spans="1:4" ht="14.25" customHeight="1" x14ac:dyDescent="0.2">
      <c r="A143" s="103" t="s">
        <v>1403</v>
      </c>
      <c r="B143" s="103" t="s">
        <v>1404</v>
      </c>
      <c r="C143" s="104" t="s">
        <v>1405</v>
      </c>
      <c r="D143" s="105">
        <v>54.06</v>
      </c>
    </row>
    <row r="144" spans="1:4" ht="14.25" customHeight="1" x14ac:dyDescent="0.2">
      <c r="A144" s="103" t="s">
        <v>1406</v>
      </c>
      <c r="B144" s="103" t="s">
        <v>1407</v>
      </c>
      <c r="C144" s="104" t="s">
        <v>1408</v>
      </c>
      <c r="D144" s="105">
        <v>61.13</v>
      </c>
    </row>
    <row r="145" spans="1:4" ht="14.25" customHeight="1" x14ac:dyDescent="0.2">
      <c r="A145" s="103" t="s">
        <v>1409</v>
      </c>
      <c r="B145" s="103" t="s">
        <v>1410</v>
      </c>
      <c r="C145" s="104" t="s">
        <v>1411</v>
      </c>
      <c r="D145" s="105">
        <v>68.13</v>
      </c>
    </row>
    <row r="146" spans="1:4" ht="14.25" customHeight="1" x14ac:dyDescent="0.2">
      <c r="A146" s="103" t="s">
        <v>1412</v>
      </c>
      <c r="B146" s="103" t="s">
        <v>1413</v>
      </c>
      <c r="C146" s="104" t="s">
        <v>1414</v>
      </c>
      <c r="D146" s="105">
        <v>75.2</v>
      </c>
    </row>
    <row r="147" spans="1:4" ht="14.25" customHeight="1" x14ac:dyDescent="0.2">
      <c r="A147" s="103" t="s">
        <v>1415</v>
      </c>
      <c r="B147" s="103" t="s">
        <v>1416</v>
      </c>
      <c r="C147" s="104" t="s">
        <v>1417</v>
      </c>
      <c r="D147" s="105">
        <v>85.79</v>
      </c>
    </row>
    <row r="148" spans="1:4" ht="14.25" customHeight="1" x14ac:dyDescent="0.2">
      <c r="A148" s="103" t="s">
        <v>1418</v>
      </c>
      <c r="B148" s="103" t="s">
        <v>1419</v>
      </c>
      <c r="C148" s="104" t="s">
        <v>1420</v>
      </c>
      <c r="D148" s="105">
        <v>94.56</v>
      </c>
    </row>
    <row r="149" spans="1:4" ht="14.25" customHeight="1" x14ac:dyDescent="0.2">
      <c r="A149" s="103" t="s">
        <v>1421</v>
      </c>
      <c r="B149" s="103" t="s">
        <v>1422</v>
      </c>
      <c r="C149" s="104" t="s">
        <v>1423</v>
      </c>
      <c r="D149" s="105">
        <v>56.61</v>
      </c>
    </row>
    <row r="150" spans="1:4" ht="14.25" customHeight="1" x14ac:dyDescent="0.2">
      <c r="A150" s="103" t="s">
        <v>1424</v>
      </c>
      <c r="B150" s="103" t="s">
        <v>1425</v>
      </c>
      <c r="C150" s="104" t="s">
        <v>1426</v>
      </c>
      <c r="D150" s="105">
        <v>64.06</v>
      </c>
    </row>
    <row r="151" spans="1:4" ht="14.25" customHeight="1" x14ac:dyDescent="0.2">
      <c r="A151" s="103" t="s">
        <v>1427</v>
      </c>
      <c r="B151" s="103" t="s">
        <v>1428</v>
      </c>
      <c r="C151" s="104" t="s">
        <v>1429</v>
      </c>
      <c r="D151" s="105">
        <v>71.47</v>
      </c>
    </row>
    <row r="152" spans="1:4" ht="14.25" customHeight="1" x14ac:dyDescent="0.2">
      <c r="A152" s="103" t="s">
        <v>1430</v>
      </c>
      <c r="B152" s="103" t="s">
        <v>1431</v>
      </c>
      <c r="C152" s="104" t="s">
        <v>1432</v>
      </c>
      <c r="D152" s="105">
        <v>78.94</v>
      </c>
    </row>
    <row r="153" spans="1:4" ht="14.25" customHeight="1" x14ac:dyDescent="0.2">
      <c r="A153" s="103" t="s">
        <v>1433</v>
      </c>
      <c r="B153" s="103" t="s">
        <v>1434</v>
      </c>
      <c r="C153" s="104" t="s">
        <v>1435</v>
      </c>
      <c r="D153" s="105">
        <v>90.08</v>
      </c>
    </row>
    <row r="154" spans="1:4" ht="14.25" customHeight="1" x14ac:dyDescent="0.2">
      <c r="A154" s="103" t="s">
        <v>1436</v>
      </c>
      <c r="B154" s="103" t="s">
        <v>1437</v>
      </c>
      <c r="C154" s="104" t="s">
        <v>1438</v>
      </c>
      <c r="D154" s="105">
        <v>98.8</v>
      </c>
    </row>
    <row r="155" spans="1:4" ht="14.25" customHeight="1" x14ac:dyDescent="0.2">
      <c r="A155" s="103" t="s">
        <v>1439</v>
      </c>
      <c r="B155" s="103" t="s">
        <v>1440</v>
      </c>
      <c r="C155" s="104" t="s">
        <v>1441</v>
      </c>
      <c r="D155" s="105">
        <v>59.14</v>
      </c>
    </row>
    <row r="156" spans="1:4" ht="14.25" customHeight="1" x14ac:dyDescent="0.2">
      <c r="A156" s="103" t="s">
        <v>1442</v>
      </c>
      <c r="B156" s="103" t="s">
        <v>1443</v>
      </c>
      <c r="C156" s="104" t="s">
        <v>1444</v>
      </c>
      <c r="D156" s="105">
        <v>67.010000000000005</v>
      </c>
    </row>
    <row r="157" spans="1:4" ht="14.25" customHeight="1" x14ac:dyDescent="0.2">
      <c r="A157" s="103" t="s">
        <v>1445</v>
      </c>
      <c r="B157" s="103" t="s">
        <v>1446</v>
      </c>
      <c r="C157" s="104" t="s">
        <v>1447</v>
      </c>
      <c r="D157" s="105">
        <v>74.8</v>
      </c>
    </row>
    <row r="158" spans="1:4" ht="14.25" customHeight="1" x14ac:dyDescent="0.2">
      <c r="A158" s="103" t="s">
        <v>1448</v>
      </c>
      <c r="B158" s="103" t="s">
        <v>1449</v>
      </c>
      <c r="C158" s="104" t="s">
        <v>1450</v>
      </c>
      <c r="D158" s="105">
        <v>82.61</v>
      </c>
    </row>
    <row r="159" spans="1:4" ht="14.25" customHeight="1" x14ac:dyDescent="0.2">
      <c r="A159" s="103" t="s">
        <v>1451</v>
      </c>
      <c r="B159" s="103" t="s">
        <v>1452</v>
      </c>
      <c r="C159" s="104" t="s">
        <v>1453</v>
      </c>
      <c r="D159" s="105">
        <v>94.37</v>
      </c>
    </row>
    <row r="160" spans="1:4" ht="14.25" customHeight="1" x14ac:dyDescent="0.2">
      <c r="A160" s="103" t="s">
        <v>1454</v>
      </c>
      <c r="B160" s="103" t="s">
        <v>1455</v>
      </c>
      <c r="C160" s="104" t="s">
        <v>1456</v>
      </c>
      <c r="D160" s="105">
        <v>104.16</v>
      </c>
    </row>
    <row r="161" spans="1:4" ht="14.25" customHeight="1" x14ac:dyDescent="0.2">
      <c r="A161" s="103" t="s">
        <v>1457</v>
      </c>
      <c r="B161" s="103" t="s">
        <v>1458</v>
      </c>
      <c r="C161" s="104" t="s">
        <v>1459</v>
      </c>
      <c r="D161" s="105">
        <v>75.78</v>
      </c>
    </row>
    <row r="162" spans="1:4" ht="14.25" customHeight="1" x14ac:dyDescent="0.2">
      <c r="A162" s="103" t="s">
        <v>1460</v>
      </c>
      <c r="B162" s="103" t="s">
        <v>1461</v>
      </c>
      <c r="C162" s="104" t="s">
        <v>1462</v>
      </c>
      <c r="D162" s="105">
        <v>84.78</v>
      </c>
    </row>
    <row r="163" spans="1:4" ht="14.25" customHeight="1" x14ac:dyDescent="0.2">
      <c r="A163" s="103" t="s">
        <v>1463</v>
      </c>
      <c r="B163" s="103" t="s">
        <v>1464</v>
      </c>
      <c r="C163" s="104" t="s">
        <v>1465</v>
      </c>
      <c r="D163" s="105">
        <v>93.76</v>
      </c>
    </row>
    <row r="164" spans="1:4" ht="14.25" customHeight="1" x14ac:dyDescent="0.2">
      <c r="A164" s="103" t="s">
        <v>1466</v>
      </c>
      <c r="B164" s="103" t="s">
        <v>1467</v>
      </c>
      <c r="C164" s="104" t="s">
        <v>1468</v>
      </c>
      <c r="D164" s="105">
        <v>107.27</v>
      </c>
    </row>
    <row r="165" spans="1:4" ht="14.25" customHeight="1" x14ac:dyDescent="0.2">
      <c r="A165" s="103" t="s">
        <v>1469</v>
      </c>
      <c r="B165" s="103" t="s">
        <v>1470</v>
      </c>
      <c r="C165" s="104" t="s">
        <v>1471</v>
      </c>
      <c r="D165" s="105">
        <v>118.64</v>
      </c>
    </row>
    <row r="166" spans="1:4" ht="14.25" customHeight="1" x14ac:dyDescent="0.2">
      <c r="A166" s="103" t="s">
        <v>1472</v>
      </c>
      <c r="B166" s="103" t="s">
        <v>1473</v>
      </c>
      <c r="C166" s="104" t="s">
        <v>1474</v>
      </c>
      <c r="D166" s="105">
        <v>168.84</v>
      </c>
    </row>
    <row r="167" spans="1:4" ht="14.25" customHeight="1" x14ac:dyDescent="0.2">
      <c r="A167" s="103" t="s">
        <v>1475</v>
      </c>
      <c r="B167" s="103" t="s">
        <v>1476</v>
      </c>
      <c r="C167" s="104" t="s">
        <v>1477</v>
      </c>
      <c r="D167" s="105">
        <v>172.63</v>
      </c>
    </row>
    <row r="168" spans="1:4" ht="14.25" customHeight="1" x14ac:dyDescent="0.2">
      <c r="A168" s="103" t="s">
        <v>1478</v>
      </c>
      <c r="B168" s="103" t="s">
        <v>1479</v>
      </c>
      <c r="C168" s="104" t="s">
        <v>1480</v>
      </c>
      <c r="D168" s="105">
        <v>184.36</v>
      </c>
    </row>
    <row r="169" spans="1:4" ht="14.25" customHeight="1" x14ac:dyDescent="0.2">
      <c r="A169" s="103" t="s">
        <v>1481</v>
      </c>
      <c r="B169" s="103" t="s">
        <v>1482</v>
      </c>
      <c r="C169" s="104" t="s">
        <v>1483</v>
      </c>
      <c r="D169" s="105">
        <v>180.45</v>
      </c>
    </row>
    <row r="170" spans="1:4" ht="14.25" customHeight="1" x14ac:dyDescent="0.2">
      <c r="A170" s="103" t="s">
        <v>1484</v>
      </c>
      <c r="B170" s="103" t="s">
        <v>1485</v>
      </c>
      <c r="C170" s="104" t="s">
        <v>1486</v>
      </c>
      <c r="D170" s="105">
        <v>196.08</v>
      </c>
    </row>
    <row r="171" spans="1:4" ht="14.25" customHeight="1" x14ac:dyDescent="0.2">
      <c r="A171" s="103" t="s">
        <v>1487</v>
      </c>
      <c r="B171" s="103" t="s">
        <v>1488</v>
      </c>
      <c r="C171" s="104" t="s">
        <v>1489</v>
      </c>
      <c r="D171" s="105">
        <v>203.94</v>
      </c>
    </row>
    <row r="172" spans="1:4" ht="14.25" customHeight="1" x14ac:dyDescent="0.2">
      <c r="A172" s="103" t="s">
        <v>1490</v>
      </c>
      <c r="B172" s="103" t="s">
        <v>1491</v>
      </c>
      <c r="C172" s="104" t="s">
        <v>1492</v>
      </c>
      <c r="D172" s="105">
        <v>48.82</v>
      </c>
    </row>
    <row r="173" spans="1:4" ht="14.25" customHeight="1" x14ac:dyDescent="0.2">
      <c r="A173" s="103" t="s">
        <v>1493</v>
      </c>
      <c r="B173" s="103" t="s">
        <v>1494</v>
      </c>
      <c r="C173" s="104" t="s">
        <v>1495</v>
      </c>
      <c r="D173" s="105">
        <v>53.51</v>
      </c>
    </row>
    <row r="174" spans="1:4" ht="14.25" customHeight="1" x14ac:dyDescent="0.2">
      <c r="A174" s="103" t="s">
        <v>1496</v>
      </c>
      <c r="B174" s="103" t="s">
        <v>1497</v>
      </c>
      <c r="C174" s="104" t="s">
        <v>1498</v>
      </c>
      <c r="D174" s="105">
        <v>58.18</v>
      </c>
    </row>
    <row r="175" spans="1:4" ht="14.25" customHeight="1" x14ac:dyDescent="0.2">
      <c r="A175" s="103" t="s">
        <v>1499</v>
      </c>
      <c r="B175" s="103" t="s">
        <v>1500</v>
      </c>
      <c r="C175" s="104" t="s">
        <v>1501</v>
      </c>
      <c r="D175" s="105">
        <v>62.87</v>
      </c>
    </row>
    <row r="176" spans="1:4" ht="14.25" customHeight="1" x14ac:dyDescent="0.2">
      <c r="A176" s="103" t="s">
        <v>1502</v>
      </c>
      <c r="B176" s="103" t="s">
        <v>1503</v>
      </c>
      <c r="C176" s="104" t="s">
        <v>1504</v>
      </c>
      <c r="D176" s="105">
        <v>51.37</v>
      </c>
    </row>
    <row r="177" spans="1:4" ht="14.25" customHeight="1" x14ac:dyDescent="0.2">
      <c r="A177" s="103" t="s">
        <v>1505</v>
      </c>
      <c r="B177" s="103" t="s">
        <v>1506</v>
      </c>
      <c r="C177" s="104" t="s">
        <v>1507</v>
      </c>
      <c r="D177" s="105">
        <v>54.25</v>
      </c>
    </row>
    <row r="178" spans="1:4" ht="14.25" customHeight="1" x14ac:dyDescent="0.2">
      <c r="A178" s="103" t="s">
        <v>1508</v>
      </c>
      <c r="B178" s="103" t="s">
        <v>1509</v>
      </c>
      <c r="C178" s="104" t="s">
        <v>1510</v>
      </c>
      <c r="D178" s="105">
        <v>60.26</v>
      </c>
    </row>
    <row r="179" spans="1:4" ht="14.25" customHeight="1" x14ac:dyDescent="0.2">
      <c r="A179" s="103" t="s">
        <v>1511</v>
      </c>
      <c r="B179" s="103" t="s">
        <v>1512</v>
      </c>
      <c r="C179" s="104" t="s">
        <v>1513</v>
      </c>
      <c r="D179" s="105">
        <v>65.180000000000007</v>
      </c>
    </row>
    <row r="180" spans="1:4" ht="14.25" customHeight="1" x14ac:dyDescent="0.2">
      <c r="A180" s="103" t="s">
        <v>1514</v>
      </c>
      <c r="B180" s="103" t="s">
        <v>1515</v>
      </c>
      <c r="C180" s="104" t="s">
        <v>1516</v>
      </c>
      <c r="D180" s="105">
        <v>2.78</v>
      </c>
    </row>
    <row r="181" spans="1:4" ht="14.25" customHeight="1" x14ac:dyDescent="0.2">
      <c r="A181" s="103" t="s">
        <v>1517</v>
      </c>
      <c r="B181" s="103" t="s">
        <v>1518</v>
      </c>
      <c r="C181" s="104" t="s">
        <v>1519</v>
      </c>
      <c r="D181" s="105">
        <v>3.32</v>
      </c>
    </row>
    <row r="182" spans="1:4" ht="14.25" customHeight="1" x14ac:dyDescent="0.2">
      <c r="A182" s="103" t="s">
        <v>1520</v>
      </c>
      <c r="B182" s="103" t="s">
        <v>1521</v>
      </c>
      <c r="C182" s="104" t="s">
        <v>1522</v>
      </c>
      <c r="D182" s="105">
        <v>12.74</v>
      </c>
    </row>
    <row r="183" spans="1:4" ht="14.25" customHeight="1" x14ac:dyDescent="0.2">
      <c r="A183" s="103" t="s">
        <v>1523</v>
      </c>
      <c r="B183" s="103" t="s">
        <v>1524</v>
      </c>
      <c r="C183" s="104" t="s">
        <v>1525</v>
      </c>
      <c r="D183" s="105">
        <v>9.98</v>
      </c>
    </row>
    <row r="184" spans="1:4" ht="14.25" customHeight="1" x14ac:dyDescent="0.2">
      <c r="A184" s="103" t="s">
        <v>1526</v>
      </c>
      <c r="B184" s="103" t="s">
        <v>1527</v>
      </c>
      <c r="C184" s="104" t="s">
        <v>1528</v>
      </c>
      <c r="D184" s="105">
        <v>7</v>
      </c>
    </row>
    <row r="185" spans="1:4" ht="14.25" customHeight="1" x14ac:dyDescent="0.2">
      <c r="A185" s="103" t="s">
        <v>1529</v>
      </c>
      <c r="B185" s="103" t="s">
        <v>1530</v>
      </c>
      <c r="C185" s="104" t="s">
        <v>1531</v>
      </c>
      <c r="D185" s="105">
        <v>5.47</v>
      </c>
    </row>
    <row r="186" spans="1:4" ht="14.25" customHeight="1" x14ac:dyDescent="0.2">
      <c r="A186" s="103" t="s">
        <v>1532</v>
      </c>
      <c r="B186" s="103" t="s">
        <v>1533</v>
      </c>
      <c r="C186" s="104" t="s">
        <v>1534</v>
      </c>
      <c r="D186" s="105">
        <v>4.58</v>
      </c>
    </row>
    <row r="187" spans="1:4" ht="14.25" customHeight="1" x14ac:dyDescent="0.2">
      <c r="A187" s="103" t="s">
        <v>1535</v>
      </c>
      <c r="B187" s="103" t="s">
        <v>1536</v>
      </c>
      <c r="C187" s="104" t="s">
        <v>1537</v>
      </c>
      <c r="D187" s="105">
        <v>4.04</v>
      </c>
    </row>
    <row r="188" spans="1:4" ht="14.25" customHeight="1" x14ac:dyDescent="0.2">
      <c r="A188" s="103" t="s">
        <v>1538</v>
      </c>
      <c r="B188" s="103" t="s">
        <v>1539</v>
      </c>
      <c r="C188" s="104" t="s">
        <v>1540</v>
      </c>
      <c r="D188" s="105">
        <v>3.18</v>
      </c>
    </row>
    <row r="189" spans="1:4" ht="14.25" customHeight="1" x14ac:dyDescent="0.2">
      <c r="A189" s="103" t="s">
        <v>1541</v>
      </c>
      <c r="B189" s="103" t="s">
        <v>1542</v>
      </c>
      <c r="C189" s="104" t="s">
        <v>1543</v>
      </c>
      <c r="D189" s="105">
        <v>9</v>
      </c>
    </row>
    <row r="190" spans="1:4" ht="14.25" customHeight="1" x14ac:dyDescent="0.2">
      <c r="A190" s="103" t="s">
        <v>1544</v>
      </c>
      <c r="B190" s="103" t="s">
        <v>1545</v>
      </c>
      <c r="C190" s="104" t="s">
        <v>1546</v>
      </c>
      <c r="D190" s="105">
        <v>8.09</v>
      </c>
    </row>
    <row r="191" spans="1:4" ht="14.25" customHeight="1" x14ac:dyDescent="0.2">
      <c r="A191" s="103" t="s">
        <v>1547</v>
      </c>
      <c r="B191" s="103" t="s">
        <v>1548</v>
      </c>
      <c r="C191" s="104" t="s">
        <v>1549</v>
      </c>
      <c r="D191" s="105">
        <v>156.87</v>
      </c>
    </row>
    <row r="192" spans="1:4" ht="14.25" customHeight="1" x14ac:dyDescent="0.2">
      <c r="A192" s="103" t="s">
        <v>1550</v>
      </c>
      <c r="B192" s="103" t="s">
        <v>1551</v>
      </c>
      <c r="C192" s="104" t="s">
        <v>1552</v>
      </c>
      <c r="D192" s="105">
        <v>96.29</v>
      </c>
    </row>
    <row r="193" spans="1:4" ht="14.25" customHeight="1" x14ac:dyDescent="0.2">
      <c r="A193" s="103" t="s">
        <v>1553</v>
      </c>
      <c r="B193" s="103" t="s">
        <v>1554</v>
      </c>
      <c r="C193" s="104" t="s">
        <v>1555</v>
      </c>
      <c r="D193" s="105">
        <v>212.2</v>
      </c>
    </row>
    <row r="194" spans="1:4" ht="14.25" customHeight="1" x14ac:dyDescent="0.2">
      <c r="A194" s="103" t="s">
        <v>1556</v>
      </c>
      <c r="B194" s="103" t="s">
        <v>1557</v>
      </c>
      <c r="C194" s="104" t="s">
        <v>1558</v>
      </c>
      <c r="D194" s="105">
        <v>285.98</v>
      </c>
    </row>
    <row r="195" spans="1:4" ht="14.25" customHeight="1" x14ac:dyDescent="0.2">
      <c r="A195" s="103" t="s">
        <v>1559</v>
      </c>
      <c r="B195" s="103" t="s">
        <v>1560</v>
      </c>
      <c r="C195" s="104" t="s">
        <v>1561</v>
      </c>
      <c r="D195" s="105">
        <v>170.18</v>
      </c>
    </row>
    <row r="196" spans="1:4" ht="14.25" customHeight="1" x14ac:dyDescent="0.2">
      <c r="A196" s="103" t="s">
        <v>1562</v>
      </c>
      <c r="B196" s="103" t="s">
        <v>1563</v>
      </c>
      <c r="C196" s="104" t="s">
        <v>1564</v>
      </c>
      <c r="D196" s="105">
        <v>357.29</v>
      </c>
    </row>
    <row r="197" spans="1:4" ht="14.25" customHeight="1" x14ac:dyDescent="0.2">
      <c r="A197" s="103" t="s">
        <v>1565</v>
      </c>
      <c r="B197" s="103" t="s">
        <v>1566</v>
      </c>
      <c r="C197" s="104" t="s">
        <v>1567</v>
      </c>
      <c r="D197" s="105">
        <v>394.31</v>
      </c>
    </row>
    <row r="198" spans="1:4" ht="14.25" customHeight="1" x14ac:dyDescent="0.2">
      <c r="A198" s="103" t="s">
        <v>1568</v>
      </c>
      <c r="B198" s="103" t="s">
        <v>1569</v>
      </c>
      <c r="C198" s="104" t="s">
        <v>1570</v>
      </c>
      <c r="D198" s="105">
        <v>409.7</v>
      </c>
    </row>
    <row r="199" spans="1:4" ht="14.25" customHeight="1" x14ac:dyDescent="0.2">
      <c r="A199" s="103" t="s">
        <v>1571</v>
      </c>
      <c r="B199" s="103" t="s">
        <v>1572</v>
      </c>
      <c r="C199" s="104" t="s">
        <v>1573</v>
      </c>
      <c r="D199" s="105">
        <v>425.08</v>
      </c>
    </row>
    <row r="200" spans="1:4" ht="14.25" customHeight="1" x14ac:dyDescent="0.2">
      <c r="A200" s="103" t="s">
        <v>1574</v>
      </c>
      <c r="B200" s="103" t="s">
        <v>1575</v>
      </c>
      <c r="C200" s="104" t="s">
        <v>1576</v>
      </c>
      <c r="D200" s="105">
        <v>264.47000000000003</v>
      </c>
    </row>
    <row r="201" spans="1:4" ht="14.25" customHeight="1" x14ac:dyDescent="0.2">
      <c r="A201" s="103" t="s">
        <v>1577</v>
      </c>
      <c r="B201" s="103" t="s">
        <v>1578</v>
      </c>
      <c r="C201" s="104" t="s">
        <v>1579</v>
      </c>
      <c r="D201" s="105">
        <v>264.47000000000003</v>
      </c>
    </row>
    <row r="202" spans="1:4" ht="14.25" customHeight="1" x14ac:dyDescent="0.2">
      <c r="A202" s="103" t="s">
        <v>1580</v>
      </c>
      <c r="B202" s="103" t="s">
        <v>1581</v>
      </c>
      <c r="C202" s="104" t="s">
        <v>1582</v>
      </c>
      <c r="D202" s="105">
        <v>268.13</v>
      </c>
    </row>
    <row r="203" spans="1:4" ht="14.25" customHeight="1" x14ac:dyDescent="0.2">
      <c r="A203" s="103" t="s">
        <v>1583</v>
      </c>
      <c r="B203" s="103" t="s">
        <v>1584</v>
      </c>
      <c r="C203" s="104" t="s">
        <v>1585</v>
      </c>
      <c r="D203" s="105">
        <v>328.46</v>
      </c>
    </row>
    <row r="204" spans="1:4" ht="14.25" customHeight="1" x14ac:dyDescent="0.2">
      <c r="A204" s="103" t="s">
        <v>1586</v>
      </c>
      <c r="B204" s="103" t="s">
        <v>1587</v>
      </c>
      <c r="C204" s="104" t="s">
        <v>1588</v>
      </c>
      <c r="D204" s="105">
        <v>409.96</v>
      </c>
    </row>
    <row r="205" spans="1:4" ht="14.25" customHeight="1" x14ac:dyDescent="0.2">
      <c r="A205" s="103" t="s">
        <v>1589</v>
      </c>
      <c r="B205" s="103" t="s">
        <v>1590</v>
      </c>
      <c r="C205" s="104" t="s">
        <v>1591</v>
      </c>
      <c r="D205" s="105">
        <v>330.23</v>
      </c>
    </row>
    <row r="206" spans="1:4" ht="14.25" customHeight="1" x14ac:dyDescent="0.2">
      <c r="A206" s="103" t="s">
        <v>1592</v>
      </c>
      <c r="B206" s="103" t="s">
        <v>1593</v>
      </c>
      <c r="C206" s="104" t="s">
        <v>1594</v>
      </c>
      <c r="D206" s="105">
        <v>387.83</v>
      </c>
    </row>
    <row r="207" spans="1:4" ht="14.25" customHeight="1" x14ac:dyDescent="0.2">
      <c r="A207" s="103" t="s">
        <v>1595</v>
      </c>
      <c r="B207" s="103" t="s">
        <v>1596</v>
      </c>
      <c r="C207" s="104" t="s">
        <v>1597</v>
      </c>
      <c r="D207" s="105">
        <v>395.75</v>
      </c>
    </row>
    <row r="208" spans="1:4" ht="14.25" customHeight="1" x14ac:dyDescent="0.2">
      <c r="A208" s="103" t="s">
        <v>1598</v>
      </c>
      <c r="B208" s="103" t="s">
        <v>1599</v>
      </c>
      <c r="C208" s="104" t="s">
        <v>1600</v>
      </c>
      <c r="D208" s="105">
        <v>377.63</v>
      </c>
    </row>
    <row r="209" spans="1:4" ht="14.25" customHeight="1" x14ac:dyDescent="0.2">
      <c r="A209" s="103" t="s">
        <v>1601</v>
      </c>
      <c r="B209" s="103" t="s">
        <v>1602</v>
      </c>
      <c r="C209" s="104" t="s">
        <v>1603</v>
      </c>
      <c r="D209" s="105">
        <v>39.880000000000003</v>
      </c>
    </row>
    <row r="210" spans="1:4" ht="14.25" customHeight="1" x14ac:dyDescent="0.2">
      <c r="A210" s="103" t="s">
        <v>1604</v>
      </c>
      <c r="B210" s="103" t="s">
        <v>1605</v>
      </c>
      <c r="C210" s="104" t="s">
        <v>1606</v>
      </c>
      <c r="D210" s="105">
        <v>6.56</v>
      </c>
    </row>
    <row r="211" spans="1:4" ht="14.25" customHeight="1" x14ac:dyDescent="0.2">
      <c r="A211" s="103" t="s">
        <v>1607</v>
      </c>
      <c r="B211" s="103" t="s">
        <v>1608</v>
      </c>
      <c r="C211" s="104" t="s">
        <v>1609</v>
      </c>
      <c r="D211" s="105">
        <v>2.04</v>
      </c>
    </row>
    <row r="212" spans="1:4" ht="14.25" customHeight="1" x14ac:dyDescent="0.2">
      <c r="A212" s="103" t="s">
        <v>1610</v>
      </c>
      <c r="B212" s="103" t="s">
        <v>1611</v>
      </c>
      <c r="C212" s="104" t="s">
        <v>1612</v>
      </c>
      <c r="D212" s="105">
        <v>10.23</v>
      </c>
    </row>
    <row r="213" spans="1:4" ht="14.25" customHeight="1" x14ac:dyDescent="0.2">
      <c r="A213" s="103" t="s">
        <v>1613</v>
      </c>
      <c r="B213" s="103" t="s">
        <v>1614</v>
      </c>
      <c r="C213" s="104" t="s">
        <v>1615</v>
      </c>
      <c r="D213" s="105">
        <v>932.99</v>
      </c>
    </row>
    <row r="214" spans="1:4" ht="14.25" customHeight="1" x14ac:dyDescent="0.2">
      <c r="A214" s="103" t="s">
        <v>1616</v>
      </c>
      <c r="B214" s="103" t="s">
        <v>1617</v>
      </c>
      <c r="C214" s="104" t="s">
        <v>1618</v>
      </c>
      <c r="D214" s="105">
        <v>1170.99</v>
      </c>
    </row>
    <row r="215" spans="1:4" ht="14.25" customHeight="1" x14ac:dyDescent="0.2">
      <c r="A215" s="103" t="s">
        <v>1619</v>
      </c>
      <c r="B215" s="103" t="s">
        <v>1620</v>
      </c>
      <c r="C215" s="104" t="s">
        <v>1621</v>
      </c>
      <c r="D215" s="105">
        <v>25.17</v>
      </c>
    </row>
    <row r="216" spans="1:4" ht="14.25" customHeight="1" x14ac:dyDescent="0.2">
      <c r="A216" s="103" t="s">
        <v>1622</v>
      </c>
      <c r="B216" s="103" t="s">
        <v>1623</v>
      </c>
      <c r="C216" s="104" t="s">
        <v>1624</v>
      </c>
      <c r="D216" s="105">
        <v>32.799999999999997</v>
      </c>
    </row>
    <row r="217" spans="1:4" ht="14.25" customHeight="1" x14ac:dyDescent="0.2">
      <c r="A217" s="103" t="s">
        <v>1625</v>
      </c>
      <c r="B217" s="103" t="s">
        <v>1626</v>
      </c>
      <c r="C217" s="104" t="s">
        <v>1627</v>
      </c>
      <c r="D217" s="105">
        <v>1156.55</v>
      </c>
    </row>
    <row r="218" spans="1:4" ht="14.25" customHeight="1" x14ac:dyDescent="0.2">
      <c r="A218" s="103" t="s">
        <v>1628</v>
      </c>
      <c r="B218" s="103" t="s">
        <v>1629</v>
      </c>
      <c r="C218" s="104" t="s">
        <v>1630</v>
      </c>
      <c r="D218" s="105">
        <v>178.93</v>
      </c>
    </row>
    <row r="219" spans="1:4" ht="14.25" customHeight="1" x14ac:dyDescent="0.2">
      <c r="A219" s="103" t="s">
        <v>1631</v>
      </c>
      <c r="B219" s="103" t="s">
        <v>1632</v>
      </c>
      <c r="C219" s="104" t="s">
        <v>1633</v>
      </c>
      <c r="D219" s="105">
        <v>1199.44</v>
      </c>
    </row>
    <row r="220" spans="1:4" ht="14.25" customHeight="1" x14ac:dyDescent="0.2">
      <c r="A220" s="103" t="s">
        <v>1634</v>
      </c>
      <c r="B220" s="103" t="s">
        <v>1635</v>
      </c>
      <c r="C220" s="104" t="s">
        <v>1636</v>
      </c>
      <c r="D220" s="105">
        <v>1981.87</v>
      </c>
    </row>
    <row r="221" spans="1:4" ht="14.25" customHeight="1" x14ac:dyDescent="0.2">
      <c r="A221" s="103" t="s">
        <v>1637</v>
      </c>
      <c r="B221" s="103" t="s">
        <v>1638</v>
      </c>
      <c r="C221" s="104" t="s">
        <v>1639</v>
      </c>
      <c r="D221" s="105">
        <v>1934.94</v>
      </c>
    </row>
    <row r="222" spans="1:4" ht="14.25" customHeight="1" x14ac:dyDescent="0.2">
      <c r="A222" s="103" t="s">
        <v>1640</v>
      </c>
      <c r="B222" s="103" t="s">
        <v>1641</v>
      </c>
      <c r="C222" s="104" t="s">
        <v>1642</v>
      </c>
      <c r="D222" s="105">
        <v>1848.41</v>
      </c>
    </row>
    <row r="223" spans="1:4" ht="14.25" customHeight="1" x14ac:dyDescent="0.2">
      <c r="A223" s="103" t="s">
        <v>1643</v>
      </c>
      <c r="B223" s="103" t="s">
        <v>1644</v>
      </c>
      <c r="C223" s="104" t="s">
        <v>1645</v>
      </c>
      <c r="D223" s="105">
        <v>1739.57</v>
      </c>
    </row>
    <row r="224" spans="1:4" ht="14.25" customHeight="1" x14ac:dyDescent="0.2">
      <c r="A224" s="103" t="s">
        <v>1646</v>
      </c>
      <c r="B224" s="103" t="s">
        <v>1647</v>
      </c>
      <c r="C224" s="104" t="s">
        <v>1648</v>
      </c>
      <c r="D224" s="105">
        <v>7.08</v>
      </c>
    </row>
    <row r="225" spans="1:4" ht="14.25" customHeight="1" x14ac:dyDescent="0.2">
      <c r="A225" s="103" t="s">
        <v>1649</v>
      </c>
      <c r="B225" s="103" t="s">
        <v>1650</v>
      </c>
      <c r="C225" s="104" t="s">
        <v>1651</v>
      </c>
      <c r="D225" s="105">
        <v>11.61</v>
      </c>
    </row>
    <row r="226" spans="1:4" ht="14.25" customHeight="1" x14ac:dyDescent="0.2">
      <c r="A226" s="103" t="s">
        <v>1652</v>
      </c>
      <c r="B226" s="103" t="s">
        <v>1653</v>
      </c>
      <c r="C226" s="104" t="s">
        <v>1654</v>
      </c>
      <c r="D226" s="105">
        <v>10.07</v>
      </c>
    </row>
    <row r="227" spans="1:4" ht="14.25" customHeight="1" x14ac:dyDescent="0.2">
      <c r="A227" s="103" t="s">
        <v>1655</v>
      </c>
      <c r="B227" s="103" t="s">
        <v>1656</v>
      </c>
      <c r="C227" s="104" t="s">
        <v>1657</v>
      </c>
      <c r="D227" s="105">
        <v>6.04</v>
      </c>
    </row>
    <row r="228" spans="1:4" ht="14.25" customHeight="1" x14ac:dyDescent="0.2">
      <c r="A228" s="103" t="s">
        <v>1658</v>
      </c>
      <c r="B228" s="103" t="s">
        <v>1659</v>
      </c>
      <c r="C228" s="104" t="s">
        <v>1660</v>
      </c>
      <c r="D228" s="105">
        <v>4.3099999999999996</v>
      </c>
    </row>
    <row r="229" spans="1:4" ht="14.25" customHeight="1" x14ac:dyDescent="0.2">
      <c r="A229" s="103" t="s">
        <v>1661</v>
      </c>
      <c r="B229" s="103" t="s">
        <v>1662</v>
      </c>
      <c r="C229" s="104" t="s">
        <v>1663</v>
      </c>
      <c r="D229" s="105">
        <v>3.36</v>
      </c>
    </row>
    <row r="230" spans="1:4" ht="14.25" customHeight="1" x14ac:dyDescent="0.2">
      <c r="A230" s="103" t="s">
        <v>1664</v>
      </c>
      <c r="B230" s="103" t="s">
        <v>1665</v>
      </c>
      <c r="C230" s="104" t="s">
        <v>1666</v>
      </c>
      <c r="D230" s="105">
        <v>2.74</v>
      </c>
    </row>
    <row r="231" spans="1:4" ht="14.25" customHeight="1" x14ac:dyDescent="0.2">
      <c r="A231" s="103" t="s">
        <v>1667</v>
      </c>
      <c r="B231" s="103" t="s">
        <v>1668</v>
      </c>
      <c r="C231" s="104" t="s">
        <v>1669</v>
      </c>
      <c r="D231" s="105">
        <v>2.3199999999999998</v>
      </c>
    </row>
    <row r="232" spans="1:4" ht="14.25" customHeight="1" x14ac:dyDescent="0.2">
      <c r="A232" s="103" t="s">
        <v>1670</v>
      </c>
      <c r="B232" s="103" t="s">
        <v>1671</v>
      </c>
      <c r="C232" s="104" t="s">
        <v>1672</v>
      </c>
      <c r="D232" s="105">
        <v>82.93</v>
      </c>
    </row>
    <row r="233" spans="1:4" ht="14.25" customHeight="1" x14ac:dyDescent="0.2">
      <c r="A233" s="103" t="s">
        <v>1673</v>
      </c>
      <c r="B233" s="103" t="s">
        <v>1674</v>
      </c>
      <c r="C233" s="104" t="s">
        <v>1675</v>
      </c>
      <c r="D233" s="105">
        <v>2129.5500000000002</v>
      </c>
    </row>
    <row r="234" spans="1:4" ht="14.25" customHeight="1" x14ac:dyDescent="0.2">
      <c r="A234" s="103" t="s">
        <v>1676</v>
      </c>
      <c r="B234" s="103" t="s">
        <v>1677</v>
      </c>
      <c r="C234" s="104" t="s">
        <v>1678</v>
      </c>
      <c r="D234" s="105">
        <v>157.44999999999999</v>
      </c>
    </row>
    <row r="235" spans="1:4" ht="14.25" customHeight="1" x14ac:dyDescent="0.2">
      <c r="A235" s="103" t="s">
        <v>1679</v>
      </c>
      <c r="B235" s="103" t="s">
        <v>1680</v>
      </c>
      <c r="C235" s="104" t="s">
        <v>1681</v>
      </c>
      <c r="D235" s="105">
        <v>186.45</v>
      </c>
    </row>
    <row r="236" spans="1:4" ht="14.25" customHeight="1" x14ac:dyDescent="0.2">
      <c r="A236" s="103" t="s">
        <v>1682</v>
      </c>
      <c r="B236" s="103" t="s">
        <v>1683</v>
      </c>
      <c r="C236" s="104" t="s">
        <v>1684</v>
      </c>
      <c r="D236" s="105">
        <v>217.96</v>
      </c>
    </row>
    <row r="237" spans="1:4" ht="14.25" customHeight="1" x14ac:dyDescent="0.2">
      <c r="A237" s="103" t="s">
        <v>1685</v>
      </c>
      <c r="B237" s="103" t="s">
        <v>1686</v>
      </c>
      <c r="C237" s="104" t="s">
        <v>1687</v>
      </c>
      <c r="D237" s="105">
        <v>193.32</v>
      </c>
    </row>
    <row r="238" spans="1:4" ht="14.25" customHeight="1" x14ac:dyDescent="0.2">
      <c r="A238" s="103" t="s">
        <v>1688</v>
      </c>
      <c r="B238" s="103" t="s">
        <v>1689</v>
      </c>
      <c r="C238" s="104" t="s">
        <v>1690</v>
      </c>
      <c r="D238" s="105">
        <v>301.02999999999997</v>
      </c>
    </row>
    <row r="239" spans="1:4" ht="14.25" customHeight="1" x14ac:dyDescent="0.2">
      <c r="A239" s="103" t="s">
        <v>1691</v>
      </c>
      <c r="B239" s="103" t="s">
        <v>1692</v>
      </c>
      <c r="C239" s="104" t="s">
        <v>1693</v>
      </c>
      <c r="D239" s="105">
        <v>268.77</v>
      </c>
    </row>
    <row r="240" spans="1:4" ht="14.25" customHeight="1" x14ac:dyDescent="0.2">
      <c r="A240" s="103" t="s">
        <v>1694</v>
      </c>
      <c r="B240" s="103" t="s">
        <v>1695</v>
      </c>
      <c r="C240" s="104" t="s">
        <v>1696</v>
      </c>
      <c r="D240" s="105">
        <v>309.95999999999998</v>
      </c>
    </row>
    <row r="241" spans="1:4" ht="14.25" customHeight="1" x14ac:dyDescent="0.2">
      <c r="A241" s="103" t="s">
        <v>1697</v>
      </c>
      <c r="B241" s="103" t="s">
        <v>1698</v>
      </c>
      <c r="C241" s="104" t="s">
        <v>1699</v>
      </c>
      <c r="D241" s="105">
        <v>186.4</v>
      </c>
    </row>
    <row r="242" spans="1:4" ht="14.25" customHeight="1" x14ac:dyDescent="0.2">
      <c r="A242" s="103" t="s">
        <v>1700</v>
      </c>
      <c r="B242" s="103" t="s">
        <v>1701</v>
      </c>
      <c r="C242" s="104" t="s">
        <v>1702</v>
      </c>
      <c r="D242" s="105">
        <v>260.64999999999998</v>
      </c>
    </row>
    <row r="243" spans="1:4" ht="14.25" customHeight="1" x14ac:dyDescent="0.2">
      <c r="A243" s="103" t="s">
        <v>1703</v>
      </c>
      <c r="B243" s="103" t="s">
        <v>1704</v>
      </c>
      <c r="C243" s="104" t="s">
        <v>1705</v>
      </c>
      <c r="D243" s="105">
        <v>128.76</v>
      </c>
    </row>
    <row r="244" spans="1:4" ht="14.25" customHeight="1" x14ac:dyDescent="0.2">
      <c r="A244" s="103" t="s">
        <v>1706</v>
      </c>
      <c r="B244" s="103" t="s">
        <v>1707</v>
      </c>
      <c r="C244" s="104" t="s">
        <v>1708</v>
      </c>
      <c r="D244" s="105">
        <v>185.67</v>
      </c>
    </row>
    <row r="245" spans="1:4" ht="14.25" customHeight="1" x14ac:dyDescent="0.2">
      <c r="A245" s="103" t="s">
        <v>1709</v>
      </c>
      <c r="B245" s="103" t="s">
        <v>1710</v>
      </c>
      <c r="C245" s="104" t="s">
        <v>1711</v>
      </c>
      <c r="D245" s="105">
        <v>1460.96</v>
      </c>
    </row>
    <row r="246" spans="1:4" ht="14.25" customHeight="1" x14ac:dyDescent="0.2">
      <c r="A246" s="103" t="s">
        <v>1712</v>
      </c>
      <c r="B246" s="103" t="s">
        <v>1713</v>
      </c>
      <c r="C246" s="104" t="s">
        <v>1714</v>
      </c>
      <c r="D246" s="105">
        <v>1464.03</v>
      </c>
    </row>
    <row r="247" spans="1:4" ht="14.25" customHeight="1" x14ac:dyDescent="0.2">
      <c r="A247" s="103" t="s">
        <v>1715</v>
      </c>
      <c r="B247" s="103" t="s">
        <v>1716</v>
      </c>
      <c r="C247" s="104" t="s">
        <v>1717</v>
      </c>
      <c r="D247" s="105">
        <v>1637.23</v>
      </c>
    </row>
    <row r="248" spans="1:4" ht="14.25" customHeight="1" x14ac:dyDescent="0.2">
      <c r="A248" s="103" t="s">
        <v>1718</v>
      </c>
      <c r="B248" s="103" t="s">
        <v>1719</v>
      </c>
      <c r="C248" s="104" t="s">
        <v>1720</v>
      </c>
      <c r="D248" s="105">
        <v>1800.67</v>
      </c>
    </row>
    <row r="249" spans="1:4" ht="14.25" customHeight="1" x14ac:dyDescent="0.2">
      <c r="A249" s="103" t="s">
        <v>1721</v>
      </c>
      <c r="B249" s="103" t="s">
        <v>1722</v>
      </c>
      <c r="C249" s="104" t="s">
        <v>1723</v>
      </c>
      <c r="D249" s="105">
        <v>1757.84</v>
      </c>
    </row>
    <row r="250" spans="1:4" ht="14.25" customHeight="1" x14ac:dyDescent="0.2">
      <c r="A250" s="103" t="s">
        <v>1724</v>
      </c>
      <c r="B250" s="103" t="s">
        <v>1725</v>
      </c>
      <c r="C250" s="104" t="s">
        <v>1726</v>
      </c>
      <c r="D250" s="105">
        <v>1634.36</v>
      </c>
    </row>
    <row r="251" spans="1:4" ht="14.25" customHeight="1" x14ac:dyDescent="0.2">
      <c r="A251" s="103" t="s">
        <v>1727</v>
      </c>
      <c r="B251" s="103" t="s">
        <v>1728</v>
      </c>
      <c r="C251" s="104" t="s">
        <v>1729</v>
      </c>
      <c r="D251" s="105">
        <v>1637.44</v>
      </c>
    </row>
    <row r="252" spans="1:4" ht="14.25" customHeight="1" x14ac:dyDescent="0.2">
      <c r="A252" s="103" t="s">
        <v>1730</v>
      </c>
      <c r="B252" s="103" t="s">
        <v>1731</v>
      </c>
      <c r="C252" s="104" t="s">
        <v>1732</v>
      </c>
      <c r="D252" s="105">
        <v>1843.37</v>
      </c>
    </row>
    <row r="253" spans="1:4" ht="14.25" customHeight="1" x14ac:dyDescent="0.2">
      <c r="A253" s="103" t="s">
        <v>1733</v>
      </c>
      <c r="B253" s="103" t="s">
        <v>1734</v>
      </c>
      <c r="C253" s="104" t="s">
        <v>1735</v>
      </c>
      <c r="D253" s="105">
        <v>2038.91</v>
      </c>
    </row>
    <row r="254" spans="1:4" ht="14.25" customHeight="1" x14ac:dyDescent="0.2">
      <c r="A254" s="103" t="s">
        <v>1736</v>
      </c>
      <c r="B254" s="103" t="s">
        <v>1737</v>
      </c>
      <c r="C254" s="104" t="s">
        <v>1738</v>
      </c>
      <c r="D254" s="105">
        <v>1980.09</v>
      </c>
    </row>
    <row r="255" spans="1:4" ht="14.25" customHeight="1" x14ac:dyDescent="0.2">
      <c r="A255" s="103" t="s">
        <v>1739</v>
      </c>
      <c r="B255" s="103" t="s">
        <v>1740</v>
      </c>
      <c r="C255" s="104" t="s">
        <v>1741</v>
      </c>
      <c r="D255" s="105">
        <v>1521.08</v>
      </c>
    </row>
    <row r="256" spans="1:4" ht="14.25" customHeight="1" x14ac:dyDescent="0.2">
      <c r="A256" s="103" t="s">
        <v>1742</v>
      </c>
      <c r="B256" s="103" t="s">
        <v>1743</v>
      </c>
      <c r="C256" s="104" t="s">
        <v>1744</v>
      </c>
      <c r="D256" s="105">
        <v>1524.15</v>
      </c>
    </row>
    <row r="257" spans="1:4" ht="14.25" customHeight="1" x14ac:dyDescent="0.2">
      <c r="A257" s="103" t="s">
        <v>1745</v>
      </c>
      <c r="B257" s="103" t="s">
        <v>1746</v>
      </c>
      <c r="C257" s="104" t="s">
        <v>1747</v>
      </c>
      <c r="D257" s="105">
        <v>1708.7</v>
      </c>
    </row>
    <row r="258" spans="1:4" ht="14.25" customHeight="1" x14ac:dyDescent="0.2">
      <c r="A258" s="103" t="s">
        <v>1748</v>
      </c>
      <c r="B258" s="103" t="s">
        <v>1749</v>
      </c>
      <c r="C258" s="104" t="s">
        <v>1750</v>
      </c>
      <c r="D258" s="105">
        <v>1883.26</v>
      </c>
    </row>
    <row r="259" spans="1:4" ht="14.25" customHeight="1" x14ac:dyDescent="0.2">
      <c r="A259" s="103" t="s">
        <v>1751</v>
      </c>
      <c r="B259" s="103" t="s">
        <v>1752</v>
      </c>
      <c r="C259" s="104" t="s">
        <v>1753</v>
      </c>
      <c r="D259" s="105">
        <v>1834.9</v>
      </c>
    </row>
    <row r="260" spans="1:4" ht="14.25" customHeight="1" x14ac:dyDescent="0.2">
      <c r="A260" s="103" t="s">
        <v>1754</v>
      </c>
      <c r="B260" s="103" t="s">
        <v>1755</v>
      </c>
      <c r="C260" s="104" t="s">
        <v>1756</v>
      </c>
      <c r="D260" s="105">
        <v>1694.48</v>
      </c>
    </row>
    <row r="261" spans="1:4" ht="14.25" customHeight="1" x14ac:dyDescent="0.2">
      <c r="A261" s="103" t="s">
        <v>1757</v>
      </c>
      <c r="B261" s="103" t="s">
        <v>1758</v>
      </c>
      <c r="C261" s="104" t="s">
        <v>1759</v>
      </c>
      <c r="D261" s="105">
        <v>1697.56</v>
      </c>
    </row>
    <row r="262" spans="1:4" ht="14.25" customHeight="1" x14ac:dyDescent="0.2">
      <c r="A262" s="103" t="s">
        <v>1760</v>
      </c>
      <c r="B262" s="103" t="s">
        <v>1761</v>
      </c>
      <c r="C262" s="104" t="s">
        <v>1762</v>
      </c>
      <c r="D262" s="105">
        <v>1914.84</v>
      </c>
    </row>
    <row r="263" spans="1:4" ht="14.25" customHeight="1" x14ac:dyDescent="0.2">
      <c r="A263" s="103" t="s">
        <v>1763</v>
      </c>
      <c r="B263" s="103" t="s">
        <v>1764</v>
      </c>
      <c r="C263" s="104" t="s">
        <v>1765</v>
      </c>
      <c r="D263" s="105">
        <v>2121.5</v>
      </c>
    </row>
    <row r="264" spans="1:4" ht="14.25" customHeight="1" x14ac:dyDescent="0.2">
      <c r="A264" s="103" t="s">
        <v>1766</v>
      </c>
      <c r="B264" s="103" t="s">
        <v>1767</v>
      </c>
      <c r="C264" s="104" t="s">
        <v>1768</v>
      </c>
      <c r="D264" s="105">
        <v>2057.14</v>
      </c>
    </row>
    <row r="265" spans="1:4" ht="14.25" customHeight="1" x14ac:dyDescent="0.2">
      <c r="A265" s="103" t="s">
        <v>1769</v>
      </c>
      <c r="B265" s="103" t="s">
        <v>1770</v>
      </c>
      <c r="C265" s="104" t="s">
        <v>1771</v>
      </c>
      <c r="D265" s="105">
        <v>1575.19</v>
      </c>
    </row>
    <row r="266" spans="1:4" ht="14.25" customHeight="1" x14ac:dyDescent="0.2">
      <c r="A266" s="103" t="s">
        <v>1772</v>
      </c>
      <c r="B266" s="103" t="s">
        <v>1773</v>
      </c>
      <c r="C266" s="104" t="s">
        <v>1774</v>
      </c>
      <c r="D266" s="105">
        <v>1774.99</v>
      </c>
    </row>
    <row r="267" spans="1:4" ht="14.25" customHeight="1" x14ac:dyDescent="0.2">
      <c r="A267" s="103" t="s">
        <v>1775</v>
      </c>
      <c r="B267" s="103" t="s">
        <v>1776</v>
      </c>
      <c r="C267" s="104" t="s">
        <v>1777</v>
      </c>
      <c r="D267" s="105">
        <v>1885.58</v>
      </c>
    </row>
    <row r="268" spans="1:4" ht="14.25" customHeight="1" x14ac:dyDescent="0.2">
      <c r="A268" s="103" t="s">
        <v>1778</v>
      </c>
      <c r="B268" s="103" t="s">
        <v>1779</v>
      </c>
      <c r="C268" s="104" t="s">
        <v>1780</v>
      </c>
      <c r="D268" s="105">
        <v>2027.31</v>
      </c>
    </row>
    <row r="269" spans="1:4" ht="14.25" customHeight="1" x14ac:dyDescent="0.2">
      <c r="A269" s="103" t="s">
        <v>1781</v>
      </c>
      <c r="B269" s="103" t="s">
        <v>1782</v>
      </c>
      <c r="C269" s="104" t="s">
        <v>1783</v>
      </c>
      <c r="D269" s="105">
        <v>21.24</v>
      </c>
    </row>
    <row r="270" spans="1:4" ht="14.25" customHeight="1" x14ac:dyDescent="0.2">
      <c r="A270" s="103" t="s">
        <v>1784</v>
      </c>
      <c r="B270" s="103" t="s">
        <v>1785</v>
      </c>
      <c r="C270" s="104" t="s">
        <v>1786</v>
      </c>
      <c r="D270" s="105">
        <v>107.9</v>
      </c>
    </row>
    <row r="271" spans="1:4" ht="14.25" customHeight="1" x14ac:dyDescent="0.2">
      <c r="A271" s="103" t="s">
        <v>1787</v>
      </c>
      <c r="B271" s="103" t="s">
        <v>1788</v>
      </c>
      <c r="C271" s="104" t="s">
        <v>1789</v>
      </c>
      <c r="D271" s="105">
        <v>22.37</v>
      </c>
    </row>
    <row r="272" spans="1:4" ht="14.25" customHeight="1" x14ac:dyDescent="0.2">
      <c r="A272" s="103" t="s">
        <v>1790</v>
      </c>
      <c r="B272" s="103" t="s">
        <v>1791</v>
      </c>
      <c r="C272" s="104" t="s">
        <v>1792</v>
      </c>
      <c r="D272" s="105">
        <v>85.88</v>
      </c>
    </row>
    <row r="273" spans="1:4" ht="14.25" customHeight="1" x14ac:dyDescent="0.2">
      <c r="A273" s="103" t="s">
        <v>1793</v>
      </c>
      <c r="B273" s="103" t="s">
        <v>1794</v>
      </c>
      <c r="C273" s="104" t="s">
        <v>1795</v>
      </c>
      <c r="D273" s="105">
        <v>22.37</v>
      </c>
    </row>
    <row r="274" spans="1:4" ht="14.25" customHeight="1" x14ac:dyDescent="0.2">
      <c r="A274" s="103" t="s">
        <v>1796</v>
      </c>
      <c r="B274" s="103" t="s">
        <v>1797</v>
      </c>
      <c r="C274" s="104" t="s">
        <v>1798</v>
      </c>
      <c r="D274" s="105">
        <v>85.88</v>
      </c>
    </row>
    <row r="275" spans="1:4" ht="14.25" customHeight="1" x14ac:dyDescent="0.2">
      <c r="A275" s="103" t="s">
        <v>1799</v>
      </c>
      <c r="B275" s="103" t="s">
        <v>1800</v>
      </c>
      <c r="C275" s="104" t="s">
        <v>1801</v>
      </c>
      <c r="D275" s="105">
        <v>120.42</v>
      </c>
    </row>
    <row r="276" spans="1:4" ht="14.25" customHeight="1" x14ac:dyDescent="0.2">
      <c r="A276" s="103" t="s">
        <v>1802</v>
      </c>
      <c r="B276" s="103" t="s">
        <v>1803</v>
      </c>
      <c r="C276" s="104" t="s">
        <v>1804</v>
      </c>
      <c r="D276" s="105">
        <v>24.66</v>
      </c>
    </row>
    <row r="277" spans="1:4" ht="14.25" customHeight="1" x14ac:dyDescent="0.2">
      <c r="A277" s="103" t="s">
        <v>1805</v>
      </c>
      <c r="B277" s="103" t="s">
        <v>1806</v>
      </c>
      <c r="C277" s="104" t="s">
        <v>1807</v>
      </c>
      <c r="D277" s="105">
        <v>372.5</v>
      </c>
    </row>
    <row r="278" spans="1:4" ht="14.25" customHeight="1" x14ac:dyDescent="0.2">
      <c r="A278" s="103" t="s">
        <v>1808</v>
      </c>
      <c r="B278" s="103" t="s">
        <v>1809</v>
      </c>
      <c r="C278" s="104" t="s">
        <v>1810</v>
      </c>
      <c r="D278" s="105">
        <v>40.75</v>
      </c>
    </row>
    <row r="279" spans="1:4" ht="14.25" customHeight="1" x14ac:dyDescent="0.2">
      <c r="A279" s="103" t="s">
        <v>1811</v>
      </c>
      <c r="B279" s="103" t="s">
        <v>1812</v>
      </c>
      <c r="C279" s="104" t="s">
        <v>1813</v>
      </c>
      <c r="D279" s="105">
        <v>103.34</v>
      </c>
    </row>
    <row r="280" spans="1:4" ht="14.25" customHeight="1" x14ac:dyDescent="0.2">
      <c r="A280" s="103" t="s">
        <v>1814</v>
      </c>
      <c r="B280" s="103" t="s">
        <v>1815</v>
      </c>
      <c r="C280" s="104" t="s">
        <v>1816</v>
      </c>
      <c r="D280" s="105">
        <v>20.37</v>
      </c>
    </row>
    <row r="281" spans="1:4" ht="14.25" customHeight="1" x14ac:dyDescent="0.2">
      <c r="A281" s="103" t="s">
        <v>1817</v>
      </c>
      <c r="B281" s="103" t="s">
        <v>1818</v>
      </c>
      <c r="C281" s="104" t="s">
        <v>1819</v>
      </c>
      <c r="D281" s="105">
        <v>311.49</v>
      </c>
    </row>
    <row r="282" spans="1:4" ht="14.25" customHeight="1" x14ac:dyDescent="0.2">
      <c r="A282" s="103" t="s">
        <v>1820</v>
      </c>
      <c r="B282" s="103" t="s">
        <v>1821</v>
      </c>
      <c r="C282" s="104" t="s">
        <v>1822</v>
      </c>
      <c r="D282" s="105">
        <v>40.75</v>
      </c>
    </row>
    <row r="283" spans="1:4" ht="14.25" customHeight="1" x14ac:dyDescent="0.2">
      <c r="A283" s="103" t="s">
        <v>1823</v>
      </c>
      <c r="B283" s="103" t="s">
        <v>1824</v>
      </c>
      <c r="C283" s="104" t="s">
        <v>1825</v>
      </c>
      <c r="D283" s="105">
        <v>509.4</v>
      </c>
    </row>
    <row r="284" spans="1:4" ht="14.25" customHeight="1" x14ac:dyDescent="0.2">
      <c r="A284" s="103" t="s">
        <v>1826</v>
      </c>
      <c r="B284" s="103" t="s">
        <v>1827</v>
      </c>
      <c r="C284" s="104" t="s">
        <v>1828</v>
      </c>
      <c r="D284" s="105">
        <v>716.62</v>
      </c>
    </row>
    <row r="285" spans="1:4" ht="14.25" customHeight="1" x14ac:dyDescent="0.2">
      <c r="A285" s="103" t="s">
        <v>1829</v>
      </c>
      <c r="B285" s="103" t="s">
        <v>1830</v>
      </c>
      <c r="C285" s="104" t="s">
        <v>1831</v>
      </c>
      <c r="D285" s="105">
        <v>1033.05</v>
      </c>
    </row>
    <row r="286" spans="1:4" ht="14.25" customHeight="1" x14ac:dyDescent="0.2">
      <c r="A286" s="103" t="s">
        <v>1832</v>
      </c>
      <c r="B286" s="103" t="s">
        <v>1833</v>
      </c>
      <c r="C286" s="104" t="s">
        <v>1834</v>
      </c>
      <c r="D286" s="105">
        <v>110.29</v>
      </c>
    </row>
    <row r="287" spans="1:4" ht="14.25" customHeight="1" x14ac:dyDescent="0.2">
      <c r="A287" s="103" t="s">
        <v>1835</v>
      </c>
      <c r="B287" s="103" t="s">
        <v>1836</v>
      </c>
      <c r="C287" s="104" t="s">
        <v>1837</v>
      </c>
      <c r="D287" s="105">
        <v>4.1399999999999997</v>
      </c>
    </row>
    <row r="288" spans="1:4" ht="14.25" customHeight="1" x14ac:dyDescent="0.2">
      <c r="A288" s="103" t="s">
        <v>1838</v>
      </c>
      <c r="B288" s="103" t="s">
        <v>1839</v>
      </c>
      <c r="C288" s="104" t="s">
        <v>1840</v>
      </c>
      <c r="D288" s="105">
        <v>179.81</v>
      </c>
    </row>
    <row r="289" spans="1:4" ht="14.25" customHeight="1" x14ac:dyDescent="0.2">
      <c r="A289" s="103" t="s">
        <v>1841</v>
      </c>
      <c r="B289" s="103" t="s">
        <v>1842</v>
      </c>
      <c r="C289" s="104" t="s">
        <v>1843</v>
      </c>
      <c r="D289" s="105">
        <v>115.61</v>
      </c>
    </row>
    <row r="290" spans="1:4" ht="14.25" customHeight="1" x14ac:dyDescent="0.2">
      <c r="A290" s="103" t="s">
        <v>1844</v>
      </c>
      <c r="B290" s="103" t="s">
        <v>1845</v>
      </c>
      <c r="C290" s="104" t="s">
        <v>1846</v>
      </c>
      <c r="D290" s="105">
        <v>121.7</v>
      </c>
    </row>
    <row r="291" spans="1:4" ht="14.25" customHeight="1" x14ac:dyDescent="0.2">
      <c r="A291" s="103" t="s">
        <v>1847</v>
      </c>
      <c r="B291" s="103" t="s">
        <v>1848</v>
      </c>
      <c r="C291" s="104" t="s">
        <v>1849</v>
      </c>
      <c r="D291" s="105">
        <v>97.06</v>
      </c>
    </row>
    <row r="292" spans="1:4" ht="14.25" customHeight="1" x14ac:dyDescent="0.2">
      <c r="A292" s="103" t="s">
        <v>1850</v>
      </c>
      <c r="B292" s="103" t="s">
        <v>1851</v>
      </c>
      <c r="C292" s="104" t="s">
        <v>1852</v>
      </c>
      <c r="D292" s="105">
        <v>145.9</v>
      </c>
    </row>
    <row r="293" spans="1:4" ht="14.25" customHeight="1" x14ac:dyDescent="0.2">
      <c r="A293" s="103" t="s">
        <v>1853</v>
      </c>
      <c r="B293" s="103" t="s">
        <v>1854</v>
      </c>
      <c r="C293" s="104" t="s">
        <v>1855</v>
      </c>
      <c r="D293" s="105">
        <v>35.07</v>
      </c>
    </row>
    <row r="294" spans="1:4" ht="14.25" customHeight="1" x14ac:dyDescent="0.2">
      <c r="A294" s="103" t="s">
        <v>1856</v>
      </c>
      <c r="B294" s="103" t="s">
        <v>1857</v>
      </c>
      <c r="C294" s="104" t="s">
        <v>1858</v>
      </c>
      <c r="D294" s="105">
        <v>56.14</v>
      </c>
    </row>
    <row r="295" spans="1:4" ht="14.25" customHeight="1" x14ac:dyDescent="0.2">
      <c r="A295" s="103" t="s">
        <v>1859</v>
      </c>
      <c r="B295" s="103" t="s">
        <v>1860</v>
      </c>
      <c r="C295" s="104" t="s">
        <v>1861</v>
      </c>
      <c r="D295" s="105">
        <v>187.13</v>
      </c>
    </row>
    <row r="296" spans="1:4" ht="14.25" customHeight="1" x14ac:dyDescent="0.2">
      <c r="A296" s="103" t="s">
        <v>1862</v>
      </c>
      <c r="B296" s="103" t="s">
        <v>1863</v>
      </c>
      <c r="C296" s="104" t="s">
        <v>1864</v>
      </c>
      <c r="D296" s="105">
        <v>222.04</v>
      </c>
    </row>
    <row r="297" spans="1:4" ht="14.25" customHeight="1" x14ac:dyDescent="0.2">
      <c r="A297" s="103" t="s">
        <v>1865</v>
      </c>
      <c r="B297" s="103" t="s">
        <v>1866</v>
      </c>
      <c r="C297" s="104" t="s">
        <v>1867</v>
      </c>
      <c r="D297" s="105">
        <v>17.25</v>
      </c>
    </row>
    <row r="298" spans="1:4" ht="14.25" customHeight="1" x14ac:dyDescent="0.2">
      <c r="A298" s="103" t="s">
        <v>1868</v>
      </c>
      <c r="B298" s="103" t="s">
        <v>1869</v>
      </c>
      <c r="C298" s="104" t="s">
        <v>1867</v>
      </c>
      <c r="D298" s="105">
        <v>16.68</v>
      </c>
    </row>
    <row r="299" spans="1:4" ht="14.25" customHeight="1" x14ac:dyDescent="0.2">
      <c r="A299" s="103" t="s">
        <v>1870</v>
      </c>
      <c r="B299" s="103" t="s">
        <v>1871</v>
      </c>
      <c r="C299" s="104" t="s">
        <v>1867</v>
      </c>
      <c r="D299" s="105">
        <v>20.309999999999999</v>
      </c>
    </row>
    <row r="300" spans="1:4" ht="14.25" customHeight="1" x14ac:dyDescent="0.2">
      <c r="A300" s="103" t="s">
        <v>1872</v>
      </c>
      <c r="B300" s="103" t="s">
        <v>1873</v>
      </c>
      <c r="C300" s="104" t="s">
        <v>1867</v>
      </c>
      <c r="D300" s="105">
        <v>14.59</v>
      </c>
    </row>
    <row r="301" spans="1:4" ht="14.25" customHeight="1" x14ac:dyDescent="0.2">
      <c r="A301" s="103" t="s">
        <v>1874</v>
      </c>
      <c r="B301" s="103" t="s">
        <v>1875</v>
      </c>
      <c r="C301" s="104" t="s">
        <v>1876</v>
      </c>
      <c r="D301" s="105">
        <v>757.54</v>
      </c>
    </row>
    <row r="302" spans="1:4" ht="14.25" customHeight="1" x14ac:dyDescent="0.2">
      <c r="A302" s="103" t="s">
        <v>1877</v>
      </c>
      <c r="B302" s="103" t="s">
        <v>1878</v>
      </c>
      <c r="C302" s="104" t="s">
        <v>1879</v>
      </c>
      <c r="D302" s="105">
        <v>819.74</v>
      </c>
    </row>
    <row r="303" spans="1:4" ht="14.25" customHeight="1" x14ac:dyDescent="0.2">
      <c r="A303" s="103" t="s">
        <v>1880</v>
      </c>
      <c r="B303" s="103" t="s">
        <v>1881</v>
      </c>
      <c r="C303" s="104" t="s">
        <v>1882</v>
      </c>
      <c r="D303" s="105">
        <v>830.41</v>
      </c>
    </row>
    <row r="304" spans="1:4" ht="14.25" customHeight="1" x14ac:dyDescent="0.2">
      <c r="A304" s="103" t="s">
        <v>1883</v>
      </c>
      <c r="B304" s="103" t="s">
        <v>1884</v>
      </c>
      <c r="C304" s="104" t="s">
        <v>1885</v>
      </c>
      <c r="D304" s="105">
        <v>863.09</v>
      </c>
    </row>
    <row r="305" spans="1:4" ht="14.25" customHeight="1" x14ac:dyDescent="0.2">
      <c r="A305" s="103" t="s">
        <v>1886</v>
      </c>
      <c r="B305" s="103" t="s">
        <v>1887</v>
      </c>
      <c r="C305" s="104" t="s">
        <v>1888</v>
      </c>
      <c r="D305" s="105">
        <v>881.25</v>
      </c>
    </row>
    <row r="306" spans="1:4" ht="14.25" customHeight="1" x14ac:dyDescent="0.2">
      <c r="A306" s="103" t="s">
        <v>1889</v>
      </c>
      <c r="B306" s="103" t="s">
        <v>1890</v>
      </c>
      <c r="C306" s="104" t="s">
        <v>1891</v>
      </c>
      <c r="D306" s="105">
        <v>904.95</v>
      </c>
    </row>
    <row r="307" spans="1:4" ht="14.25" customHeight="1" x14ac:dyDescent="0.2">
      <c r="A307" s="103" t="s">
        <v>1892</v>
      </c>
      <c r="B307" s="103" t="s">
        <v>1893</v>
      </c>
      <c r="C307" s="104" t="s">
        <v>1894</v>
      </c>
      <c r="D307" s="105">
        <v>758.94</v>
      </c>
    </row>
    <row r="308" spans="1:4" ht="14.25" customHeight="1" x14ac:dyDescent="0.2">
      <c r="A308" s="103" t="s">
        <v>1895</v>
      </c>
      <c r="B308" s="103" t="s">
        <v>1896</v>
      </c>
      <c r="C308" s="104" t="s">
        <v>1897</v>
      </c>
      <c r="D308" s="105">
        <v>288.07</v>
      </c>
    </row>
    <row r="309" spans="1:4" ht="14.25" customHeight="1" x14ac:dyDescent="0.2">
      <c r="A309" s="103" t="s">
        <v>1898</v>
      </c>
      <c r="B309" s="103" t="s">
        <v>1899</v>
      </c>
      <c r="C309" s="104" t="s">
        <v>1900</v>
      </c>
      <c r="D309" s="105">
        <v>103.87</v>
      </c>
    </row>
    <row r="310" spans="1:4" ht="14.25" customHeight="1" x14ac:dyDescent="0.2">
      <c r="A310" s="103" t="s">
        <v>1901</v>
      </c>
      <c r="B310" s="103" t="s">
        <v>1902</v>
      </c>
      <c r="C310" s="104" t="s">
        <v>1903</v>
      </c>
      <c r="D310" s="105">
        <v>920.95</v>
      </c>
    </row>
    <row r="311" spans="1:4" ht="14.25" customHeight="1" x14ac:dyDescent="0.2">
      <c r="A311" s="103" t="s">
        <v>1904</v>
      </c>
      <c r="B311" s="103" t="s">
        <v>1905</v>
      </c>
      <c r="C311" s="104" t="s">
        <v>1906</v>
      </c>
      <c r="D311" s="105">
        <v>961.88</v>
      </c>
    </row>
    <row r="312" spans="1:4" ht="14.25" customHeight="1" x14ac:dyDescent="0.2">
      <c r="A312" s="103" t="s">
        <v>1907</v>
      </c>
      <c r="B312" s="103" t="s">
        <v>1908</v>
      </c>
      <c r="C312" s="104" t="s">
        <v>1909</v>
      </c>
      <c r="D312" s="105">
        <v>1120.32</v>
      </c>
    </row>
    <row r="313" spans="1:4" ht="14.25" customHeight="1" x14ac:dyDescent="0.2">
      <c r="A313" s="103" t="s">
        <v>1910</v>
      </c>
      <c r="B313" s="103" t="s">
        <v>1911</v>
      </c>
      <c r="C313" s="104" t="s">
        <v>1912</v>
      </c>
      <c r="D313" s="105">
        <v>1165.28</v>
      </c>
    </row>
    <row r="314" spans="1:4" ht="14.25" customHeight="1" x14ac:dyDescent="0.2">
      <c r="A314" s="103" t="s">
        <v>1913</v>
      </c>
      <c r="B314" s="103" t="s">
        <v>1914</v>
      </c>
      <c r="C314" s="104" t="s">
        <v>1064</v>
      </c>
      <c r="D314" s="105">
        <v>105.28</v>
      </c>
    </row>
    <row r="315" spans="1:4" ht="14.25" customHeight="1" x14ac:dyDescent="0.2">
      <c r="A315" s="103" t="s">
        <v>1915</v>
      </c>
      <c r="B315" s="103" t="s">
        <v>1916</v>
      </c>
      <c r="C315" s="104" t="s">
        <v>1064</v>
      </c>
      <c r="D315" s="105">
        <v>181.61</v>
      </c>
    </row>
    <row r="316" spans="1:4" ht="14.25" customHeight="1" x14ac:dyDescent="0.2">
      <c r="A316" s="103" t="s">
        <v>1917</v>
      </c>
      <c r="B316" s="103" t="s">
        <v>1918</v>
      </c>
      <c r="C316" s="104" t="s">
        <v>1919</v>
      </c>
      <c r="D316" s="105">
        <v>449.48</v>
      </c>
    </row>
    <row r="317" spans="1:4" ht="14.25" customHeight="1" x14ac:dyDescent="0.2">
      <c r="A317" s="103" t="s">
        <v>1920</v>
      </c>
      <c r="B317" s="103" t="s">
        <v>1921</v>
      </c>
      <c r="C317" s="104" t="s">
        <v>1922</v>
      </c>
      <c r="D317" s="105">
        <v>636.84</v>
      </c>
    </row>
    <row r="318" spans="1:4" ht="14.25" customHeight="1" x14ac:dyDescent="0.2">
      <c r="A318" s="103" t="s">
        <v>1923</v>
      </c>
      <c r="B318" s="103" t="s">
        <v>1924</v>
      </c>
      <c r="C318" s="104" t="s">
        <v>1925</v>
      </c>
      <c r="D318" s="105">
        <v>299.88</v>
      </c>
    </row>
    <row r="319" spans="1:4" ht="14.25" customHeight="1" x14ac:dyDescent="0.2">
      <c r="A319" s="103" t="s">
        <v>1926</v>
      </c>
      <c r="B319" s="103" t="s">
        <v>1927</v>
      </c>
      <c r="C319" s="104" t="s">
        <v>1928</v>
      </c>
      <c r="D319" s="105">
        <v>1317.72</v>
      </c>
    </row>
    <row r="320" spans="1:4" ht="14.25" customHeight="1" x14ac:dyDescent="0.2">
      <c r="A320" s="103" t="s">
        <v>1929</v>
      </c>
      <c r="B320" s="103" t="s">
        <v>1930</v>
      </c>
      <c r="C320" s="104" t="s">
        <v>1931</v>
      </c>
      <c r="D320" s="105">
        <v>1000.66</v>
      </c>
    </row>
    <row r="321" spans="1:4" ht="14.25" customHeight="1" x14ac:dyDescent="0.2">
      <c r="A321" s="103" t="s">
        <v>1932</v>
      </c>
      <c r="B321" s="103" t="s">
        <v>1933</v>
      </c>
      <c r="C321" s="104" t="s">
        <v>1934</v>
      </c>
      <c r="D321" s="105">
        <v>661.45</v>
      </c>
    </row>
    <row r="322" spans="1:4" ht="14.25" customHeight="1" x14ac:dyDescent="0.2">
      <c r="A322" s="103" t="s">
        <v>1935</v>
      </c>
      <c r="B322" s="103" t="s">
        <v>1936</v>
      </c>
      <c r="C322" s="104" t="s">
        <v>1937</v>
      </c>
      <c r="D322" s="105">
        <v>1036.68</v>
      </c>
    </row>
    <row r="323" spans="1:4" ht="14.25" customHeight="1" x14ac:dyDescent="0.2">
      <c r="A323" s="103" t="s">
        <v>1938</v>
      </c>
      <c r="B323" s="103" t="s">
        <v>1939</v>
      </c>
      <c r="C323" s="104" t="s">
        <v>1940</v>
      </c>
      <c r="D323" s="105">
        <v>285.58</v>
      </c>
    </row>
    <row r="324" spans="1:4" ht="14.25" customHeight="1" x14ac:dyDescent="0.2">
      <c r="A324" s="103" t="s">
        <v>1941</v>
      </c>
      <c r="B324" s="103" t="s">
        <v>1942</v>
      </c>
      <c r="C324" s="104" t="s">
        <v>1943</v>
      </c>
      <c r="D324" s="105">
        <v>1172.67</v>
      </c>
    </row>
    <row r="325" spans="1:4" ht="14.25" customHeight="1" x14ac:dyDescent="0.2">
      <c r="A325" s="103" t="s">
        <v>1944</v>
      </c>
      <c r="B325" s="103" t="s">
        <v>1945</v>
      </c>
      <c r="C325" s="104" t="s">
        <v>1946</v>
      </c>
      <c r="D325" s="105">
        <v>1107.3599999999999</v>
      </c>
    </row>
    <row r="326" spans="1:4" ht="14.25" customHeight="1" x14ac:dyDescent="0.2">
      <c r="A326" s="103" t="s">
        <v>1947</v>
      </c>
      <c r="B326" s="103" t="s">
        <v>1948</v>
      </c>
      <c r="C326" s="104" t="s">
        <v>1949</v>
      </c>
      <c r="D326" s="105">
        <v>1783.57</v>
      </c>
    </row>
    <row r="327" spans="1:4" ht="14.25" customHeight="1" x14ac:dyDescent="0.2">
      <c r="A327" s="103" t="s">
        <v>1950</v>
      </c>
      <c r="B327" s="103" t="s">
        <v>1951</v>
      </c>
      <c r="C327" s="104" t="s">
        <v>1952</v>
      </c>
      <c r="D327" s="105">
        <v>604.74</v>
      </c>
    </row>
    <row r="328" spans="1:4" ht="14.25" customHeight="1" x14ac:dyDescent="0.2">
      <c r="A328" s="103" t="s">
        <v>1953</v>
      </c>
      <c r="B328" s="103" t="s">
        <v>1954</v>
      </c>
      <c r="C328" s="104" t="s">
        <v>1955</v>
      </c>
      <c r="D328" s="105">
        <v>1014.81</v>
      </c>
    </row>
    <row r="329" spans="1:4" ht="14.25" customHeight="1" x14ac:dyDescent="0.2">
      <c r="A329" s="103" t="s">
        <v>1956</v>
      </c>
      <c r="B329" s="103" t="s">
        <v>1957</v>
      </c>
      <c r="C329" s="104" t="s">
        <v>1958</v>
      </c>
      <c r="D329" s="105">
        <v>941.21</v>
      </c>
    </row>
    <row r="330" spans="1:4" ht="14.25" customHeight="1" x14ac:dyDescent="0.2">
      <c r="A330" s="103" t="s">
        <v>1959</v>
      </c>
      <c r="B330" s="103" t="s">
        <v>1960</v>
      </c>
      <c r="C330" s="104" t="s">
        <v>1961</v>
      </c>
      <c r="D330" s="105">
        <v>62.46</v>
      </c>
    </row>
    <row r="331" spans="1:4" ht="14.25" customHeight="1" x14ac:dyDescent="0.2">
      <c r="A331" s="103" t="s">
        <v>1962</v>
      </c>
      <c r="B331" s="103" t="s">
        <v>1963</v>
      </c>
      <c r="C331" s="104" t="s">
        <v>1964</v>
      </c>
      <c r="D331" s="105">
        <v>245.29</v>
      </c>
    </row>
    <row r="332" spans="1:4" ht="14.25" customHeight="1" x14ac:dyDescent="0.2">
      <c r="A332" s="103" t="s">
        <v>1965</v>
      </c>
      <c r="B332" s="103" t="s">
        <v>1966</v>
      </c>
      <c r="C332" s="104" t="s">
        <v>1967</v>
      </c>
      <c r="D332" s="105">
        <v>260.94</v>
      </c>
    </row>
    <row r="333" spans="1:4" ht="14.25" customHeight="1" x14ac:dyDescent="0.2">
      <c r="A333" s="103" t="s">
        <v>1968</v>
      </c>
      <c r="B333" s="103" t="s">
        <v>1969</v>
      </c>
      <c r="C333" s="104" t="s">
        <v>1970</v>
      </c>
      <c r="D333" s="105">
        <v>243.5</v>
      </c>
    </row>
    <row r="334" spans="1:4" ht="14.25" customHeight="1" x14ac:dyDescent="0.2">
      <c r="A334" s="103" t="s">
        <v>1971</v>
      </c>
      <c r="B334" s="103" t="s">
        <v>1972</v>
      </c>
      <c r="C334" s="104" t="s">
        <v>1973</v>
      </c>
      <c r="D334" s="105">
        <v>257.89999999999998</v>
      </c>
    </row>
    <row r="335" spans="1:4" ht="14.25" customHeight="1" x14ac:dyDescent="0.2">
      <c r="A335" s="103" t="s">
        <v>1974</v>
      </c>
      <c r="B335" s="103" t="s">
        <v>1975</v>
      </c>
      <c r="C335" s="104" t="s">
        <v>1976</v>
      </c>
      <c r="D335" s="105">
        <v>207.11</v>
      </c>
    </row>
    <row r="336" spans="1:4" ht="14.25" customHeight="1" x14ac:dyDescent="0.2">
      <c r="A336" s="103" t="s">
        <v>1977</v>
      </c>
      <c r="B336" s="103" t="s">
        <v>1978</v>
      </c>
      <c r="C336" s="104" t="s">
        <v>1979</v>
      </c>
      <c r="D336" s="105">
        <v>310.83</v>
      </c>
    </row>
    <row r="337" spans="1:4" ht="14.25" customHeight="1" x14ac:dyDescent="0.2">
      <c r="A337" s="103" t="s">
        <v>1980</v>
      </c>
      <c r="B337" s="103" t="s">
        <v>1981</v>
      </c>
      <c r="C337" s="104" t="s">
        <v>1982</v>
      </c>
      <c r="D337" s="105">
        <v>52.15</v>
      </c>
    </row>
    <row r="338" spans="1:4" ht="14.25" customHeight="1" x14ac:dyDescent="0.2">
      <c r="A338" s="103" t="s">
        <v>1983</v>
      </c>
      <c r="B338" s="103" t="s">
        <v>1984</v>
      </c>
      <c r="C338" s="104" t="s">
        <v>1985</v>
      </c>
      <c r="D338" s="105">
        <v>26.07</v>
      </c>
    </row>
    <row r="339" spans="1:4" ht="14.25" customHeight="1" x14ac:dyDescent="0.2">
      <c r="A339" s="103" t="s">
        <v>1986</v>
      </c>
      <c r="B339" s="103" t="s">
        <v>1987</v>
      </c>
      <c r="C339" s="104" t="s">
        <v>1988</v>
      </c>
      <c r="D339" s="105">
        <v>111.82</v>
      </c>
    </row>
    <row r="340" spans="1:4" ht="14.25" customHeight="1" x14ac:dyDescent="0.2">
      <c r="A340" s="103" t="s">
        <v>1989</v>
      </c>
      <c r="B340" s="103" t="s">
        <v>1990</v>
      </c>
      <c r="C340" s="104" t="s">
        <v>1991</v>
      </c>
      <c r="D340" s="105">
        <v>164.84</v>
      </c>
    </row>
    <row r="341" spans="1:4" ht="14.25" customHeight="1" x14ac:dyDescent="0.2">
      <c r="A341" s="103" t="s">
        <v>1992</v>
      </c>
      <c r="B341" s="103" t="s">
        <v>1993</v>
      </c>
      <c r="C341" s="104" t="s">
        <v>1994</v>
      </c>
      <c r="D341" s="105">
        <v>303.61</v>
      </c>
    </row>
    <row r="342" spans="1:4" ht="14.25" customHeight="1" x14ac:dyDescent="0.2">
      <c r="A342" s="103" t="s">
        <v>1995</v>
      </c>
      <c r="B342" s="103" t="s">
        <v>1996</v>
      </c>
      <c r="C342" s="104" t="s">
        <v>1997</v>
      </c>
      <c r="D342" s="105">
        <v>37.06</v>
      </c>
    </row>
    <row r="343" spans="1:4" ht="14.25" customHeight="1" x14ac:dyDescent="0.2">
      <c r="A343" s="103" t="s">
        <v>1998</v>
      </c>
      <c r="B343" s="103" t="s">
        <v>1999</v>
      </c>
      <c r="C343" s="104" t="s">
        <v>2000</v>
      </c>
      <c r="D343" s="105">
        <v>49.42</v>
      </c>
    </row>
    <row r="344" spans="1:4" ht="14.25" customHeight="1" x14ac:dyDescent="0.2">
      <c r="A344" s="103" t="s">
        <v>2001</v>
      </c>
      <c r="B344" s="103" t="s">
        <v>2002</v>
      </c>
      <c r="C344" s="104" t="s">
        <v>2003</v>
      </c>
      <c r="D344" s="105">
        <v>199.49</v>
      </c>
    </row>
    <row r="345" spans="1:4" ht="14.25" customHeight="1" x14ac:dyDescent="0.2">
      <c r="A345" s="103" t="s">
        <v>2004</v>
      </c>
      <c r="B345" s="103" t="s">
        <v>2005</v>
      </c>
      <c r="C345" s="104" t="s">
        <v>2006</v>
      </c>
      <c r="D345" s="105">
        <v>177.56</v>
      </c>
    </row>
    <row r="346" spans="1:4" ht="14.25" customHeight="1" x14ac:dyDescent="0.2">
      <c r="A346" s="103" t="s">
        <v>2007</v>
      </c>
      <c r="B346" s="103" t="s">
        <v>2008</v>
      </c>
      <c r="C346" s="104" t="s">
        <v>2009</v>
      </c>
      <c r="D346" s="105">
        <v>7.15</v>
      </c>
    </row>
    <row r="347" spans="1:4" ht="14.25" customHeight="1" x14ac:dyDescent="0.2">
      <c r="A347" s="103" t="s">
        <v>2010</v>
      </c>
      <c r="B347" s="103" t="s">
        <v>2011</v>
      </c>
      <c r="C347" s="104" t="s">
        <v>2012</v>
      </c>
      <c r="D347" s="105">
        <v>8.0500000000000007</v>
      </c>
    </row>
    <row r="348" spans="1:4" ht="14.25" customHeight="1" x14ac:dyDescent="0.2">
      <c r="A348" s="103" t="s">
        <v>2013</v>
      </c>
      <c r="B348" s="103" t="s">
        <v>2014</v>
      </c>
      <c r="C348" s="104" t="s">
        <v>2015</v>
      </c>
      <c r="D348" s="105">
        <v>8.9600000000000009</v>
      </c>
    </row>
    <row r="349" spans="1:4" ht="14.25" customHeight="1" x14ac:dyDescent="0.2">
      <c r="A349" s="103" t="s">
        <v>2016</v>
      </c>
      <c r="B349" s="103" t="s">
        <v>2017</v>
      </c>
      <c r="C349" s="104" t="s">
        <v>2018</v>
      </c>
      <c r="D349" s="105">
        <v>9.5299999999999994</v>
      </c>
    </row>
    <row r="350" spans="1:4" ht="14.25" customHeight="1" x14ac:dyDescent="0.2">
      <c r="A350" s="103" t="s">
        <v>2019</v>
      </c>
      <c r="B350" s="103" t="s">
        <v>2020</v>
      </c>
      <c r="C350" s="104" t="s">
        <v>2021</v>
      </c>
      <c r="D350" s="105">
        <v>11.29</v>
      </c>
    </row>
    <row r="351" spans="1:4" ht="14.25" customHeight="1" x14ac:dyDescent="0.2">
      <c r="A351" s="103" t="s">
        <v>2022</v>
      </c>
      <c r="B351" s="103" t="s">
        <v>2023</v>
      </c>
      <c r="C351" s="104" t="s">
        <v>2024</v>
      </c>
      <c r="D351" s="105">
        <v>12.56</v>
      </c>
    </row>
    <row r="352" spans="1:4" ht="14.25" customHeight="1" x14ac:dyDescent="0.2">
      <c r="A352" s="103" t="s">
        <v>2025</v>
      </c>
      <c r="B352" s="103" t="s">
        <v>2026</v>
      </c>
      <c r="C352" s="104" t="s">
        <v>2027</v>
      </c>
      <c r="D352" s="105">
        <v>17.34</v>
      </c>
    </row>
    <row r="353" spans="1:4" ht="14.25" customHeight="1" x14ac:dyDescent="0.2">
      <c r="A353" s="103" t="s">
        <v>2028</v>
      </c>
      <c r="B353" s="103" t="s">
        <v>2029</v>
      </c>
      <c r="C353" s="104" t="s">
        <v>2030</v>
      </c>
      <c r="D353" s="105">
        <v>20.96</v>
      </c>
    </row>
    <row r="354" spans="1:4" ht="14.25" customHeight="1" x14ac:dyDescent="0.2">
      <c r="A354" s="103" t="s">
        <v>2031</v>
      </c>
      <c r="B354" s="103" t="s">
        <v>2032</v>
      </c>
      <c r="C354" s="104" t="s">
        <v>2033</v>
      </c>
      <c r="D354" s="105">
        <v>23.77</v>
      </c>
    </row>
    <row r="355" spans="1:4" ht="14.25" customHeight="1" x14ac:dyDescent="0.2">
      <c r="A355" s="103" t="s">
        <v>2034</v>
      </c>
      <c r="B355" s="103" t="s">
        <v>2035</v>
      </c>
      <c r="C355" s="104" t="s">
        <v>2036</v>
      </c>
      <c r="D355" s="105">
        <v>17.809999999999999</v>
      </c>
    </row>
    <row r="356" spans="1:4" ht="14.25" customHeight="1" x14ac:dyDescent="0.2">
      <c r="A356" s="103" t="s">
        <v>2037</v>
      </c>
      <c r="B356" s="103" t="s">
        <v>2038</v>
      </c>
      <c r="C356" s="104" t="s">
        <v>2039</v>
      </c>
      <c r="D356" s="105">
        <v>29.03</v>
      </c>
    </row>
    <row r="357" spans="1:4" ht="14.25" customHeight="1" x14ac:dyDescent="0.2">
      <c r="A357" s="103" t="s">
        <v>2040</v>
      </c>
      <c r="B357" s="103" t="s">
        <v>2041</v>
      </c>
      <c r="C357" s="104" t="s">
        <v>2042</v>
      </c>
      <c r="D357" s="105">
        <v>76.13</v>
      </c>
    </row>
    <row r="358" spans="1:4" ht="14.25" customHeight="1" x14ac:dyDescent="0.2">
      <c r="A358" s="103" t="s">
        <v>2043</v>
      </c>
      <c r="B358" s="103" t="s">
        <v>2044</v>
      </c>
      <c r="C358" s="104" t="s">
        <v>1867</v>
      </c>
      <c r="D358" s="105">
        <v>70.66</v>
      </c>
    </row>
    <row r="359" spans="1:4" ht="14.25" customHeight="1" x14ac:dyDescent="0.2">
      <c r="A359" s="103" t="s">
        <v>2045</v>
      </c>
      <c r="B359" s="103" t="s">
        <v>2046</v>
      </c>
      <c r="C359" s="104" t="s">
        <v>1064</v>
      </c>
      <c r="D359" s="105">
        <v>103.64</v>
      </c>
    </row>
    <row r="360" spans="1:4" ht="14.25" customHeight="1" x14ac:dyDescent="0.2">
      <c r="A360" s="103" t="s">
        <v>2047</v>
      </c>
      <c r="B360" s="103" t="s">
        <v>2048</v>
      </c>
      <c r="C360" s="104" t="s">
        <v>1064</v>
      </c>
      <c r="D360" s="105">
        <v>127.36</v>
      </c>
    </row>
    <row r="361" spans="1:4" ht="14.25" customHeight="1" x14ac:dyDescent="0.2">
      <c r="A361" s="103" t="s">
        <v>2049</v>
      </c>
      <c r="B361" s="103" t="s">
        <v>2050</v>
      </c>
      <c r="C361" s="104" t="s">
        <v>1064</v>
      </c>
      <c r="D361" s="105">
        <v>103.36</v>
      </c>
    </row>
    <row r="362" spans="1:4" ht="14.25" customHeight="1" x14ac:dyDescent="0.2">
      <c r="A362" s="103" t="s">
        <v>2051</v>
      </c>
      <c r="B362" s="103" t="s">
        <v>2052</v>
      </c>
      <c r="C362" s="104" t="s">
        <v>1064</v>
      </c>
      <c r="D362" s="105">
        <v>122.05</v>
      </c>
    </row>
    <row r="363" spans="1:4" ht="14.25" customHeight="1" x14ac:dyDescent="0.2">
      <c r="A363" s="103" t="s">
        <v>2053</v>
      </c>
      <c r="B363" s="103" t="s">
        <v>2054</v>
      </c>
      <c r="C363" s="104" t="s">
        <v>1064</v>
      </c>
      <c r="D363" s="105">
        <v>32.549999999999997</v>
      </c>
    </row>
    <row r="364" spans="1:4" ht="14.25" customHeight="1" x14ac:dyDescent="0.2">
      <c r="A364" s="103" t="s">
        <v>2055</v>
      </c>
      <c r="B364" s="103" t="s">
        <v>2056</v>
      </c>
      <c r="C364" s="104" t="s">
        <v>1064</v>
      </c>
      <c r="D364" s="105">
        <v>51.48</v>
      </c>
    </row>
    <row r="365" spans="1:4" ht="14.25" customHeight="1" x14ac:dyDescent="0.2">
      <c r="A365" s="103" t="s">
        <v>2057</v>
      </c>
      <c r="B365" s="103" t="s">
        <v>2058</v>
      </c>
      <c r="C365" s="104" t="s">
        <v>1064</v>
      </c>
      <c r="D365" s="105">
        <v>138.46</v>
      </c>
    </row>
    <row r="366" spans="1:4" ht="14.25" customHeight="1" x14ac:dyDescent="0.2">
      <c r="A366" s="103" t="s">
        <v>2059</v>
      </c>
      <c r="B366" s="103" t="s">
        <v>2060</v>
      </c>
      <c r="C366" s="104" t="s">
        <v>1064</v>
      </c>
      <c r="D366" s="105">
        <v>320.23</v>
      </c>
    </row>
    <row r="367" spans="1:4" ht="14.25" customHeight="1" x14ac:dyDescent="0.2">
      <c r="A367" s="103" t="s">
        <v>2061</v>
      </c>
      <c r="B367" s="103" t="s">
        <v>2062</v>
      </c>
      <c r="C367" s="104" t="s">
        <v>1064</v>
      </c>
      <c r="D367" s="105">
        <v>235.53</v>
      </c>
    </row>
    <row r="368" spans="1:4" ht="14.25" customHeight="1" x14ac:dyDescent="0.2">
      <c r="A368" s="103" t="s">
        <v>2063</v>
      </c>
      <c r="B368" s="103" t="s">
        <v>2064</v>
      </c>
      <c r="C368" s="104" t="s">
        <v>1064</v>
      </c>
      <c r="D368" s="105">
        <v>384.11</v>
      </c>
    </row>
    <row r="369" spans="1:4" ht="14.25" customHeight="1" x14ac:dyDescent="0.2">
      <c r="A369" s="103" t="s">
        <v>2065</v>
      </c>
      <c r="B369" s="103" t="s">
        <v>2066</v>
      </c>
      <c r="C369" s="104" t="s">
        <v>1064</v>
      </c>
      <c r="D369" s="105">
        <v>71.91</v>
      </c>
    </row>
    <row r="370" spans="1:4" ht="14.25" customHeight="1" x14ac:dyDescent="0.2">
      <c r="A370" s="103" t="s">
        <v>2067</v>
      </c>
      <c r="B370" s="103" t="s">
        <v>2068</v>
      </c>
      <c r="C370" s="104" t="s">
        <v>1064</v>
      </c>
      <c r="D370" s="105">
        <v>184.97</v>
      </c>
    </row>
    <row r="371" spans="1:4" ht="14.25" customHeight="1" x14ac:dyDescent="0.2">
      <c r="A371" s="103" t="s">
        <v>2069</v>
      </c>
      <c r="B371" s="103" t="s">
        <v>2070</v>
      </c>
      <c r="C371" s="104" t="s">
        <v>1064</v>
      </c>
      <c r="D371" s="105">
        <v>270.77999999999997</v>
      </c>
    </row>
    <row r="372" spans="1:4" ht="14.25" customHeight="1" x14ac:dyDescent="0.2">
      <c r="A372" s="103" t="s">
        <v>2071</v>
      </c>
      <c r="B372" s="103" t="s">
        <v>2072</v>
      </c>
      <c r="C372" s="104" t="s">
        <v>1064</v>
      </c>
      <c r="D372" s="105">
        <v>295.27</v>
      </c>
    </row>
    <row r="373" spans="1:4" ht="14.25" customHeight="1" x14ac:dyDescent="0.2">
      <c r="A373" s="103" t="s">
        <v>2073</v>
      </c>
      <c r="B373" s="103" t="s">
        <v>2074</v>
      </c>
      <c r="C373" s="104" t="s">
        <v>1064</v>
      </c>
      <c r="D373" s="105">
        <v>438.56</v>
      </c>
    </row>
    <row r="374" spans="1:4" ht="14.25" customHeight="1" x14ac:dyDescent="0.2">
      <c r="A374" s="103" t="s">
        <v>2075</v>
      </c>
      <c r="B374" s="103" t="s">
        <v>2076</v>
      </c>
      <c r="C374" s="104" t="s">
        <v>1064</v>
      </c>
      <c r="D374" s="105">
        <v>60.51</v>
      </c>
    </row>
    <row r="375" spans="1:4" ht="14.25" customHeight="1" x14ac:dyDescent="0.2">
      <c r="A375" s="103" t="s">
        <v>2077</v>
      </c>
      <c r="B375" s="103" t="s">
        <v>2078</v>
      </c>
      <c r="C375" s="104" t="s">
        <v>1064</v>
      </c>
      <c r="D375" s="105">
        <v>71.400000000000006</v>
      </c>
    </row>
    <row r="376" spans="1:4" ht="14.25" customHeight="1" x14ac:dyDescent="0.2">
      <c r="A376" s="103" t="s">
        <v>2079</v>
      </c>
      <c r="B376" s="103" t="s">
        <v>2080</v>
      </c>
      <c r="C376" s="104" t="s">
        <v>1064</v>
      </c>
      <c r="D376" s="105">
        <v>118.71</v>
      </c>
    </row>
    <row r="377" spans="1:4" ht="14.25" customHeight="1" x14ac:dyDescent="0.2">
      <c r="A377" s="103" t="s">
        <v>2081</v>
      </c>
      <c r="B377" s="103" t="s">
        <v>2082</v>
      </c>
      <c r="C377" s="104" t="s">
        <v>1064</v>
      </c>
      <c r="D377" s="105">
        <v>27.2</v>
      </c>
    </row>
    <row r="378" spans="1:4" ht="14.25" customHeight="1" x14ac:dyDescent="0.2">
      <c r="A378" s="103" t="s">
        <v>2083</v>
      </c>
      <c r="B378" s="103" t="s">
        <v>2084</v>
      </c>
      <c r="C378" s="104" t="s">
        <v>1064</v>
      </c>
      <c r="D378" s="105">
        <v>43.67</v>
      </c>
    </row>
    <row r="379" spans="1:4" ht="14.25" customHeight="1" x14ac:dyDescent="0.2">
      <c r="A379" s="103" t="s">
        <v>2085</v>
      </c>
      <c r="B379" s="103" t="s">
        <v>2086</v>
      </c>
      <c r="C379" s="104" t="s">
        <v>1064</v>
      </c>
      <c r="D379" s="105">
        <v>46.8</v>
      </c>
    </row>
    <row r="380" spans="1:4" ht="14.25" customHeight="1" x14ac:dyDescent="0.2">
      <c r="A380" s="103" t="s">
        <v>2087</v>
      </c>
      <c r="B380" s="103" t="s">
        <v>2088</v>
      </c>
      <c r="C380" s="104" t="s">
        <v>1064</v>
      </c>
      <c r="D380" s="105">
        <v>88.72</v>
      </c>
    </row>
    <row r="381" spans="1:4" ht="14.25" customHeight="1" x14ac:dyDescent="0.2">
      <c r="A381" s="103" t="s">
        <v>2089</v>
      </c>
      <c r="B381" s="103" t="s">
        <v>2090</v>
      </c>
      <c r="C381" s="104" t="s">
        <v>1064</v>
      </c>
      <c r="D381" s="105">
        <v>283.44</v>
      </c>
    </row>
    <row r="382" spans="1:4" ht="14.25" customHeight="1" x14ac:dyDescent="0.2">
      <c r="A382" s="103" t="s">
        <v>2091</v>
      </c>
      <c r="B382" s="103" t="s">
        <v>2092</v>
      </c>
      <c r="C382" s="104" t="s">
        <v>1064</v>
      </c>
      <c r="D382" s="105">
        <v>300.93</v>
      </c>
    </row>
    <row r="383" spans="1:4" ht="14.25" customHeight="1" x14ac:dyDescent="0.2">
      <c r="A383" s="103" t="s">
        <v>2093</v>
      </c>
      <c r="B383" s="103" t="s">
        <v>2094</v>
      </c>
      <c r="C383" s="104" t="s">
        <v>1064</v>
      </c>
      <c r="D383" s="105">
        <v>347.96</v>
      </c>
    </row>
    <row r="384" spans="1:4" ht="14.25" customHeight="1" x14ac:dyDescent="0.2">
      <c r="A384" s="103" t="s">
        <v>2095</v>
      </c>
      <c r="B384" s="103" t="s">
        <v>2096</v>
      </c>
      <c r="C384" s="104" t="s">
        <v>1064</v>
      </c>
      <c r="D384" s="105">
        <v>372.94</v>
      </c>
    </row>
    <row r="385" spans="1:4" ht="14.25" customHeight="1" x14ac:dyDescent="0.2">
      <c r="A385" s="103" t="s">
        <v>2097</v>
      </c>
      <c r="B385" s="103" t="s">
        <v>2098</v>
      </c>
      <c r="C385" s="104" t="s">
        <v>1064</v>
      </c>
      <c r="D385" s="105">
        <v>432.8</v>
      </c>
    </row>
    <row r="386" spans="1:4" ht="14.25" customHeight="1" x14ac:dyDescent="0.2">
      <c r="A386" s="103" t="s">
        <v>2099</v>
      </c>
      <c r="B386" s="103" t="s">
        <v>2100</v>
      </c>
      <c r="C386" s="104" t="s">
        <v>1064</v>
      </c>
      <c r="D386" s="105">
        <v>474.21</v>
      </c>
    </row>
    <row r="387" spans="1:4" ht="14.25" customHeight="1" x14ac:dyDescent="0.2">
      <c r="A387" s="103" t="s">
        <v>2101</v>
      </c>
      <c r="B387" s="103" t="s">
        <v>2102</v>
      </c>
      <c r="C387" s="104" t="s">
        <v>1064</v>
      </c>
      <c r="D387" s="105">
        <v>407.3</v>
      </c>
    </row>
    <row r="388" spans="1:4" ht="14.25" customHeight="1" x14ac:dyDescent="0.2">
      <c r="A388" s="103" t="s">
        <v>2103</v>
      </c>
      <c r="B388" s="103" t="s">
        <v>2104</v>
      </c>
      <c r="C388" s="104" t="s">
        <v>1064</v>
      </c>
      <c r="D388" s="105">
        <v>477.09</v>
      </c>
    </row>
    <row r="389" spans="1:4" ht="14.25" customHeight="1" x14ac:dyDescent="0.2">
      <c r="A389" s="103" t="s">
        <v>2105</v>
      </c>
      <c r="B389" s="103" t="s">
        <v>2106</v>
      </c>
      <c r="C389" s="104" t="s">
        <v>1064</v>
      </c>
      <c r="D389" s="105">
        <v>539.75</v>
      </c>
    </row>
    <row r="390" spans="1:4" ht="14.25" customHeight="1" x14ac:dyDescent="0.2">
      <c r="A390" s="103" t="s">
        <v>2107</v>
      </c>
      <c r="B390" s="103" t="s">
        <v>2108</v>
      </c>
      <c r="C390" s="104" t="s">
        <v>1064</v>
      </c>
      <c r="D390" s="105">
        <v>575.24</v>
      </c>
    </row>
    <row r="391" spans="1:4" ht="14.25" customHeight="1" x14ac:dyDescent="0.2">
      <c r="A391" s="103" t="s">
        <v>2109</v>
      </c>
      <c r="B391" s="103" t="s">
        <v>2110</v>
      </c>
      <c r="C391" s="104" t="s">
        <v>1064</v>
      </c>
      <c r="D391" s="105">
        <v>711.92</v>
      </c>
    </row>
    <row r="392" spans="1:4" ht="14.25" customHeight="1" x14ac:dyDescent="0.2">
      <c r="A392" s="103" t="s">
        <v>2111</v>
      </c>
      <c r="B392" s="103" t="s">
        <v>2112</v>
      </c>
      <c r="C392" s="104" t="s">
        <v>1064</v>
      </c>
      <c r="D392" s="105">
        <v>723.8</v>
      </c>
    </row>
    <row r="393" spans="1:4" ht="14.25" customHeight="1" x14ac:dyDescent="0.2">
      <c r="A393" s="103" t="s">
        <v>2113</v>
      </c>
      <c r="B393" s="103" t="s">
        <v>2114</v>
      </c>
      <c r="C393" s="104" t="s">
        <v>1064</v>
      </c>
      <c r="D393" s="105">
        <v>804.75</v>
      </c>
    </row>
    <row r="394" spans="1:4" ht="14.25" customHeight="1" x14ac:dyDescent="0.2">
      <c r="A394" s="103" t="s">
        <v>2115</v>
      </c>
      <c r="B394" s="103" t="s">
        <v>2116</v>
      </c>
      <c r="C394" s="104" t="s">
        <v>1064</v>
      </c>
      <c r="D394" s="105">
        <v>816.72</v>
      </c>
    </row>
    <row r="395" spans="1:4" ht="14.25" customHeight="1" x14ac:dyDescent="0.2">
      <c r="A395" s="103" t="s">
        <v>2117</v>
      </c>
      <c r="B395" s="103" t="s">
        <v>2118</v>
      </c>
      <c r="C395" s="104" t="s">
        <v>1064</v>
      </c>
      <c r="D395" s="105">
        <v>843.88</v>
      </c>
    </row>
    <row r="396" spans="1:4" ht="14.25" customHeight="1" x14ac:dyDescent="0.2">
      <c r="A396" s="103" t="s">
        <v>2119</v>
      </c>
      <c r="B396" s="103" t="s">
        <v>2120</v>
      </c>
      <c r="C396" s="104" t="s">
        <v>1064</v>
      </c>
      <c r="D396" s="105">
        <v>982.7</v>
      </c>
    </row>
    <row r="397" spans="1:4" ht="14.25" customHeight="1" x14ac:dyDescent="0.2">
      <c r="A397" s="103" t="s">
        <v>2121</v>
      </c>
      <c r="B397" s="103" t="s">
        <v>2122</v>
      </c>
      <c r="C397" s="104" t="s">
        <v>1064</v>
      </c>
      <c r="D397" s="105">
        <v>1160.3</v>
      </c>
    </row>
    <row r="398" spans="1:4" ht="14.25" customHeight="1" x14ac:dyDescent="0.2">
      <c r="A398" s="103" t="s">
        <v>2123</v>
      </c>
      <c r="B398" s="103" t="s">
        <v>2124</v>
      </c>
      <c r="C398" s="104" t="s">
        <v>1064</v>
      </c>
      <c r="D398" s="105">
        <v>1189.72</v>
      </c>
    </row>
    <row r="399" spans="1:4" ht="14.25" customHeight="1" x14ac:dyDescent="0.2">
      <c r="A399" s="103" t="s">
        <v>2125</v>
      </c>
      <c r="B399" s="103" t="s">
        <v>2126</v>
      </c>
      <c r="C399" s="104" t="s">
        <v>1064</v>
      </c>
      <c r="D399" s="105">
        <v>1344.74</v>
      </c>
    </row>
    <row r="400" spans="1:4" ht="14.25" customHeight="1" x14ac:dyDescent="0.2">
      <c r="A400" s="103" t="s">
        <v>2127</v>
      </c>
      <c r="B400" s="103" t="s">
        <v>2128</v>
      </c>
      <c r="C400" s="104" t="s">
        <v>1064</v>
      </c>
      <c r="D400" s="105">
        <v>1408.77</v>
      </c>
    </row>
    <row r="401" spans="1:4" ht="14.25" customHeight="1" x14ac:dyDescent="0.2">
      <c r="A401" s="103" t="s">
        <v>2129</v>
      </c>
      <c r="B401" s="103" t="s">
        <v>2130</v>
      </c>
      <c r="C401" s="104" t="s">
        <v>1064</v>
      </c>
      <c r="D401" s="105">
        <v>1701.53</v>
      </c>
    </row>
    <row r="402" spans="1:4" ht="14.25" customHeight="1" x14ac:dyDescent="0.2">
      <c r="A402" s="103" t="s">
        <v>2131</v>
      </c>
      <c r="B402" s="103" t="s">
        <v>2132</v>
      </c>
      <c r="C402" s="104" t="s">
        <v>1064</v>
      </c>
      <c r="D402" s="105">
        <v>1830.79</v>
      </c>
    </row>
    <row r="403" spans="1:4" ht="14.25" customHeight="1" x14ac:dyDescent="0.2">
      <c r="A403" s="103" t="s">
        <v>2133</v>
      </c>
      <c r="B403" s="103" t="s">
        <v>2134</v>
      </c>
      <c r="C403" s="104" t="s">
        <v>1064</v>
      </c>
      <c r="D403" s="105">
        <v>2221.8000000000002</v>
      </c>
    </row>
    <row r="404" spans="1:4" ht="14.25" customHeight="1" x14ac:dyDescent="0.2">
      <c r="A404" s="103" t="s">
        <v>2135</v>
      </c>
      <c r="B404" s="103" t="s">
        <v>2136</v>
      </c>
      <c r="C404" s="104" t="s">
        <v>1064</v>
      </c>
      <c r="D404" s="105">
        <v>2229.14</v>
      </c>
    </row>
    <row r="405" spans="1:4" ht="14.25" customHeight="1" x14ac:dyDescent="0.2">
      <c r="A405" s="103" t="s">
        <v>2137</v>
      </c>
      <c r="B405" s="103" t="s">
        <v>2138</v>
      </c>
      <c r="C405" s="104" t="s">
        <v>1064</v>
      </c>
      <c r="D405" s="105">
        <v>2408.8000000000002</v>
      </c>
    </row>
    <row r="406" spans="1:4" ht="14.25" customHeight="1" x14ac:dyDescent="0.2">
      <c r="A406" s="103" t="s">
        <v>2139</v>
      </c>
      <c r="B406" s="103" t="s">
        <v>2140</v>
      </c>
      <c r="C406" s="104" t="s">
        <v>1064</v>
      </c>
      <c r="D406" s="105">
        <v>2581.79</v>
      </c>
    </row>
    <row r="407" spans="1:4" ht="14.25" customHeight="1" x14ac:dyDescent="0.2">
      <c r="A407" s="103" t="s">
        <v>2141</v>
      </c>
      <c r="B407" s="103" t="s">
        <v>2142</v>
      </c>
      <c r="C407" s="104" t="s">
        <v>1064</v>
      </c>
      <c r="D407" s="105">
        <v>166</v>
      </c>
    </row>
    <row r="408" spans="1:4" ht="14.25" customHeight="1" x14ac:dyDescent="0.2">
      <c r="A408" s="103" t="s">
        <v>2143</v>
      </c>
      <c r="B408" s="103" t="s">
        <v>2144</v>
      </c>
      <c r="C408" s="104" t="s">
        <v>1064</v>
      </c>
      <c r="D408" s="105">
        <v>259.25</v>
      </c>
    </row>
    <row r="409" spans="1:4" ht="14.25" customHeight="1" x14ac:dyDescent="0.2">
      <c r="A409" s="103" t="s">
        <v>2145</v>
      </c>
      <c r="B409" s="103" t="s">
        <v>2146</v>
      </c>
      <c r="C409" s="104" t="s">
        <v>1064</v>
      </c>
      <c r="D409" s="105">
        <v>3017.94</v>
      </c>
    </row>
    <row r="410" spans="1:4" ht="14.25" customHeight="1" x14ac:dyDescent="0.2">
      <c r="A410" s="103" t="s">
        <v>2147</v>
      </c>
      <c r="B410" s="103" t="s">
        <v>2148</v>
      </c>
      <c r="C410" s="104" t="s">
        <v>1064</v>
      </c>
      <c r="D410" s="105">
        <v>98.22</v>
      </c>
    </row>
    <row r="411" spans="1:4" ht="14.25" customHeight="1" x14ac:dyDescent="0.2">
      <c r="A411" s="103" t="s">
        <v>2149</v>
      </c>
      <c r="B411" s="103" t="s">
        <v>2150</v>
      </c>
      <c r="C411" s="104" t="s">
        <v>1064</v>
      </c>
      <c r="D411" s="105">
        <v>144.41</v>
      </c>
    </row>
    <row r="412" spans="1:4" ht="14.25" customHeight="1" x14ac:dyDescent="0.2">
      <c r="A412" s="103" t="s">
        <v>2151</v>
      </c>
      <c r="B412" s="103" t="s">
        <v>2152</v>
      </c>
      <c r="C412" s="104" t="s">
        <v>1064</v>
      </c>
      <c r="D412" s="105">
        <v>236.79</v>
      </c>
    </row>
    <row r="413" spans="1:4" ht="14.25" customHeight="1" x14ac:dyDescent="0.2">
      <c r="A413" s="103" t="s">
        <v>2153</v>
      </c>
      <c r="B413" s="103" t="s">
        <v>2154</v>
      </c>
      <c r="C413" s="104" t="s">
        <v>1064</v>
      </c>
      <c r="D413" s="105">
        <v>94.63</v>
      </c>
    </row>
    <row r="414" spans="1:4" ht="14.25" customHeight="1" x14ac:dyDescent="0.2">
      <c r="A414" s="103" t="s">
        <v>2155</v>
      </c>
      <c r="B414" s="103" t="s">
        <v>2156</v>
      </c>
      <c r="C414" s="104" t="s">
        <v>2157</v>
      </c>
      <c r="D414" s="105">
        <v>1134</v>
      </c>
    </row>
    <row r="415" spans="1:4" ht="14.25" customHeight="1" x14ac:dyDescent="0.2">
      <c r="A415" s="103" t="s">
        <v>2158</v>
      </c>
      <c r="B415" s="103" t="s">
        <v>2159</v>
      </c>
      <c r="C415" s="104" t="s">
        <v>2160</v>
      </c>
      <c r="D415" s="105">
        <v>1410.44</v>
      </c>
    </row>
    <row r="416" spans="1:4" ht="14.25" customHeight="1" x14ac:dyDescent="0.2">
      <c r="A416" s="103" t="s">
        <v>2161</v>
      </c>
      <c r="B416" s="103" t="s">
        <v>2162</v>
      </c>
      <c r="C416" s="104" t="s">
        <v>1077</v>
      </c>
      <c r="D416" s="105">
        <v>887.94</v>
      </c>
    </row>
    <row r="417" spans="1:4" ht="14.25" customHeight="1" x14ac:dyDescent="0.2">
      <c r="A417" s="103" t="s">
        <v>2163</v>
      </c>
      <c r="B417" s="103" t="s">
        <v>2164</v>
      </c>
      <c r="C417" s="104" t="s">
        <v>1077</v>
      </c>
      <c r="D417" s="105">
        <v>347.19</v>
      </c>
    </row>
    <row r="418" spans="1:4" ht="14.25" customHeight="1" x14ac:dyDescent="0.2">
      <c r="A418" s="103" t="s">
        <v>2165</v>
      </c>
      <c r="B418" s="103" t="s">
        <v>2166</v>
      </c>
      <c r="C418" s="104" t="s">
        <v>1077</v>
      </c>
      <c r="D418" s="105">
        <v>616.02</v>
      </c>
    </row>
    <row r="419" spans="1:4" ht="14.25" customHeight="1" x14ac:dyDescent="0.2">
      <c r="A419" s="103" t="s">
        <v>2167</v>
      </c>
      <c r="B419" s="103" t="s">
        <v>2168</v>
      </c>
      <c r="C419" s="104" t="s">
        <v>1867</v>
      </c>
      <c r="D419" s="105">
        <v>79.260000000000005</v>
      </c>
    </row>
    <row r="420" spans="1:4" ht="14.25" customHeight="1" x14ac:dyDescent="0.2">
      <c r="A420" s="103" t="s">
        <v>2169</v>
      </c>
      <c r="B420" s="103" t="s">
        <v>2170</v>
      </c>
      <c r="C420" s="104" t="s">
        <v>1867</v>
      </c>
      <c r="D420" s="105">
        <v>81.72</v>
      </c>
    </row>
    <row r="421" spans="1:4" ht="14.25" customHeight="1" x14ac:dyDescent="0.2">
      <c r="A421" s="103" t="s">
        <v>2171</v>
      </c>
      <c r="B421" s="103" t="s">
        <v>2172</v>
      </c>
      <c r="C421" s="104" t="s">
        <v>1867</v>
      </c>
      <c r="D421" s="105">
        <v>61.9</v>
      </c>
    </row>
    <row r="422" spans="1:4" ht="14.25" customHeight="1" x14ac:dyDescent="0.2">
      <c r="A422" s="103" t="s">
        <v>2173</v>
      </c>
      <c r="B422" s="103" t="s">
        <v>2174</v>
      </c>
      <c r="C422" s="104" t="s">
        <v>1867</v>
      </c>
      <c r="D422" s="105">
        <v>63.86</v>
      </c>
    </row>
    <row r="423" spans="1:4" ht="14.25" customHeight="1" x14ac:dyDescent="0.2">
      <c r="A423" s="103" t="s">
        <v>2175</v>
      </c>
      <c r="B423" s="103" t="s">
        <v>2176</v>
      </c>
      <c r="C423" s="104" t="s">
        <v>1064</v>
      </c>
      <c r="D423" s="105">
        <v>90.92</v>
      </c>
    </row>
    <row r="424" spans="1:4" ht="14.25" customHeight="1" x14ac:dyDescent="0.2">
      <c r="A424" s="103" t="s">
        <v>2177</v>
      </c>
      <c r="B424" s="103" t="s">
        <v>2178</v>
      </c>
      <c r="C424" s="104" t="s">
        <v>1064</v>
      </c>
      <c r="D424" s="105">
        <v>139.94</v>
      </c>
    </row>
    <row r="425" spans="1:4" ht="14.25" customHeight="1" x14ac:dyDescent="0.2">
      <c r="A425" s="103" t="s">
        <v>2179</v>
      </c>
      <c r="B425" s="103" t="s">
        <v>2180</v>
      </c>
      <c r="C425" s="104" t="s">
        <v>1064</v>
      </c>
      <c r="D425" s="105">
        <v>52.22</v>
      </c>
    </row>
    <row r="426" spans="1:4" ht="14.25" customHeight="1" x14ac:dyDescent="0.2">
      <c r="A426" s="103" t="s">
        <v>2181</v>
      </c>
      <c r="B426" s="103" t="s">
        <v>2182</v>
      </c>
      <c r="C426" s="104" t="s">
        <v>2183</v>
      </c>
      <c r="D426" s="105">
        <v>345.93</v>
      </c>
    </row>
    <row r="427" spans="1:4" ht="14.25" customHeight="1" x14ac:dyDescent="0.2">
      <c r="A427" s="103" t="s">
        <v>2184</v>
      </c>
      <c r="B427" s="103" t="s">
        <v>2185</v>
      </c>
      <c r="C427" s="104" t="s">
        <v>2186</v>
      </c>
      <c r="D427" s="105">
        <v>1201.21</v>
      </c>
    </row>
    <row r="428" spans="1:4" ht="14.25" customHeight="1" x14ac:dyDescent="0.2">
      <c r="A428" s="103" t="s">
        <v>2187</v>
      </c>
      <c r="B428" s="103" t="s">
        <v>2188</v>
      </c>
      <c r="C428" s="104" t="s">
        <v>1064</v>
      </c>
      <c r="D428" s="105">
        <v>78.59</v>
      </c>
    </row>
    <row r="429" spans="1:4" ht="14.25" customHeight="1" x14ac:dyDescent="0.2">
      <c r="A429" s="103" t="s">
        <v>2189</v>
      </c>
      <c r="B429" s="103" t="s">
        <v>2190</v>
      </c>
      <c r="C429" s="104" t="s">
        <v>1064</v>
      </c>
      <c r="D429" s="105">
        <v>71.64</v>
      </c>
    </row>
    <row r="430" spans="1:4" ht="14.25" customHeight="1" x14ac:dyDescent="0.2">
      <c r="A430" s="103" t="s">
        <v>2191</v>
      </c>
      <c r="B430" s="103" t="s">
        <v>2192</v>
      </c>
      <c r="C430" s="104" t="s">
        <v>1064</v>
      </c>
      <c r="D430" s="105">
        <v>81.400000000000006</v>
      </c>
    </row>
    <row r="431" spans="1:4" ht="14.25" customHeight="1" x14ac:dyDescent="0.2">
      <c r="A431" s="103" t="s">
        <v>2193</v>
      </c>
      <c r="B431" s="103" t="s">
        <v>2194</v>
      </c>
      <c r="C431" s="104" t="s">
        <v>1064</v>
      </c>
      <c r="D431" s="105">
        <v>85.68</v>
      </c>
    </row>
    <row r="432" spans="1:4" ht="14.25" customHeight="1" x14ac:dyDescent="0.2">
      <c r="A432" s="103" t="s">
        <v>2195</v>
      </c>
      <c r="B432" s="103" t="s">
        <v>2196</v>
      </c>
      <c r="C432" s="104" t="s">
        <v>1064</v>
      </c>
      <c r="D432" s="105">
        <v>85.92</v>
      </c>
    </row>
    <row r="433" spans="1:4" ht="14.25" customHeight="1" x14ac:dyDescent="0.2">
      <c r="A433" s="103" t="s">
        <v>2197</v>
      </c>
      <c r="B433" s="103" t="s">
        <v>2198</v>
      </c>
      <c r="C433" s="104" t="s">
        <v>1064</v>
      </c>
      <c r="D433" s="105">
        <v>78.44</v>
      </c>
    </row>
    <row r="434" spans="1:4" ht="14.25" customHeight="1" x14ac:dyDescent="0.2">
      <c r="A434" s="103" t="s">
        <v>2199</v>
      </c>
      <c r="B434" s="103" t="s">
        <v>1782</v>
      </c>
      <c r="C434" s="104" t="s">
        <v>2200</v>
      </c>
      <c r="D434" s="105">
        <v>21.24</v>
      </c>
    </row>
    <row r="435" spans="1:4" ht="14.25" customHeight="1" x14ac:dyDescent="0.2">
      <c r="A435" s="103" t="s">
        <v>2201</v>
      </c>
      <c r="B435" s="103" t="s">
        <v>2202</v>
      </c>
      <c r="C435" s="104" t="s">
        <v>2203</v>
      </c>
      <c r="D435" s="105">
        <v>89.22</v>
      </c>
    </row>
    <row r="436" spans="1:4" ht="14.25" customHeight="1" x14ac:dyDescent="0.2">
      <c r="A436" s="103" t="s">
        <v>2204</v>
      </c>
      <c r="B436" s="103" t="s">
        <v>2205</v>
      </c>
      <c r="C436" s="104" t="s">
        <v>2206</v>
      </c>
      <c r="D436" s="105">
        <v>145.41999999999999</v>
      </c>
    </row>
    <row r="437" spans="1:4" ht="14.25" customHeight="1" x14ac:dyDescent="0.2">
      <c r="A437" s="103" t="s">
        <v>2207</v>
      </c>
      <c r="B437" s="103" t="s">
        <v>2208</v>
      </c>
      <c r="C437" s="104" t="s">
        <v>2209</v>
      </c>
      <c r="D437" s="105">
        <v>80.39</v>
      </c>
    </row>
    <row r="438" spans="1:4" ht="14.25" customHeight="1" x14ac:dyDescent="0.2">
      <c r="A438" s="103" t="s">
        <v>2210</v>
      </c>
      <c r="B438" s="103" t="s">
        <v>2211</v>
      </c>
      <c r="C438" s="104" t="s">
        <v>2212</v>
      </c>
      <c r="D438" s="105">
        <v>128.08000000000001</v>
      </c>
    </row>
    <row r="439" spans="1:4" ht="14.25" customHeight="1" x14ac:dyDescent="0.2">
      <c r="A439" s="103" t="s">
        <v>2213</v>
      </c>
      <c r="B439" s="103" t="s">
        <v>1788</v>
      </c>
      <c r="C439" s="104" t="s">
        <v>2214</v>
      </c>
      <c r="D439" s="105">
        <v>22.37</v>
      </c>
    </row>
    <row r="440" spans="1:4" ht="14.25" customHeight="1" x14ac:dyDescent="0.2">
      <c r="A440" s="103" t="s">
        <v>2215</v>
      </c>
      <c r="B440" s="103" t="s">
        <v>1791</v>
      </c>
      <c r="C440" s="104" t="s">
        <v>2216</v>
      </c>
      <c r="D440" s="105">
        <v>85.88</v>
      </c>
    </row>
    <row r="441" spans="1:4" ht="14.25" customHeight="1" x14ac:dyDescent="0.2">
      <c r="A441" s="103" t="s">
        <v>2217</v>
      </c>
      <c r="B441" s="103" t="s">
        <v>1794</v>
      </c>
      <c r="C441" s="104" t="s">
        <v>2218</v>
      </c>
      <c r="D441" s="105">
        <v>22.37</v>
      </c>
    </row>
    <row r="442" spans="1:4" ht="14.25" customHeight="1" x14ac:dyDescent="0.2">
      <c r="A442" s="103" t="s">
        <v>2219</v>
      </c>
      <c r="B442" s="103" t="s">
        <v>1797</v>
      </c>
      <c r="C442" s="104" t="s">
        <v>2220</v>
      </c>
      <c r="D442" s="105">
        <v>85.88</v>
      </c>
    </row>
    <row r="443" spans="1:4" ht="14.25" customHeight="1" x14ac:dyDescent="0.2">
      <c r="A443" s="103" t="s">
        <v>2221</v>
      </c>
      <c r="B443" s="103" t="s">
        <v>1800</v>
      </c>
      <c r="C443" s="104" t="s">
        <v>2222</v>
      </c>
      <c r="D443" s="105">
        <v>120.42</v>
      </c>
    </row>
    <row r="444" spans="1:4" ht="14.25" customHeight="1" x14ac:dyDescent="0.2">
      <c r="A444" s="103" t="s">
        <v>2223</v>
      </c>
      <c r="B444" s="103" t="s">
        <v>1803</v>
      </c>
      <c r="C444" s="104" t="s">
        <v>2224</v>
      </c>
      <c r="D444" s="105">
        <v>24.66</v>
      </c>
    </row>
    <row r="445" spans="1:4" ht="14.25" customHeight="1" x14ac:dyDescent="0.2">
      <c r="A445" s="103" t="s">
        <v>2225</v>
      </c>
      <c r="B445" s="103" t="s">
        <v>1806</v>
      </c>
      <c r="C445" s="104" t="s">
        <v>2226</v>
      </c>
      <c r="D445" s="105">
        <v>372.5</v>
      </c>
    </row>
    <row r="446" spans="1:4" ht="14.25" customHeight="1" x14ac:dyDescent="0.2">
      <c r="A446" s="103" t="s">
        <v>2227</v>
      </c>
      <c r="B446" s="103" t="s">
        <v>1809</v>
      </c>
      <c r="C446" s="104" t="s">
        <v>2228</v>
      </c>
      <c r="D446" s="105">
        <v>40.75</v>
      </c>
    </row>
    <row r="447" spans="1:4" ht="14.25" customHeight="1" x14ac:dyDescent="0.2">
      <c r="A447" s="103" t="s">
        <v>2229</v>
      </c>
      <c r="B447" s="103" t="s">
        <v>2230</v>
      </c>
      <c r="C447" s="104" t="s">
        <v>2231</v>
      </c>
      <c r="D447" s="105">
        <v>103.34</v>
      </c>
    </row>
    <row r="448" spans="1:4" ht="14.25" customHeight="1" x14ac:dyDescent="0.2">
      <c r="A448" s="103" t="s">
        <v>2232</v>
      </c>
      <c r="B448" s="103" t="s">
        <v>2233</v>
      </c>
      <c r="C448" s="104" t="s">
        <v>2234</v>
      </c>
      <c r="D448" s="105">
        <v>20.37</v>
      </c>
    </row>
    <row r="449" spans="1:4" ht="14.25" customHeight="1" x14ac:dyDescent="0.2">
      <c r="A449" s="103" t="s">
        <v>2235</v>
      </c>
      <c r="B449" s="103" t="s">
        <v>1818</v>
      </c>
      <c r="C449" s="104" t="s">
        <v>2236</v>
      </c>
      <c r="D449" s="105">
        <v>311.49</v>
      </c>
    </row>
    <row r="450" spans="1:4" ht="14.25" customHeight="1" x14ac:dyDescent="0.2">
      <c r="A450" s="103" t="s">
        <v>2237</v>
      </c>
      <c r="B450" s="103" t="s">
        <v>1821</v>
      </c>
      <c r="C450" s="104" t="s">
        <v>2238</v>
      </c>
      <c r="D450" s="105">
        <v>40.75</v>
      </c>
    </row>
    <row r="451" spans="1:4" ht="14.25" customHeight="1" x14ac:dyDescent="0.2">
      <c r="A451" s="103" t="s">
        <v>2239</v>
      </c>
      <c r="B451" s="103" t="s">
        <v>1824</v>
      </c>
      <c r="C451" s="104" t="s">
        <v>2240</v>
      </c>
      <c r="D451" s="105">
        <v>509.4</v>
      </c>
    </row>
    <row r="452" spans="1:4" ht="14.25" customHeight="1" x14ac:dyDescent="0.2">
      <c r="A452" s="103" t="s">
        <v>2241</v>
      </c>
      <c r="B452" s="103" t="s">
        <v>1827</v>
      </c>
      <c r="C452" s="104" t="s">
        <v>2242</v>
      </c>
      <c r="D452" s="105">
        <v>716.62</v>
      </c>
    </row>
    <row r="453" spans="1:4" ht="14.25" customHeight="1" x14ac:dyDescent="0.2">
      <c r="A453" s="103" t="s">
        <v>2243</v>
      </c>
      <c r="B453" s="103" t="s">
        <v>1830</v>
      </c>
      <c r="C453" s="104" t="s">
        <v>2244</v>
      </c>
      <c r="D453" s="105">
        <v>1033.05</v>
      </c>
    </row>
    <row r="454" spans="1:4" ht="14.25" customHeight="1" x14ac:dyDescent="0.2">
      <c r="A454" s="103" t="s">
        <v>2245</v>
      </c>
      <c r="B454" s="103" t="s">
        <v>2246</v>
      </c>
      <c r="C454" s="104" t="s">
        <v>2247</v>
      </c>
      <c r="D454" s="105">
        <v>689.09</v>
      </c>
    </row>
    <row r="455" spans="1:4" ht="14.25" customHeight="1" x14ac:dyDescent="0.2">
      <c r="A455" s="103" t="s">
        <v>2248</v>
      </c>
      <c r="B455" s="103" t="s">
        <v>2249</v>
      </c>
      <c r="C455" s="104" t="s">
        <v>2250</v>
      </c>
      <c r="D455" s="105">
        <v>264.02</v>
      </c>
    </row>
    <row r="456" spans="1:4" ht="14.25" customHeight="1" x14ac:dyDescent="0.2">
      <c r="A456" s="103" t="s">
        <v>2251</v>
      </c>
      <c r="B456" s="103" t="s">
        <v>2252</v>
      </c>
      <c r="C456" s="104" t="s">
        <v>2253</v>
      </c>
      <c r="D456" s="105">
        <v>293.32</v>
      </c>
    </row>
    <row r="457" spans="1:4" ht="14.25" customHeight="1" x14ac:dyDescent="0.2">
      <c r="A457" s="103" t="s">
        <v>2254</v>
      </c>
      <c r="B457" s="103" t="s">
        <v>2255</v>
      </c>
      <c r="C457" s="104" t="s">
        <v>2256</v>
      </c>
      <c r="D457" s="105">
        <v>322.62</v>
      </c>
    </row>
    <row r="458" spans="1:4" ht="14.25" customHeight="1" x14ac:dyDescent="0.2">
      <c r="A458" s="103" t="s">
        <v>2257</v>
      </c>
      <c r="B458" s="103" t="s">
        <v>2258</v>
      </c>
      <c r="C458" s="104" t="s">
        <v>2259</v>
      </c>
      <c r="D458" s="105">
        <v>132.72</v>
      </c>
    </row>
    <row r="459" spans="1:4" ht="14.25" customHeight="1" x14ac:dyDescent="0.2">
      <c r="A459" s="103" t="s">
        <v>2260</v>
      </c>
      <c r="B459" s="103" t="s">
        <v>1833</v>
      </c>
      <c r="C459" s="104" t="s">
        <v>2261</v>
      </c>
      <c r="D459" s="105">
        <v>110.29</v>
      </c>
    </row>
    <row r="460" spans="1:4" ht="14.25" customHeight="1" x14ac:dyDescent="0.2">
      <c r="A460" s="103" t="s">
        <v>2262</v>
      </c>
      <c r="B460" s="103" t="s">
        <v>1836</v>
      </c>
      <c r="C460" s="104" t="s">
        <v>2263</v>
      </c>
      <c r="D460" s="105">
        <v>4.1399999999999997</v>
      </c>
    </row>
    <row r="461" spans="1:4" ht="14.25" customHeight="1" x14ac:dyDescent="0.2">
      <c r="A461" s="103" t="s">
        <v>2264</v>
      </c>
      <c r="B461" s="103" t="s">
        <v>1839</v>
      </c>
      <c r="C461" s="104" t="s">
        <v>2265</v>
      </c>
      <c r="D461" s="105">
        <v>179.81</v>
      </c>
    </row>
    <row r="462" spans="1:4" ht="14.25" customHeight="1" x14ac:dyDescent="0.2">
      <c r="A462" s="103" t="s">
        <v>2266</v>
      </c>
      <c r="B462" s="103" t="s">
        <v>1842</v>
      </c>
      <c r="C462" s="104" t="s">
        <v>2267</v>
      </c>
      <c r="D462" s="105">
        <v>115.61</v>
      </c>
    </row>
    <row r="463" spans="1:4" ht="14.25" customHeight="1" x14ac:dyDescent="0.2">
      <c r="A463" s="103" t="s">
        <v>2268</v>
      </c>
      <c r="B463" s="103" t="s">
        <v>1845</v>
      </c>
      <c r="C463" s="104" t="s">
        <v>2269</v>
      </c>
      <c r="D463" s="105">
        <v>121.7</v>
      </c>
    </row>
    <row r="464" spans="1:4" ht="14.25" customHeight="1" x14ac:dyDescent="0.2">
      <c r="A464" s="103" t="s">
        <v>2270</v>
      </c>
      <c r="B464" s="103" t="s">
        <v>2271</v>
      </c>
      <c r="C464" s="104" t="s">
        <v>2272</v>
      </c>
      <c r="D464" s="105">
        <v>5.67</v>
      </c>
    </row>
    <row r="465" spans="1:4" ht="14.25" customHeight="1" x14ac:dyDescent="0.2">
      <c r="A465" s="103" t="s">
        <v>2273</v>
      </c>
      <c r="B465" s="103" t="s">
        <v>2274</v>
      </c>
      <c r="C465" s="104" t="s">
        <v>1064</v>
      </c>
      <c r="D465" s="105">
        <v>197.46</v>
      </c>
    </row>
    <row r="466" spans="1:4" ht="14.25" customHeight="1" x14ac:dyDescent="0.2">
      <c r="A466" s="103" t="s">
        <v>2275</v>
      </c>
      <c r="B466" s="103" t="s">
        <v>2276</v>
      </c>
      <c r="C466" s="104" t="s">
        <v>1064</v>
      </c>
      <c r="D466" s="105">
        <v>204.82</v>
      </c>
    </row>
    <row r="467" spans="1:4" ht="14.25" customHeight="1" x14ac:dyDescent="0.2">
      <c r="A467" s="103" t="s">
        <v>2277</v>
      </c>
      <c r="B467" s="103" t="s">
        <v>2278</v>
      </c>
      <c r="C467" s="104" t="s">
        <v>1064</v>
      </c>
      <c r="D467" s="105">
        <v>238.72</v>
      </c>
    </row>
    <row r="468" spans="1:4" ht="14.25" customHeight="1" x14ac:dyDescent="0.2">
      <c r="A468" s="103" t="s">
        <v>2279</v>
      </c>
      <c r="B468" s="103" t="s">
        <v>2280</v>
      </c>
      <c r="C468" s="104" t="s">
        <v>1064</v>
      </c>
      <c r="D468" s="105">
        <v>266.70999999999998</v>
      </c>
    </row>
    <row r="469" spans="1:4" ht="14.25" customHeight="1" x14ac:dyDescent="0.2">
      <c r="A469" s="103" t="s">
        <v>2281</v>
      </c>
      <c r="B469" s="103" t="s">
        <v>2282</v>
      </c>
      <c r="C469" s="104" t="s">
        <v>1064</v>
      </c>
      <c r="D469" s="105">
        <v>332.93</v>
      </c>
    </row>
    <row r="470" spans="1:4" ht="14.25" customHeight="1" x14ac:dyDescent="0.2">
      <c r="A470" s="103" t="s">
        <v>2283</v>
      </c>
      <c r="B470" s="103" t="s">
        <v>2284</v>
      </c>
      <c r="C470" s="104" t="s">
        <v>1867</v>
      </c>
      <c r="D470" s="105">
        <v>25.2</v>
      </c>
    </row>
    <row r="471" spans="1:4" ht="14.25" customHeight="1" x14ac:dyDescent="0.2">
      <c r="A471" s="103" t="s">
        <v>2285</v>
      </c>
      <c r="B471" s="103" t="s">
        <v>2286</v>
      </c>
      <c r="C471" s="104" t="s">
        <v>1064</v>
      </c>
      <c r="D471" s="105">
        <v>105.6</v>
      </c>
    </row>
    <row r="472" spans="1:4" ht="14.25" customHeight="1" x14ac:dyDescent="0.2">
      <c r="A472" s="103" t="s">
        <v>2287</v>
      </c>
      <c r="B472" s="103" t="s">
        <v>2288</v>
      </c>
      <c r="C472" s="104" t="s">
        <v>1064</v>
      </c>
      <c r="D472" s="105">
        <v>206.56</v>
      </c>
    </row>
    <row r="473" spans="1:4" ht="14.25" customHeight="1" x14ac:dyDescent="0.2">
      <c r="A473" s="103" t="s">
        <v>2289</v>
      </c>
      <c r="B473" s="103" t="s">
        <v>2290</v>
      </c>
      <c r="C473" s="104" t="s">
        <v>1064</v>
      </c>
      <c r="D473" s="105">
        <v>919.74</v>
      </c>
    </row>
    <row r="474" spans="1:4" ht="14.25" customHeight="1" x14ac:dyDescent="0.2">
      <c r="A474" s="103" t="s">
        <v>2291</v>
      </c>
      <c r="B474" s="103" t="s">
        <v>2292</v>
      </c>
      <c r="C474" s="104" t="s">
        <v>1064</v>
      </c>
      <c r="D474" s="105">
        <v>1236.8900000000001</v>
      </c>
    </row>
    <row r="475" spans="1:4" ht="14.25" customHeight="1" x14ac:dyDescent="0.2">
      <c r="A475" s="103" t="s">
        <v>2293</v>
      </c>
      <c r="B475" s="103" t="s">
        <v>2294</v>
      </c>
      <c r="C475" s="104" t="s">
        <v>1064</v>
      </c>
      <c r="D475" s="105">
        <v>2167.83</v>
      </c>
    </row>
    <row r="476" spans="1:4" ht="14.25" customHeight="1" x14ac:dyDescent="0.2">
      <c r="A476" s="103" t="s">
        <v>2295</v>
      </c>
      <c r="B476" s="103" t="s">
        <v>2296</v>
      </c>
      <c r="C476" s="104" t="s">
        <v>1064</v>
      </c>
      <c r="D476" s="105">
        <v>2833.77</v>
      </c>
    </row>
    <row r="477" spans="1:4" ht="14.25" customHeight="1" x14ac:dyDescent="0.2">
      <c r="A477" s="103" t="s">
        <v>2297</v>
      </c>
      <c r="B477" s="103" t="s">
        <v>2298</v>
      </c>
      <c r="C477" s="104" t="s">
        <v>1077</v>
      </c>
      <c r="D477" s="105">
        <v>47184.15</v>
      </c>
    </row>
    <row r="478" spans="1:4" ht="14.25" customHeight="1" x14ac:dyDescent="0.2">
      <c r="A478" s="103" t="s">
        <v>2299</v>
      </c>
      <c r="B478" s="103" t="s">
        <v>2300</v>
      </c>
      <c r="C478" s="104" t="s">
        <v>1077</v>
      </c>
      <c r="D478" s="105">
        <v>12309.61</v>
      </c>
    </row>
    <row r="479" spans="1:4" ht="14.25" customHeight="1" x14ac:dyDescent="0.2">
      <c r="A479" s="103" t="s">
        <v>2301</v>
      </c>
      <c r="B479" s="103" t="s">
        <v>2302</v>
      </c>
      <c r="C479" s="104" t="s">
        <v>1064</v>
      </c>
      <c r="D479" s="105">
        <v>296.89</v>
      </c>
    </row>
    <row r="480" spans="1:4" ht="14.25" customHeight="1" x14ac:dyDescent="0.2">
      <c r="A480" s="103" t="s">
        <v>2303</v>
      </c>
      <c r="B480" s="103" t="s">
        <v>2304</v>
      </c>
      <c r="C480" s="104" t="s">
        <v>1064</v>
      </c>
      <c r="D480" s="105">
        <v>1907.55</v>
      </c>
    </row>
    <row r="481" spans="1:4" ht="14.25" customHeight="1" x14ac:dyDescent="0.2">
      <c r="A481" s="103" t="s">
        <v>2305</v>
      </c>
      <c r="B481" s="103" t="s">
        <v>1854</v>
      </c>
      <c r="C481" s="104" t="s">
        <v>2306</v>
      </c>
      <c r="D481" s="105">
        <v>35.07</v>
      </c>
    </row>
    <row r="482" spans="1:4" ht="14.25" customHeight="1" x14ac:dyDescent="0.2">
      <c r="A482" s="103" t="s">
        <v>2307</v>
      </c>
      <c r="B482" s="103" t="s">
        <v>1857</v>
      </c>
      <c r="C482" s="104" t="s">
        <v>2308</v>
      </c>
      <c r="D482" s="105">
        <v>56.14</v>
      </c>
    </row>
    <row r="483" spans="1:4" ht="14.25" customHeight="1" x14ac:dyDescent="0.2">
      <c r="A483" s="103" t="s">
        <v>2309</v>
      </c>
      <c r="B483" s="103" t="s">
        <v>2310</v>
      </c>
      <c r="C483" s="104" t="s">
        <v>2311</v>
      </c>
      <c r="D483" s="105">
        <v>172.02</v>
      </c>
    </row>
    <row r="484" spans="1:4" ht="14.25" customHeight="1" x14ac:dyDescent="0.2">
      <c r="A484" s="103" t="s">
        <v>2312</v>
      </c>
      <c r="B484" s="103" t="s">
        <v>2313</v>
      </c>
      <c r="C484" s="104" t="s">
        <v>2314</v>
      </c>
      <c r="D484" s="105">
        <v>187.13</v>
      </c>
    </row>
    <row r="485" spans="1:4" ht="14.25" customHeight="1" x14ac:dyDescent="0.2">
      <c r="A485" s="103" t="s">
        <v>2315</v>
      </c>
      <c r="B485" s="103" t="s">
        <v>1866</v>
      </c>
      <c r="C485" s="104" t="s">
        <v>1867</v>
      </c>
      <c r="D485" s="105">
        <v>17.25</v>
      </c>
    </row>
    <row r="486" spans="1:4" ht="14.25" customHeight="1" x14ac:dyDescent="0.2">
      <c r="A486" s="103" t="s">
        <v>2316</v>
      </c>
      <c r="B486" s="103" t="s">
        <v>1869</v>
      </c>
      <c r="C486" s="104" t="s">
        <v>1867</v>
      </c>
      <c r="D486" s="105">
        <v>16.68</v>
      </c>
    </row>
    <row r="487" spans="1:4" ht="14.25" customHeight="1" x14ac:dyDescent="0.2">
      <c r="A487" s="103" t="s">
        <v>2317</v>
      </c>
      <c r="B487" s="103" t="s">
        <v>1871</v>
      </c>
      <c r="C487" s="104" t="s">
        <v>1867</v>
      </c>
      <c r="D487" s="105">
        <v>20.309999999999999</v>
      </c>
    </row>
    <row r="488" spans="1:4" ht="14.25" customHeight="1" x14ac:dyDescent="0.2">
      <c r="A488" s="103" t="s">
        <v>2318</v>
      </c>
      <c r="B488" s="103" t="s">
        <v>2319</v>
      </c>
      <c r="C488" s="104" t="s">
        <v>1867</v>
      </c>
      <c r="D488" s="105">
        <v>33.94</v>
      </c>
    </row>
    <row r="489" spans="1:4" ht="14.25" customHeight="1" x14ac:dyDescent="0.2">
      <c r="A489" s="103" t="s">
        <v>2320</v>
      </c>
      <c r="B489" s="103" t="s">
        <v>1873</v>
      </c>
      <c r="C489" s="104" t="s">
        <v>1867</v>
      </c>
      <c r="D489" s="105">
        <v>14.59</v>
      </c>
    </row>
    <row r="490" spans="1:4" ht="14.25" customHeight="1" x14ac:dyDescent="0.2">
      <c r="A490" s="103" t="s">
        <v>2321</v>
      </c>
      <c r="B490" s="103" t="s">
        <v>2322</v>
      </c>
      <c r="C490" s="104" t="s">
        <v>1867</v>
      </c>
      <c r="D490" s="105">
        <v>119.91</v>
      </c>
    </row>
    <row r="491" spans="1:4" ht="14.25" customHeight="1" x14ac:dyDescent="0.2">
      <c r="A491" s="103" t="s">
        <v>2323</v>
      </c>
      <c r="B491" s="103" t="s">
        <v>2324</v>
      </c>
      <c r="C491" s="104" t="s">
        <v>1077</v>
      </c>
      <c r="D491" s="105">
        <v>115.92</v>
      </c>
    </row>
    <row r="492" spans="1:4" ht="14.25" customHeight="1" x14ac:dyDescent="0.2">
      <c r="A492" s="103" t="s">
        <v>2325</v>
      </c>
      <c r="B492" s="103" t="s">
        <v>2326</v>
      </c>
      <c r="C492" s="104" t="s">
        <v>1077</v>
      </c>
      <c r="D492" s="105">
        <v>156.19999999999999</v>
      </c>
    </row>
    <row r="493" spans="1:4" ht="14.25" customHeight="1" x14ac:dyDescent="0.2">
      <c r="A493" s="103" t="s">
        <v>2327</v>
      </c>
      <c r="B493" s="103" t="s">
        <v>2328</v>
      </c>
      <c r="C493" s="104" t="s">
        <v>1077</v>
      </c>
      <c r="D493" s="105">
        <v>260.07</v>
      </c>
    </row>
    <row r="494" spans="1:4" ht="14.25" customHeight="1" x14ac:dyDescent="0.2">
      <c r="A494" s="103" t="s">
        <v>2329</v>
      </c>
      <c r="B494" s="103" t="s">
        <v>2330</v>
      </c>
      <c r="C494" s="104" t="s">
        <v>1077</v>
      </c>
      <c r="D494" s="105">
        <v>389.32</v>
      </c>
    </row>
    <row r="495" spans="1:4" ht="14.25" customHeight="1" x14ac:dyDescent="0.2">
      <c r="A495" s="103" t="s">
        <v>2331</v>
      </c>
      <c r="B495" s="103" t="s">
        <v>2332</v>
      </c>
      <c r="C495" s="104" t="s">
        <v>1077</v>
      </c>
      <c r="D495" s="105">
        <v>1992.3</v>
      </c>
    </row>
    <row r="496" spans="1:4" ht="14.25" customHeight="1" x14ac:dyDescent="0.2">
      <c r="A496" s="103" t="s">
        <v>2333</v>
      </c>
      <c r="B496" s="103" t="s">
        <v>2334</v>
      </c>
      <c r="C496" s="104" t="s">
        <v>1064</v>
      </c>
      <c r="D496" s="105">
        <v>395.39</v>
      </c>
    </row>
    <row r="497" spans="1:4" ht="14.25" customHeight="1" x14ac:dyDescent="0.2">
      <c r="A497" s="103" t="s">
        <v>2335</v>
      </c>
      <c r="B497" s="103" t="s">
        <v>2336</v>
      </c>
      <c r="C497" s="104" t="s">
        <v>1077</v>
      </c>
      <c r="D497" s="105">
        <v>1295.72</v>
      </c>
    </row>
    <row r="498" spans="1:4" ht="14.25" customHeight="1" x14ac:dyDescent="0.2">
      <c r="A498" s="103" t="s">
        <v>2337</v>
      </c>
      <c r="B498" s="103" t="s">
        <v>2338</v>
      </c>
      <c r="C498" s="104" t="s">
        <v>1077</v>
      </c>
      <c r="D498" s="105">
        <v>1616.93</v>
      </c>
    </row>
    <row r="499" spans="1:4" ht="14.25" customHeight="1" x14ac:dyDescent="0.2">
      <c r="A499" s="103" t="s">
        <v>2339</v>
      </c>
      <c r="B499" s="103" t="s">
        <v>1875</v>
      </c>
      <c r="C499" s="104" t="s">
        <v>2340</v>
      </c>
      <c r="D499" s="105">
        <v>757.54</v>
      </c>
    </row>
    <row r="500" spans="1:4" ht="14.25" customHeight="1" x14ac:dyDescent="0.2">
      <c r="A500" s="103" t="s">
        <v>2341</v>
      </c>
      <c r="B500" s="103" t="s">
        <v>1878</v>
      </c>
      <c r="C500" s="104" t="s">
        <v>2342</v>
      </c>
      <c r="D500" s="105">
        <v>819.74</v>
      </c>
    </row>
    <row r="501" spans="1:4" ht="14.25" customHeight="1" x14ac:dyDescent="0.2">
      <c r="A501" s="103" t="s">
        <v>2343</v>
      </c>
      <c r="B501" s="103" t="s">
        <v>1881</v>
      </c>
      <c r="C501" s="104" t="s">
        <v>2344</v>
      </c>
      <c r="D501" s="105">
        <v>830.41</v>
      </c>
    </row>
    <row r="502" spans="1:4" ht="14.25" customHeight="1" x14ac:dyDescent="0.2">
      <c r="A502" s="103" t="s">
        <v>2345</v>
      </c>
      <c r="B502" s="103" t="s">
        <v>1884</v>
      </c>
      <c r="C502" s="104" t="s">
        <v>2346</v>
      </c>
      <c r="D502" s="105">
        <v>863.09</v>
      </c>
    </row>
    <row r="503" spans="1:4" ht="14.25" customHeight="1" x14ac:dyDescent="0.2">
      <c r="A503" s="103" t="s">
        <v>2347</v>
      </c>
      <c r="B503" s="103" t="s">
        <v>1887</v>
      </c>
      <c r="C503" s="104" t="s">
        <v>2348</v>
      </c>
      <c r="D503" s="105">
        <v>881.25</v>
      </c>
    </row>
    <row r="504" spans="1:4" ht="14.25" customHeight="1" x14ac:dyDescent="0.2">
      <c r="A504" s="103" t="s">
        <v>2349</v>
      </c>
      <c r="B504" s="103" t="s">
        <v>1890</v>
      </c>
      <c r="C504" s="104" t="s">
        <v>2350</v>
      </c>
      <c r="D504" s="105">
        <v>904.95</v>
      </c>
    </row>
    <row r="505" spans="1:4" ht="14.25" customHeight="1" x14ac:dyDescent="0.2">
      <c r="A505" s="103" t="s">
        <v>2351</v>
      </c>
      <c r="B505" s="103" t="s">
        <v>1902</v>
      </c>
      <c r="C505" s="104" t="s">
        <v>2352</v>
      </c>
      <c r="D505" s="105">
        <v>920.95</v>
      </c>
    </row>
    <row r="506" spans="1:4" ht="14.25" customHeight="1" x14ac:dyDescent="0.2">
      <c r="A506" s="103" t="s">
        <v>2353</v>
      </c>
      <c r="B506" s="103" t="s">
        <v>1893</v>
      </c>
      <c r="C506" s="104" t="s">
        <v>2354</v>
      </c>
      <c r="D506" s="105">
        <v>758.94</v>
      </c>
    </row>
    <row r="507" spans="1:4" ht="14.25" customHeight="1" x14ac:dyDescent="0.2">
      <c r="A507" s="103" t="s">
        <v>2355</v>
      </c>
      <c r="B507" s="103" t="s">
        <v>2356</v>
      </c>
      <c r="C507" s="104" t="s">
        <v>2357</v>
      </c>
      <c r="D507" s="105">
        <v>2632.6</v>
      </c>
    </row>
    <row r="508" spans="1:4" ht="14.25" customHeight="1" x14ac:dyDescent="0.2">
      <c r="A508" s="103" t="s">
        <v>2358</v>
      </c>
      <c r="B508" s="103" t="s">
        <v>2359</v>
      </c>
      <c r="C508" s="104" t="s">
        <v>2360</v>
      </c>
      <c r="D508" s="105">
        <v>103.87</v>
      </c>
    </row>
    <row r="509" spans="1:4" ht="14.25" customHeight="1" x14ac:dyDescent="0.2">
      <c r="A509" s="103" t="s">
        <v>2361</v>
      </c>
      <c r="B509" s="103" t="s">
        <v>2362</v>
      </c>
      <c r="C509" s="104" t="s">
        <v>1867</v>
      </c>
      <c r="D509" s="105">
        <v>4.59</v>
      </c>
    </row>
    <row r="510" spans="1:4" ht="14.25" customHeight="1" x14ac:dyDescent="0.2">
      <c r="A510" s="103" t="s">
        <v>2363</v>
      </c>
      <c r="B510" s="103" t="s">
        <v>1905</v>
      </c>
      <c r="C510" s="104" t="s">
        <v>2364</v>
      </c>
      <c r="D510" s="105">
        <v>961.88</v>
      </c>
    </row>
    <row r="511" spans="1:4" ht="14.25" customHeight="1" x14ac:dyDescent="0.2">
      <c r="A511" s="103" t="s">
        <v>2365</v>
      </c>
      <c r="B511" s="103" t="s">
        <v>1908</v>
      </c>
      <c r="C511" s="104" t="s">
        <v>2366</v>
      </c>
      <c r="D511" s="105">
        <v>1120.32</v>
      </c>
    </row>
    <row r="512" spans="1:4" ht="14.25" customHeight="1" x14ac:dyDescent="0.2">
      <c r="A512" s="103" t="s">
        <v>2367</v>
      </c>
      <c r="B512" s="103" t="s">
        <v>2368</v>
      </c>
      <c r="C512" s="104" t="s">
        <v>2369</v>
      </c>
      <c r="D512" s="105">
        <v>1165.28</v>
      </c>
    </row>
    <row r="513" spans="1:4" ht="14.25" customHeight="1" x14ac:dyDescent="0.2">
      <c r="A513" s="103" t="s">
        <v>2370</v>
      </c>
      <c r="B513" s="103" t="s">
        <v>2371</v>
      </c>
      <c r="C513" s="104" t="s">
        <v>1064</v>
      </c>
      <c r="D513" s="105">
        <v>354.54</v>
      </c>
    </row>
    <row r="514" spans="1:4" ht="14.25" customHeight="1" x14ac:dyDescent="0.2">
      <c r="A514" s="103" t="s">
        <v>2372</v>
      </c>
      <c r="B514" s="103" t="s">
        <v>2373</v>
      </c>
      <c r="C514" s="104" t="s">
        <v>1064</v>
      </c>
      <c r="D514" s="105">
        <v>712.26</v>
      </c>
    </row>
    <row r="515" spans="1:4" ht="14.25" customHeight="1" x14ac:dyDescent="0.2">
      <c r="A515" s="103" t="s">
        <v>2374</v>
      </c>
      <c r="B515" s="103" t="s">
        <v>2375</v>
      </c>
      <c r="C515" s="104" t="s">
        <v>1064</v>
      </c>
      <c r="D515" s="105">
        <v>1104.3499999999999</v>
      </c>
    </row>
    <row r="516" spans="1:4" ht="14.25" customHeight="1" x14ac:dyDescent="0.2">
      <c r="A516" s="103" t="s">
        <v>2376</v>
      </c>
      <c r="B516" s="103" t="s">
        <v>2377</v>
      </c>
      <c r="C516" s="104" t="s">
        <v>1064</v>
      </c>
      <c r="D516" s="105">
        <v>1648.42</v>
      </c>
    </row>
    <row r="517" spans="1:4" ht="14.25" customHeight="1" x14ac:dyDescent="0.2">
      <c r="A517" s="103" t="s">
        <v>2378</v>
      </c>
      <c r="B517" s="103" t="s">
        <v>2379</v>
      </c>
      <c r="C517" s="104" t="s">
        <v>1064</v>
      </c>
      <c r="D517" s="105">
        <v>19.48</v>
      </c>
    </row>
    <row r="518" spans="1:4" ht="14.25" customHeight="1" x14ac:dyDescent="0.2">
      <c r="A518" s="103" t="s">
        <v>2380</v>
      </c>
      <c r="B518" s="103" t="s">
        <v>2381</v>
      </c>
      <c r="C518" s="104" t="s">
        <v>1064</v>
      </c>
      <c r="D518" s="105">
        <v>30.14</v>
      </c>
    </row>
    <row r="519" spans="1:4" ht="14.25" customHeight="1" x14ac:dyDescent="0.2">
      <c r="A519" s="103" t="s">
        <v>2382</v>
      </c>
      <c r="B519" s="103" t="s">
        <v>1918</v>
      </c>
      <c r="C519" s="104" t="s">
        <v>2383</v>
      </c>
      <c r="D519" s="105">
        <v>449.48</v>
      </c>
    </row>
    <row r="520" spans="1:4" ht="14.25" customHeight="1" x14ac:dyDescent="0.2">
      <c r="A520" s="103" t="s">
        <v>2384</v>
      </c>
      <c r="B520" s="103" t="s">
        <v>1921</v>
      </c>
      <c r="C520" s="104" t="s">
        <v>2385</v>
      </c>
      <c r="D520" s="105">
        <v>636.84</v>
      </c>
    </row>
    <row r="521" spans="1:4" ht="14.25" customHeight="1" x14ac:dyDescent="0.2">
      <c r="A521" s="103" t="s">
        <v>2386</v>
      </c>
      <c r="B521" s="103" t="s">
        <v>1924</v>
      </c>
      <c r="C521" s="104" t="s">
        <v>2387</v>
      </c>
      <c r="D521" s="105">
        <v>299.88</v>
      </c>
    </row>
    <row r="522" spans="1:4" ht="14.25" customHeight="1" x14ac:dyDescent="0.2">
      <c r="A522" s="103" t="s">
        <v>2388</v>
      </c>
      <c r="B522" s="103" t="s">
        <v>2389</v>
      </c>
      <c r="C522" s="104" t="s">
        <v>2390</v>
      </c>
      <c r="D522" s="105">
        <v>922.82</v>
      </c>
    </row>
    <row r="523" spans="1:4" ht="14.25" customHeight="1" x14ac:dyDescent="0.2">
      <c r="A523" s="103" t="s">
        <v>2391</v>
      </c>
      <c r="B523" s="103" t="s">
        <v>1933</v>
      </c>
      <c r="C523" s="104" t="s">
        <v>2392</v>
      </c>
      <c r="D523" s="105">
        <v>661.45</v>
      </c>
    </row>
    <row r="524" spans="1:4" ht="14.25" customHeight="1" x14ac:dyDescent="0.2">
      <c r="A524" s="103" t="s">
        <v>2393</v>
      </c>
      <c r="B524" s="103" t="s">
        <v>1942</v>
      </c>
      <c r="C524" s="104" t="s">
        <v>2394</v>
      </c>
      <c r="D524" s="105">
        <v>1172.67</v>
      </c>
    </row>
    <row r="525" spans="1:4" ht="14.25" customHeight="1" x14ac:dyDescent="0.2">
      <c r="A525" s="103" t="s">
        <v>2395</v>
      </c>
      <c r="B525" s="103" t="s">
        <v>1945</v>
      </c>
      <c r="C525" s="104" t="s">
        <v>2396</v>
      </c>
      <c r="D525" s="105">
        <v>1107.3599999999999</v>
      </c>
    </row>
    <row r="526" spans="1:4" ht="14.25" customHeight="1" x14ac:dyDescent="0.2">
      <c r="A526" s="103" t="s">
        <v>2397</v>
      </c>
      <c r="B526" s="103" t="s">
        <v>1948</v>
      </c>
      <c r="C526" s="104" t="s">
        <v>2398</v>
      </c>
      <c r="D526" s="105">
        <v>1783.57</v>
      </c>
    </row>
    <row r="527" spans="1:4" ht="14.25" customHeight="1" x14ac:dyDescent="0.2">
      <c r="A527" s="103" t="s">
        <v>2399</v>
      </c>
      <c r="B527" s="103" t="s">
        <v>1951</v>
      </c>
      <c r="C527" s="104" t="s">
        <v>2400</v>
      </c>
      <c r="D527" s="105">
        <v>604.74</v>
      </c>
    </row>
    <row r="528" spans="1:4" ht="14.25" customHeight="1" x14ac:dyDescent="0.2">
      <c r="A528" s="103" t="s">
        <v>2401</v>
      </c>
      <c r="B528" s="103" t="s">
        <v>1954</v>
      </c>
      <c r="C528" s="104" t="s">
        <v>2402</v>
      </c>
      <c r="D528" s="105">
        <v>1014.81</v>
      </c>
    </row>
    <row r="529" spans="1:4" ht="14.25" customHeight="1" x14ac:dyDescent="0.2">
      <c r="A529" s="103" t="s">
        <v>2403</v>
      </c>
      <c r="B529" s="103" t="s">
        <v>1957</v>
      </c>
      <c r="C529" s="104" t="s">
        <v>2404</v>
      </c>
      <c r="D529" s="105">
        <v>941.21</v>
      </c>
    </row>
    <row r="530" spans="1:4" ht="14.25" customHeight="1" x14ac:dyDescent="0.2">
      <c r="A530" s="103" t="s">
        <v>2405</v>
      </c>
      <c r="B530" s="103" t="s">
        <v>1960</v>
      </c>
      <c r="C530" s="104" t="s">
        <v>2406</v>
      </c>
      <c r="D530" s="105">
        <v>62.46</v>
      </c>
    </row>
    <row r="531" spans="1:4" ht="14.25" customHeight="1" x14ac:dyDescent="0.2">
      <c r="A531" s="103" t="s">
        <v>2407</v>
      </c>
      <c r="B531" s="103" t="s">
        <v>2044</v>
      </c>
      <c r="C531" s="104" t="s">
        <v>1867</v>
      </c>
      <c r="D531" s="105">
        <v>70.66</v>
      </c>
    </row>
    <row r="532" spans="1:4" ht="14.25" customHeight="1" x14ac:dyDescent="0.2">
      <c r="A532" s="103" t="s">
        <v>2408</v>
      </c>
      <c r="B532" s="103" t="s">
        <v>2409</v>
      </c>
      <c r="C532" s="104" t="s">
        <v>1064</v>
      </c>
      <c r="D532" s="105">
        <v>61.43</v>
      </c>
    </row>
    <row r="533" spans="1:4" ht="14.25" customHeight="1" x14ac:dyDescent="0.2">
      <c r="A533" s="103" t="s">
        <v>2410</v>
      </c>
      <c r="B533" s="103" t="s">
        <v>2411</v>
      </c>
      <c r="C533" s="104" t="s">
        <v>1064</v>
      </c>
      <c r="D533" s="105">
        <v>81.92</v>
      </c>
    </row>
    <row r="534" spans="1:4" ht="14.25" customHeight="1" x14ac:dyDescent="0.2">
      <c r="A534" s="103" t="s">
        <v>2412</v>
      </c>
      <c r="B534" s="103" t="s">
        <v>2413</v>
      </c>
      <c r="C534" s="104" t="s">
        <v>1064</v>
      </c>
      <c r="D534" s="105">
        <v>54.41</v>
      </c>
    </row>
    <row r="535" spans="1:4" ht="14.25" customHeight="1" x14ac:dyDescent="0.2">
      <c r="A535" s="103" t="s">
        <v>2414</v>
      </c>
      <c r="B535" s="103" t="s">
        <v>2415</v>
      </c>
      <c r="C535" s="104" t="s">
        <v>1064</v>
      </c>
      <c r="D535" s="105">
        <v>63.31</v>
      </c>
    </row>
    <row r="536" spans="1:4" ht="14.25" customHeight="1" x14ac:dyDescent="0.2">
      <c r="A536" s="103" t="s">
        <v>2416</v>
      </c>
      <c r="B536" s="103" t="s">
        <v>2417</v>
      </c>
      <c r="C536" s="104" t="s">
        <v>1064</v>
      </c>
      <c r="D536" s="105">
        <v>51.88</v>
      </c>
    </row>
    <row r="537" spans="1:4" ht="14.25" customHeight="1" x14ac:dyDescent="0.2">
      <c r="A537" s="103" t="s">
        <v>2418</v>
      </c>
      <c r="B537" s="103" t="s">
        <v>2419</v>
      </c>
      <c r="C537" s="104" t="s">
        <v>1064</v>
      </c>
      <c r="D537" s="105">
        <v>61.75</v>
      </c>
    </row>
    <row r="538" spans="1:4" ht="14.25" customHeight="1" x14ac:dyDescent="0.2">
      <c r="A538" s="103" t="s">
        <v>2420</v>
      </c>
      <c r="B538" s="103" t="s">
        <v>2421</v>
      </c>
      <c r="C538" s="104" t="s">
        <v>1064</v>
      </c>
      <c r="D538" s="105">
        <v>48.95</v>
      </c>
    </row>
    <row r="539" spans="1:4" ht="14.25" customHeight="1" x14ac:dyDescent="0.2">
      <c r="A539" s="103" t="s">
        <v>2422</v>
      </c>
      <c r="B539" s="103" t="s">
        <v>2423</v>
      </c>
      <c r="C539" s="104" t="s">
        <v>1064</v>
      </c>
      <c r="D539" s="105">
        <v>58.74</v>
      </c>
    </row>
    <row r="540" spans="1:4" ht="14.25" customHeight="1" x14ac:dyDescent="0.2">
      <c r="A540" s="103" t="s">
        <v>2424</v>
      </c>
      <c r="B540" s="103" t="s">
        <v>2425</v>
      </c>
      <c r="C540" s="104" t="s">
        <v>1064</v>
      </c>
      <c r="D540" s="105">
        <v>32.549999999999997</v>
      </c>
    </row>
    <row r="541" spans="1:4" ht="14.25" customHeight="1" x14ac:dyDescent="0.2">
      <c r="A541" s="103" t="s">
        <v>2426</v>
      </c>
      <c r="B541" s="103" t="s">
        <v>2056</v>
      </c>
      <c r="C541" s="104" t="s">
        <v>1064</v>
      </c>
      <c r="D541" s="105">
        <v>51.48</v>
      </c>
    </row>
    <row r="542" spans="1:4" ht="14.25" customHeight="1" x14ac:dyDescent="0.2">
      <c r="A542" s="103" t="s">
        <v>2427</v>
      </c>
      <c r="B542" s="103" t="s">
        <v>2058</v>
      </c>
      <c r="C542" s="104" t="s">
        <v>1064</v>
      </c>
      <c r="D542" s="105">
        <v>134.96</v>
      </c>
    </row>
    <row r="543" spans="1:4" ht="14.25" customHeight="1" x14ac:dyDescent="0.2">
      <c r="A543" s="103" t="s">
        <v>2428</v>
      </c>
      <c r="B543" s="103" t="s">
        <v>2062</v>
      </c>
      <c r="C543" s="104" t="s">
        <v>1064</v>
      </c>
      <c r="D543" s="105">
        <v>235.53</v>
      </c>
    </row>
    <row r="544" spans="1:4" ht="14.25" customHeight="1" x14ac:dyDescent="0.2">
      <c r="A544" s="103" t="s">
        <v>2429</v>
      </c>
      <c r="B544" s="103" t="s">
        <v>2430</v>
      </c>
      <c r="C544" s="104" t="s">
        <v>2431</v>
      </c>
      <c r="D544" s="105">
        <v>733.03</v>
      </c>
    </row>
    <row r="545" spans="1:4" ht="14.25" customHeight="1" x14ac:dyDescent="0.2">
      <c r="A545" s="103" t="s">
        <v>2432</v>
      </c>
      <c r="B545" s="103" t="s">
        <v>2433</v>
      </c>
      <c r="C545" s="104" t="s">
        <v>2434</v>
      </c>
      <c r="D545" s="105">
        <v>1012.2</v>
      </c>
    </row>
    <row r="546" spans="1:4" ht="14.25" customHeight="1" x14ac:dyDescent="0.2">
      <c r="A546" s="103" t="s">
        <v>2435</v>
      </c>
      <c r="B546" s="103" t="s">
        <v>2436</v>
      </c>
      <c r="C546" s="104" t="s">
        <v>2437</v>
      </c>
      <c r="D546" s="105">
        <v>485.87</v>
      </c>
    </row>
    <row r="547" spans="1:4" ht="14.25" customHeight="1" x14ac:dyDescent="0.2">
      <c r="A547" s="103" t="s">
        <v>2438</v>
      </c>
      <c r="B547" s="103" t="s">
        <v>2439</v>
      </c>
      <c r="C547" s="104" t="s">
        <v>2440</v>
      </c>
      <c r="D547" s="105">
        <v>107.9</v>
      </c>
    </row>
    <row r="548" spans="1:4" ht="14.25" customHeight="1" x14ac:dyDescent="0.2">
      <c r="A548" s="103" t="s">
        <v>2441</v>
      </c>
      <c r="B548" s="103" t="s">
        <v>1788</v>
      </c>
      <c r="C548" s="104" t="s">
        <v>2442</v>
      </c>
      <c r="D548" s="105">
        <v>22.37</v>
      </c>
    </row>
    <row r="549" spans="1:4" ht="14.25" customHeight="1" x14ac:dyDescent="0.2">
      <c r="A549" s="103" t="s">
        <v>2443</v>
      </c>
      <c r="B549" s="103" t="s">
        <v>2444</v>
      </c>
      <c r="C549" s="104" t="s">
        <v>2445</v>
      </c>
      <c r="D549" s="105">
        <v>85.88</v>
      </c>
    </row>
    <row r="550" spans="1:4" ht="14.25" customHeight="1" x14ac:dyDescent="0.2">
      <c r="A550" s="103" t="s">
        <v>2446</v>
      </c>
      <c r="B550" s="103" t="s">
        <v>2447</v>
      </c>
      <c r="C550" s="104" t="s">
        <v>1064</v>
      </c>
      <c r="D550" s="105">
        <v>197.46</v>
      </c>
    </row>
    <row r="551" spans="1:4" ht="14.25" customHeight="1" x14ac:dyDescent="0.2">
      <c r="A551" s="103" t="s">
        <v>2448</v>
      </c>
      <c r="B551" s="103" t="s">
        <v>2449</v>
      </c>
      <c r="C551" s="104" t="s">
        <v>1064</v>
      </c>
      <c r="D551" s="105">
        <v>204.82</v>
      </c>
    </row>
    <row r="552" spans="1:4" ht="14.25" customHeight="1" x14ac:dyDescent="0.2">
      <c r="A552" s="103" t="s">
        <v>2450</v>
      </c>
      <c r="B552" s="103" t="s">
        <v>2451</v>
      </c>
      <c r="C552" s="104" t="s">
        <v>1064</v>
      </c>
      <c r="D552" s="105">
        <v>238.72</v>
      </c>
    </row>
    <row r="553" spans="1:4" ht="14.25" customHeight="1" x14ac:dyDescent="0.2">
      <c r="A553" s="103" t="s">
        <v>2452</v>
      </c>
      <c r="B553" s="103" t="s">
        <v>2453</v>
      </c>
      <c r="C553" s="104" t="s">
        <v>1064</v>
      </c>
      <c r="D553" s="105">
        <v>266.70999999999998</v>
      </c>
    </row>
    <row r="554" spans="1:4" ht="14.25" customHeight="1" x14ac:dyDescent="0.2">
      <c r="A554" s="103" t="s">
        <v>2454</v>
      </c>
      <c r="B554" s="103" t="s">
        <v>2455</v>
      </c>
      <c r="C554" s="104" t="s">
        <v>1064</v>
      </c>
      <c r="D554" s="105">
        <v>332.93</v>
      </c>
    </row>
    <row r="555" spans="1:4" ht="14.25" customHeight="1" x14ac:dyDescent="0.2">
      <c r="A555" s="103" t="s">
        <v>2456</v>
      </c>
      <c r="B555" s="103" t="s">
        <v>2457</v>
      </c>
      <c r="C555" s="104" t="s">
        <v>1077</v>
      </c>
      <c r="D555" s="105">
        <v>12309.61</v>
      </c>
    </row>
    <row r="556" spans="1:4" ht="14.25" customHeight="1" x14ac:dyDescent="0.2">
      <c r="A556" s="103" t="s">
        <v>2458</v>
      </c>
      <c r="B556" s="103" t="s">
        <v>2459</v>
      </c>
      <c r="C556" s="104" t="s">
        <v>1064</v>
      </c>
      <c r="D556" s="105">
        <v>2429.69</v>
      </c>
    </row>
    <row r="557" spans="1:4" ht="14.25" customHeight="1" x14ac:dyDescent="0.2">
      <c r="A557" s="103" t="s">
        <v>2460</v>
      </c>
      <c r="B557" s="103" t="s">
        <v>2461</v>
      </c>
      <c r="C557" s="104" t="s">
        <v>1077</v>
      </c>
      <c r="D557" s="105">
        <v>180764.88</v>
      </c>
    </row>
    <row r="558" spans="1:4" ht="14.25" customHeight="1" x14ac:dyDescent="0.2">
      <c r="A558" s="103" t="s">
        <v>2462</v>
      </c>
      <c r="B558" s="103" t="s">
        <v>2463</v>
      </c>
      <c r="C558" s="104" t="s">
        <v>1867</v>
      </c>
      <c r="D558" s="105">
        <v>27.76</v>
      </c>
    </row>
    <row r="559" spans="1:4" ht="14.25" customHeight="1" x14ac:dyDescent="0.2">
      <c r="A559" s="103" t="s">
        <v>2464</v>
      </c>
      <c r="B559" s="103" t="s">
        <v>2465</v>
      </c>
      <c r="C559" s="104" t="s">
        <v>1867</v>
      </c>
      <c r="D559" s="105">
        <v>26.23</v>
      </c>
    </row>
    <row r="560" spans="1:4" ht="14.25" customHeight="1" x14ac:dyDescent="0.2">
      <c r="A560" s="103" t="s">
        <v>2466</v>
      </c>
      <c r="B560" s="103" t="s">
        <v>2467</v>
      </c>
      <c r="C560" s="104" t="s">
        <v>1064</v>
      </c>
      <c r="D560" s="105">
        <v>105.6</v>
      </c>
    </row>
    <row r="561" spans="1:4" ht="14.25" customHeight="1" x14ac:dyDescent="0.2">
      <c r="A561" s="103" t="s">
        <v>2468</v>
      </c>
      <c r="B561" s="103" t="s">
        <v>2469</v>
      </c>
      <c r="C561" s="104" t="s">
        <v>2470</v>
      </c>
      <c r="D561" s="105">
        <v>2047.58</v>
      </c>
    </row>
    <row r="562" spans="1:4" ht="14.25" customHeight="1" x14ac:dyDescent="0.2">
      <c r="A562" s="103" t="s">
        <v>2471</v>
      </c>
      <c r="B562" s="103" t="s">
        <v>2472</v>
      </c>
      <c r="C562" s="104" t="s">
        <v>2473</v>
      </c>
      <c r="D562" s="105">
        <v>129.09</v>
      </c>
    </row>
    <row r="563" spans="1:4" ht="14.25" customHeight="1" x14ac:dyDescent="0.2">
      <c r="A563" s="103" t="s">
        <v>2474</v>
      </c>
      <c r="B563" s="103" t="s">
        <v>2475</v>
      </c>
      <c r="C563" s="104" t="s">
        <v>2476</v>
      </c>
      <c r="D563" s="105">
        <v>102.69</v>
      </c>
    </row>
    <row r="564" spans="1:4" ht="14.25" customHeight="1" x14ac:dyDescent="0.2">
      <c r="A564" s="103" t="s">
        <v>2477</v>
      </c>
      <c r="B564" s="103" t="s">
        <v>2478</v>
      </c>
      <c r="C564" s="104" t="s">
        <v>2479</v>
      </c>
      <c r="D564" s="105">
        <v>97.06</v>
      </c>
    </row>
    <row r="565" spans="1:4" ht="14.25" customHeight="1" x14ac:dyDescent="0.2">
      <c r="A565" s="103" t="s">
        <v>2480</v>
      </c>
      <c r="B565" s="103" t="s">
        <v>2481</v>
      </c>
      <c r="C565" s="104" t="s">
        <v>2482</v>
      </c>
      <c r="D565" s="105">
        <v>139.76</v>
      </c>
    </row>
    <row r="566" spans="1:4" ht="14.25" customHeight="1" x14ac:dyDescent="0.2">
      <c r="A566" s="103" t="s">
        <v>2483</v>
      </c>
      <c r="B566" s="103" t="s">
        <v>1854</v>
      </c>
      <c r="C566" s="104" t="s">
        <v>2484</v>
      </c>
      <c r="D566" s="105">
        <v>35.07</v>
      </c>
    </row>
    <row r="567" spans="1:4" ht="14.25" customHeight="1" x14ac:dyDescent="0.2">
      <c r="A567" s="103" t="s">
        <v>2485</v>
      </c>
      <c r="B567" s="103" t="s">
        <v>1857</v>
      </c>
      <c r="C567" s="104" t="s">
        <v>2486</v>
      </c>
      <c r="D567" s="105">
        <v>56.14</v>
      </c>
    </row>
    <row r="568" spans="1:4" ht="14.25" customHeight="1" x14ac:dyDescent="0.2">
      <c r="A568" s="103" t="s">
        <v>2487</v>
      </c>
      <c r="B568" s="103" t="s">
        <v>2488</v>
      </c>
      <c r="C568" s="104" t="s">
        <v>2489</v>
      </c>
      <c r="D568" s="105">
        <v>172.02</v>
      </c>
    </row>
    <row r="569" spans="1:4" ht="14.25" customHeight="1" x14ac:dyDescent="0.2">
      <c r="A569" s="103" t="s">
        <v>2490</v>
      </c>
      <c r="B569" s="103" t="s">
        <v>2491</v>
      </c>
      <c r="C569" s="104" t="s">
        <v>2492</v>
      </c>
      <c r="D569" s="105">
        <v>187.13</v>
      </c>
    </row>
    <row r="570" spans="1:4" ht="14.25" customHeight="1" x14ac:dyDescent="0.2">
      <c r="A570" s="103" t="s">
        <v>2493</v>
      </c>
      <c r="B570" s="103" t="s">
        <v>2494</v>
      </c>
      <c r="C570" s="104" t="s">
        <v>2495</v>
      </c>
      <c r="D570" s="105">
        <v>214.08</v>
      </c>
    </row>
    <row r="571" spans="1:4" ht="14.25" customHeight="1" x14ac:dyDescent="0.2">
      <c r="A571" s="103" t="s">
        <v>2496</v>
      </c>
      <c r="B571" s="103" t="s">
        <v>2497</v>
      </c>
      <c r="C571" s="104" t="s">
        <v>2498</v>
      </c>
      <c r="D571" s="105">
        <v>153.5</v>
      </c>
    </row>
    <row r="572" spans="1:4" ht="14.25" customHeight="1" x14ac:dyDescent="0.2">
      <c r="A572" s="103" t="s">
        <v>2499</v>
      </c>
      <c r="B572" s="103" t="s">
        <v>2500</v>
      </c>
      <c r="C572" s="104" t="s">
        <v>2501</v>
      </c>
      <c r="D572" s="105">
        <v>213.17</v>
      </c>
    </row>
    <row r="573" spans="1:4" ht="14.25" customHeight="1" x14ac:dyDescent="0.2">
      <c r="A573" s="103" t="s">
        <v>2502</v>
      </c>
      <c r="B573" s="103" t="s">
        <v>1863</v>
      </c>
      <c r="C573" s="104" t="s">
        <v>2503</v>
      </c>
      <c r="D573" s="105">
        <v>222.04</v>
      </c>
    </row>
    <row r="574" spans="1:4" ht="14.25" customHeight="1" x14ac:dyDescent="0.2">
      <c r="A574" s="103" t="s">
        <v>2504</v>
      </c>
      <c r="B574" s="103" t="s">
        <v>1866</v>
      </c>
      <c r="C574" s="104" t="s">
        <v>1867</v>
      </c>
      <c r="D574" s="105">
        <v>17.25</v>
      </c>
    </row>
    <row r="575" spans="1:4" ht="14.25" customHeight="1" x14ac:dyDescent="0.2">
      <c r="A575" s="103" t="s">
        <v>2505</v>
      </c>
      <c r="B575" s="103" t="s">
        <v>1869</v>
      </c>
      <c r="C575" s="104" t="s">
        <v>1867</v>
      </c>
      <c r="D575" s="105">
        <v>16.68</v>
      </c>
    </row>
    <row r="576" spans="1:4" ht="14.25" customHeight="1" x14ac:dyDescent="0.2">
      <c r="A576" s="103" t="s">
        <v>2506</v>
      </c>
      <c r="B576" s="103" t="s">
        <v>1871</v>
      </c>
      <c r="C576" s="104" t="s">
        <v>1867</v>
      </c>
      <c r="D576" s="105">
        <v>20.309999999999999</v>
      </c>
    </row>
    <row r="577" spans="1:4" ht="14.25" customHeight="1" x14ac:dyDescent="0.2">
      <c r="A577" s="103" t="s">
        <v>2507</v>
      </c>
      <c r="B577" s="103" t="s">
        <v>2319</v>
      </c>
      <c r="C577" s="104" t="s">
        <v>1867</v>
      </c>
      <c r="D577" s="105">
        <v>33.94</v>
      </c>
    </row>
    <row r="578" spans="1:4" ht="14.25" customHeight="1" x14ac:dyDescent="0.2">
      <c r="A578" s="103" t="s">
        <v>2508</v>
      </c>
      <c r="B578" s="103" t="s">
        <v>1873</v>
      </c>
      <c r="C578" s="104" t="s">
        <v>1867</v>
      </c>
      <c r="D578" s="105">
        <v>14.59</v>
      </c>
    </row>
    <row r="579" spans="1:4" ht="14.25" customHeight="1" x14ac:dyDescent="0.2">
      <c r="A579" s="103" t="s">
        <v>2509</v>
      </c>
      <c r="B579" s="103" t="s">
        <v>2510</v>
      </c>
      <c r="C579" s="104" t="s">
        <v>1867</v>
      </c>
      <c r="D579" s="105">
        <v>68.180000000000007</v>
      </c>
    </row>
    <row r="580" spans="1:4" ht="14.25" customHeight="1" x14ac:dyDescent="0.2">
      <c r="A580" s="103" t="s">
        <v>2511</v>
      </c>
      <c r="B580" s="103" t="s">
        <v>2512</v>
      </c>
      <c r="C580" s="104" t="s">
        <v>1077</v>
      </c>
      <c r="D580" s="105">
        <v>859.7</v>
      </c>
    </row>
    <row r="581" spans="1:4" ht="14.25" customHeight="1" x14ac:dyDescent="0.2">
      <c r="A581" s="103" t="s">
        <v>2513</v>
      </c>
      <c r="B581" s="103" t="s">
        <v>2514</v>
      </c>
      <c r="C581" s="104" t="s">
        <v>1077</v>
      </c>
      <c r="D581" s="105">
        <v>1537.46</v>
      </c>
    </row>
    <row r="582" spans="1:4" ht="14.25" customHeight="1" x14ac:dyDescent="0.2">
      <c r="A582" s="103" t="s">
        <v>2515</v>
      </c>
      <c r="B582" s="103" t="s">
        <v>2516</v>
      </c>
      <c r="C582" s="104" t="s">
        <v>1077</v>
      </c>
      <c r="D582" s="105">
        <v>115.92</v>
      </c>
    </row>
    <row r="583" spans="1:4" ht="14.25" customHeight="1" x14ac:dyDescent="0.2">
      <c r="A583" s="103" t="s">
        <v>2517</v>
      </c>
      <c r="B583" s="103" t="s">
        <v>2518</v>
      </c>
      <c r="C583" s="104" t="s">
        <v>1077</v>
      </c>
      <c r="D583" s="105">
        <v>156.19999999999999</v>
      </c>
    </row>
    <row r="584" spans="1:4" ht="14.25" customHeight="1" x14ac:dyDescent="0.2">
      <c r="A584" s="103" t="s">
        <v>2519</v>
      </c>
      <c r="B584" s="103" t="s">
        <v>2330</v>
      </c>
      <c r="C584" s="104" t="s">
        <v>1077</v>
      </c>
      <c r="D584" s="105">
        <v>389.32</v>
      </c>
    </row>
    <row r="585" spans="1:4" ht="14.25" customHeight="1" x14ac:dyDescent="0.2">
      <c r="A585" s="103" t="s">
        <v>2520</v>
      </c>
      <c r="B585" s="103" t="s">
        <v>2521</v>
      </c>
      <c r="C585" s="104" t="s">
        <v>1077</v>
      </c>
      <c r="D585" s="105">
        <v>926.1</v>
      </c>
    </row>
    <row r="586" spans="1:4" ht="14.25" customHeight="1" x14ac:dyDescent="0.2">
      <c r="A586" s="103" t="s">
        <v>2522</v>
      </c>
      <c r="B586" s="103" t="s">
        <v>2523</v>
      </c>
      <c r="C586" s="104" t="s">
        <v>1077</v>
      </c>
      <c r="D586" s="105">
        <v>1992.3</v>
      </c>
    </row>
    <row r="587" spans="1:4" ht="14.25" customHeight="1" x14ac:dyDescent="0.2">
      <c r="A587" s="103" t="s">
        <v>2524</v>
      </c>
      <c r="B587" s="103" t="s">
        <v>2525</v>
      </c>
      <c r="C587" s="104" t="s">
        <v>2526</v>
      </c>
      <c r="D587" s="105">
        <v>93.63</v>
      </c>
    </row>
    <row r="588" spans="1:4" ht="14.25" customHeight="1" x14ac:dyDescent="0.2">
      <c r="A588" s="103" t="s">
        <v>2527</v>
      </c>
      <c r="B588" s="103" t="s">
        <v>2528</v>
      </c>
      <c r="C588" s="104" t="s">
        <v>2529</v>
      </c>
      <c r="D588" s="105">
        <v>13.95</v>
      </c>
    </row>
    <row r="589" spans="1:4" ht="14.25" customHeight="1" x14ac:dyDescent="0.2">
      <c r="A589" s="103" t="s">
        <v>2530</v>
      </c>
      <c r="B589" s="103" t="s">
        <v>2531</v>
      </c>
      <c r="C589" s="104" t="s">
        <v>2532</v>
      </c>
      <c r="D589" s="105">
        <v>757.54</v>
      </c>
    </row>
    <row r="590" spans="1:4" ht="14.25" customHeight="1" x14ac:dyDescent="0.2">
      <c r="A590" s="103" t="s">
        <v>2533</v>
      </c>
      <c r="B590" s="103" t="s">
        <v>2534</v>
      </c>
      <c r="C590" s="104" t="s">
        <v>2535</v>
      </c>
      <c r="D590" s="105">
        <v>819.74</v>
      </c>
    </row>
    <row r="591" spans="1:4" ht="14.25" customHeight="1" x14ac:dyDescent="0.2">
      <c r="A591" s="103" t="s">
        <v>2536</v>
      </c>
      <c r="B591" s="103" t="s">
        <v>2537</v>
      </c>
      <c r="C591" s="104" t="s">
        <v>2538</v>
      </c>
      <c r="D591" s="105">
        <v>830.41</v>
      </c>
    </row>
    <row r="592" spans="1:4" ht="14.25" customHeight="1" x14ac:dyDescent="0.2">
      <c r="A592" s="103" t="s">
        <v>2539</v>
      </c>
      <c r="B592" s="103" t="s">
        <v>1884</v>
      </c>
      <c r="C592" s="104" t="s">
        <v>2540</v>
      </c>
      <c r="D592" s="105">
        <v>863.09</v>
      </c>
    </row>
    <row r="593" spans="1:4" ht="14.25" customHeight="1" x14ac:dyDescent="0.2">
      <c r="A593" s="103" t="s">
        <v>2541</v>
      </c>
      <c r="B593" s="103" t="s">
        <v>1887</v>
      </c>
      <c r="C593" s="104" t="s">
        <v>2542</v>
      </c>
      <c r="D593" s="105">
        <v>881.25</v>
      </c>
    </row>
    <row r="594" spans="1:4" ht="14.25" customHeight="1" x14ac:dyDescent="0.2">
      <c r="A594" s="103" t="s">
        <v>2543</v>
      </c>
      <c r="B594" s="103" t="s">
        <v>2544</v>
      </c>
      <c r="C594" s="104" t="s">
        <v>2545</v>
      </c>
      <c r="D594" s="105">
        <v>904.95</v>
      </c>
    </row>
    <row r="595" spans="1:4" ht="14.25" customHeight="1" x14ac:dyDescent="0.2">
      <c r="A595" s="103" t="s">
        <v>2546</v>
      </c>
      <c r="B595" s="103" t="s">
        <v>1893</v>
      </c>
      <c r="C595" s="104" t="s">
        <v>2547</v>
      </c>
      <c r="D595" s="105">
        <v>758.94</v>
      </c>
    </row>
    <row r="596" spans="1:4" ht="14.25" customHeight="1" x14ac:dyDescent="0.2">
      <c r="A596" s="103" t="s">
        <v>2548</v>
      </c>
      <c r="B596" s="103" t="s">
        <v>2549</v>
      </c>
      <c r="C596" s="104" t="s">
        <v>2550</v>
      </c>
      <c r="D596" s="105">
        <v>103.87</v>
      </c>
    </row>
    <row r="597" spans="1:4" ht="14.25" customHeight="1" x14ac:dyDescent="0.2">
      <c r="A597" s="103" t="s">
        <v>2551</v>
      </c>
      <c r="B597" s="103" t="s">
        <v>1902</v>
      </c>
      <c r="C597" s="104" t="s">
        <v>2552</v>
      </c>
      <c r="D597" s="105">
        <v>920.95</v>
      </c>
    </row>
    <row r="598" spans="1:4" ht="14.25" customHeight="1" x14ac:dyDescent="0.2">
      <c r="A598" s="103" t="s">
        <v>2553</v>
      </c>
      <c r="B598" s="103" t="s">
        <v>1905</v>
      </c>
      <c r="C598" s="104" t="s">
        <v>2554</v>
      </c>
      <c r="D598" s="105">
        <v>961.88</v>
      </c>
    </row>
    <row r="599" spans="1:4" ht="14.25" customHeight="1" x14ac:dyDescent="0.2">
      <c r="A599" s="103" t="s">
        <v>2555</v>
      </c>
      <c r="B599" s="103" t="s">
        <v>1908</v>
      </c>
      <c r="C599" s="104" t="s">
        <v>2556</v>
      </c>
      <c r="D599" s="105">
        <v>1120.32</v>
      </c>
    </row>
    <row r="600" spans="1:4" ht="14.25" customHeight="1" x14ac:dyDescent="0.2">
      <c r="A600" s="103" t="s">
        <v>2557</v>
      </c>
      <c r="B600" s="103" t="s">
        <v>2368</v>
      </c>
      <c r="C600" s="104" t="s">
        <v>2558</v>
      </c>
      <c r="D600" s="105">
        <v>1165.28</v>
      </c>
    </row>
    <row r="601" spans="1:4" ht="14.25" customHeight="1" x14ac:dyDescent="0.2">
      <c r="A601" s="103" t="s">
        <v>2559</v>
      </c>
      <c r="B601" s="103" t="s">
        <v>2560</v>
      </c>
      <c r="C601" s="104" t="s">
        <v>1064</v>
      </c>
      <c r="D601" s="105">
        <v>276.02999999999997</v>
      </c>
    </row>
    <row r="602" spans="1:4" ht="14.25" customHeight="1" x14ac:dyDescent="0.2">
      <c r="A602" s="103" t="s">
        <v>2561</v>
      </c>
      <c r="B602" s="103" t="s">
        <v>2562</v>
      </c>
      <c r="C602" s="104" t="s">
        <v>1064</v>
      </c>
      <c r="D602" s="105">
        <v>478.67</v>
      </c>
    </row>
    <row r="603" spans="1:4" ht="14.25" customHeight="1" x14ac:dyDescent="0.2">
      <c r="A603" s="103" t="s">
        <v>2563</v>
      </c>
      <c r="B603" s="103" t="s">
        <v>2564</v>
      </c>
      <c r="C603" s="104" t="s">
        <v>1064</v>
      </c>
      <c r="D603" s="105">
        <v>560.54999999999995</v>
      </c>
    </row>
    <row r="604" spans="1:4" ht="14.25" customHeight="1" x14ac:dyDescent="0.2">
      <c r="A604" s="103" t="s">
        <v>2565</v>
      </c>
      <c r="B604" s="103" t="s">
        <v>2566</v>
      </c>
      <c r="C604" s="104" t="s">
        <v>1064</v>
      </c>
      <c r="D604" s="105">
        <v>263.89999999999998</v>
      </c>
    </row>
    <row r="605" spans="1:4" ht="14.25" customHeight="1" x14ac:dyDescent="0.2">
      <c r="A605" s="103" t="s">
        <v>2567</v>
      </c>
      <c r="B605" s="103" t="s">
        <v>2568</v>
      </c>
      <c r="C605" s="104" t="s">
        <v>1064</v>
      </c>
      <c r="D605" s="105">
        <v>247.9</v>
      </c>
    </row>
    <row r="606" spans="1:4" ht="14.25" customHeight="1" x14ac:dyDescent="0.2">
      <c r="A606" s="103" t="s">
        <v>2569</v>
      </c>
      <c r="B606" s="103" t="s">
        <v>2570</v>
      </c>
      <c r="C606" s="104" t="s">
        <v>1064</v>
      </c>
      <c r="D606" s="105">
        <v>2426.48</v>
      </c>
    </row>
    <row r="607" spans="1:4" ht="14.25" customHeight="1" x14ac:dyDescent="0.2">
      <c r="A607" s="103" t="s">
        <v>2571</v>
      </c>
      <c r="B607" s="103" t="s">
        <v>2572</v>
      </c>
      <c r="C607" s="104" t="s">
        <v>1064</v>
      </c>
      <c r="D607" s="105">
        <v>2928.29</v>
      </c>
    </row>
    <row r="608" spans="1:4" ht="14.25" customHeight="1" x14ac:dyDescent="0.2">
      <c r="A608" s="103" t="s">
        <v>2573</v>
      </c>
      <c r="B608" s="103" t="s">
        <v>2574</v>
      </c>
      <c r="C608" s="104" t="s">
        <v>1077</v>
      </c>
      <c r="D608" s="105">
        <v>746.1</v>
      </c>
    </row>
    <row r="609" spans="1:4" ht="14.25" customHeight="1" x14ac:dyDescent="0.2">
      <c r="A609" s="103" t="s">
        <v>2575</v>
      </c>
      <c r="B609" s="103" t="s">
        <v>2576</v>
      </c>
      <c r="C609" s="104" t="s">
        <v>1077</v>
      </c>
      <c r="D609" s="105">
        <v>144.54</v>
      </c>
    </row>
    <row r="610" spans="1:4" ht="14.25" customHeight="1" x14ac:dyDescent="0.2">
      <c r="A610" s="103" t="s">
        <v>2577</v>
      </c>
      <c r="B610" s="103" t="s">
        <v>2578</v>
      </c>
      <c r="C610" s="104" t="s">
        <v>1064</v>
      </c>
      <c r="D610" s="105">
        <v>4862.6000000000004</v>
      </c>
    </row>
    <row r="611" spans="1:4" ht="14.25" customHeight="1" x14ac:dyDescent="0.2">
      <c r="A611" s="103" t="s">
        <v>2579</v>
      </c>
      <c r="B611" s="103" t="s">
        <v>2580</v>
      </c>
      <c r="C611" s="104" t="s">
        <v>1064</v>
      </c>
      <c r="D611" s="105">
        <v>1612.64</v>
      </c>
    </row>
    <row r="612" spans="1:4" ht="14.25" customHeight="1" x14ac:dyDescent="0.2">
      <c r="A612" s="103" t="s">
        <v>2581</v>
      </c>
      <c r="B612" s="103" t="s">
        <v>2582</v>
      </c>
      <c r="C612" s="104" t="s">
        <v>1064</v>
      </c>
      <c r="D612" s="105">
        <v>210.61</v>
      </c>
    </row>
    <row r="613" spans="1:4" ht="14.25" customHeight="1" x14ac:dyDescent="0.2">
      <c r="A613" s="103" t="s">
        <v>2583</v>
      </c>
      <c r="B613" s="103" t="s">
        <v>2584</v>
      </c>
      <c r="C613" s="104" t="s">
        <v>1064</v>
      </c>
      <c r="D613" s="105">
        <v>1370.61</v>
      </c>
    </row>
    <row r="614" spans="1:4" ht="14.25" customHeight="1" x14ac:dyDescent="0.2">
      <c r="A614" s="103" t="s">
        <v>2585</v>
      </c>
      <c r="B614" s="103" t="s">
        <v>2586</v>
      </c>
      <c r="C614" s="104" t="s">
        <v>1064</v>
      </c>
      <c r="D614" s="105">
        <v>1363.2</v>
      </c>
    </row>
    <row r="615" spans="1:4" ht="14.25" customHeight="1" x14ac:dyDescent="0.2">
      <c r="A615" s="103" t="s">
        <v>2587</v>
      </c>
      <c r="B615" s="103" t="s">
        <v>2588</v>
      </c>
      <c r="C615" s="104" t="s">
        <v>1064</v>
      </c>
      <c r="D615" s="105">
        <v>1789.96</v>
      </c>
    </row>
    <row r="616" spans="1:4" ht="14.25" customHeight="1" x14ac:dyDescent="0.2">
      <c r="A616" s="103" t="s">
        <v>2589</v>
      </c>
      <c r="B616" s="103" t="s">
        <v>2590</v>
      </c>
      <c r="C616" s="104" t="s">
        <v>1064</v>
      </c>
      <c r="D616" s="105">
        <v>876.51</v>
      </c>
    </row>
    <row r="617" spans="1:4" ht="14.25" customHeight="1" x14ac:dyDescent="0.2">
      <c r="A617" s="103" t="s">
        <v>2591</v>
      </c>
      <c r="B617" s="103" t="s">
        <v>2592</v>
      </c>
      <c r="C617" s="104" t="s">
        <v>1064</v>
      </c>
      <c r="D617" s="105">
        <v>711.36</v>
      </c>
    </row>
    <row r="618" spans="1:4" ht="14.25" customHeight="1" x14ac:dyDescent="0.2">
      <c r="A618" s="103" t="s">
        <v>2593</v>
      </c>
      <c r="B618" s="103" t="s">
        <v>2594</v>
      </c>
      <c r="C618" s="104" t="s">
        <v>1064</v>
      </c>
      <c r="D618" s="105">
        <v>32.549999999999997</v>
      </c>
    </row>
    <row r="619" spans="1:4" ht="14.25" customHeight="1" x14ac:dyDescent="0.2">
      <c r="A619" s="103" t="s">
        <v>2595</v>
      </c>
      <c r="B619" s="103" t="s">
        <v>2056</v>
      </c>
      <c r="C619" s="104" t="s">
        <v>1064</v>
      </c>
      <c r="D619" s="105">
        <v>51.48</v>
      </c>
    </row>
    <row r="620" spans="1:4" ht="14.25" customHeight="1" x14ac:dyDescent="0.2">
      <c r="A620" s="103" t="s">
        <v>2596</v>
      </c>
      <c r="B620" s="103" t="s">
        <v>2597</v>
      </c>
      <c r="C620" s="104" t="s">
        <v>1064</v>
      </c>
      <c r="D620" s="105">
        <v>134.96</v>
      </c>
    </row>
    <row r="621" spans="1:4" ht="14.25" customHeight="1" x14ac:dyDescent="0.2">
      <c r="A621" s="103" t="s">
        <v>2598</v>
      </c>
      <c r="B621" s="103" t="s">
        <v>2599</v>
      </c>
      <c r="C621" s="104" t="s">
        <v>1064</v>
      </c>
      <c r="D621" s="105">
        <v>235.53</v>
      </c>
    </row>
    <row r="622" spans="1:4" ht="14.25" customHeight="1" x14ac:dyDescent="0.2">
      <c r="A622" s="103" t="s">
        <v>2600</v>
      </c>
      <c r="B622" s="103" t="s">
        <v>2601</v>
      </c>
      <c r="C622" s="104" t="s">
        <v>1077</v>
      </c>
      <c r="D622" s="105">
        <v>11642.7</v>
      </c>
    </row>
    <row r="623" spans="1:4" ht="14.25" customHeight="1" x14ac:dyDescent="0.2">
      <c r="A623" s="103" t="s">
        <v>2602</v>
      </c>
      <c r="B623" s="103" t="s">
        <v>2603</v>
      </c>
      <c r="C623" s="104" t="s">
        <v>1077</v>
      </c>
      <c r="D623" s="105">
        <v>13013.78</v>
      </c>
    </row>
    <row r="624" spans="1:4" ht="14.25" customHeight="1" x14ac:dyDescent="0.2">
      <c r="A624" s="103" t="s">
        <v>2604</v>
      </c>
      <c r="B624" s="103" t="s">
        <v>1836</v>
      </c>
      <c r="C624" s="104" t="s">
        <v>2605</v>
      </c>
      <c r="D624" s="105">
        <v>4.1399999999999997</v>
      </c>
    </row>
    <row r="625" spans="1:4" ht="14.25" customHeight="1" x14ac:dyDescent="0.2">
      <c r="A625" s="103" t="s">
        <v>2606</v>
      </c>
      <c r="B625" s="103" t="s">
        <v>2607</v>
      </c>
      <c r="C625" s="104" t="s">
        <v>2608</v>
      </c>
      <c r="D625" s="105">
        <v>179.81</v>
      </c>
    </row>
    <row r="626" spans="1:4" ht="14.25" customHeight="1" x14ac:dyDescent="0.2">
      <c r="A626" s="103" t="s">
        <v>2609</v>
      </c>
      <c r="B626" s="103" t="s">
        <v>2610</v>
      </c>
      <c r="C626" s="104" t="s">
        <v>2611</v>
      </c>
      <c r="D626" s="105">
        <v>509.4</v>
      </c>
    </row>
    <row r="627" spans="1:4" ht="14.25" customHeight="1" x14ac:dyDescent="0.2">
      <c r="A627" s="103" t="s">
        <v>2612</v>
      </c>
      <c r="B627" s="103" t="s">
        <v>1827</v>
      </c>
      <c r="C627" s="104" t="s">
        <v>2613</v>
      </c>
      <c r="D627" s="105">
        <v>716.62</v>
      </c>
    </row>
    <row r="628" spans="1:4" ht="14.25" customHeight="1" x14ac:dyDescent="0.2">
      <c r="A628" s="103" t="s">
        <v>2614</v>
      </c>
      <c r="B628" s="103" t="s">
        <v>1918</v>
      </c>
      <c r="C628" s="104" t="s">
        <v>2615</v>
      </c>
      <c r="D628" s="105">
        <v>449.48</v>
      </c>
    </row>
    <row r="629" spans="1:4" ht="14.25" customHeight="1" x14ac:dyDescent="0.2">
      <c r="A629" s="103" t="s">
        <v>2616</v>
      </c>
      <c r="B629" s="103" t="s">
        <v>1921</v>
      </c>
      <c r="C629" s="104" t="s">
        <v>2617</v>
      </c>
      <c r="D629" s="105">
        <v>636.84</v>
      </c>
    </row>
    <row r="630" spans="1:4" ht="14.25" customHeight="1" x14ac:dyDescent="0.2">
      <c r="A630" s="103" t="s">
        <v>2618</v>
      </c>
      <c r="B630" s="103" t="s">
        <v>1924</v>
      </c>
      <c r="C630" s="104" t="s">
        <v>2619</v>
      </c>
      <c r="D630" s="105">
        <v>299.88</v>
      </c>
    </row>
    <row r="631" spans="1:4" ht="14.25" customHeight="1" x14ac:dyDescent="0.2">
      <c r="A631" s="103" t="s">
        <v>2620</v>
      </c>
      <c r="B631" s="103" t="s">
        <v>2621</v>
      </c>
      <c r="C631" s="104" t="s">
        <v>2622</v>
      </c>
      <c r="D631" s="105">
        <v>676.19</v>
      </c>
    </row>
    <row r="632" spans="1:4" ht="14.25" customHeight="1" x14ac:dyDescent="0.2">
      <c r="A632" s="103" t="s">
        <v>2623</v>
      </c>
      <c r="B632" s="103" t="s">
        <v>2624</v>
      </c>
      <c r="C632" s="104" t="s">
        <v>2625</v>
      </c>
      <c r="D632" s="105">
        <v>151.74</v>
      </c>
    </row>
    <row r="633" spans="1:4" ht="14.25" customHeight="1" x14ac:dyDescent="0.2">
      <c r="A633" s="103" t="s">
        <v>2626</v>
      </c>
      <c r="B633" s="103" t="s">
        <v>2627</v>
      </c>
      <c r="C633" s="104" t="s">
        <v>2628</v>
      </c>
      <c r="D633" s="105">
        <v>44.49</v>
      </c>
    </row>
    <row r="634" spans="1:4" ht="14.25" customHeight="1" x14ac:dyDescent="0.2">
      <c r="A634" s="103" t="s">
        <v>2629</v>
      </c>
      <c r="B634" s="103" t="s">
        <v>1245</v>
      </c>
      <c r="C634" s="104" t="s">
        <v>2630</v>
      </c>
      <c r="D634" s="105">
        <v>549.24</v>
      </c>
    </row>
    <row r="635" spans="1:4" ht="14.25" customHeight="1" x14ac:dyDescent="0.2">
      <c r="A635" s="103" t="s">
        <v>2631</v>
      </c>
      <c r="B635" s="103" t="s">
        <v>1242</v>
      </c>
      <c r="C635" s="104" t="s">
        <v>2632</v>
      </c>
      <c r="D635" s="105">
        <v>949.83</v>
      </c>
    </row>
    <row r="636" spans="1:4" ht="14.25" customHeight="1" x14ac:dyDescent="0.2">
      <c r="A636" s="103" t="s">
        <v>2633</v>
      </c>
      <c r="B636" s="103" t="s">
        <v>2634</v>
      </c>
      <c r="C636" s="104" t="s">
        <v>1283</v>
      </c>
      <c r="D636" s="105">
        <v>6.26</v>
      </c>
    </row>
    <row r="637" spans="1:4" ht="14.25" customHeight="1" x14ac:dyDescent="0.2">
      <c r="A637" s="103" t="s">
        <v>2635</v>
      </c>
      <c r="B637" s="103" t="s">
        <v>2636</v>
      </c>
      <c r="C637" s="104" t="s">
        <v>1077</v>
      </c>
      <c r="D637" s="105">
        <v>7.01</v>
      </c>
    </row>
    <row r="638" spans="1:4" ht="14.25" customHeight="1" x14ac:dyDescent="0.2">
      <c r="A638" s="103" t="s">
        <v>2637</v>
      </c>
      <c r="B638" s="103" t="s">
        <v>2638</v>
      </c>
      <c r="C638" s="104" t="s">
        <v>1064</v>
      </c>
      <c r="D638" s="105">
        <v>38.799999999999997</v>
      </c>
    </row>
    <row r="639" spans="1:4" ht="14.25" customHeight="1" x14ac:dyDescent="0.2">
      <c r="A639" s="103" t="s">
        <v>2639</v>
      </c>
      <c r="B639" s="103" t="s">
        <v>2640</v>
      </c>
      <c r="C639" s="104" t="s">
        <v>2641</v>
      </c>
      <c r="D639" s="105">
        <v>26.14</v>
      </c>
    </row>
    <row r="640" spans="1:4" ht="14.25" customHeight="1" x14ac:dyDescent="0.2">
      <c r="A640" s="103" t="s">
        <v>2642</v>
      </c>
      <c r="B640" s="103" t="s">
        <v>2643</v>
      </c>
      <c r="C640" s="104" t="s">
        <v>2644</v>
      </c>
      <c r="D640" s="105">
        <v>32.51</v>
      </c>
    </row>
    <row r="641" spans="1:4" ht="14.25" customHeight="1" x14ac:dyDescent="0.2">
      <c r="A641" s="103" t="s">
        <v>2645</v>
      </c>
      <c r="B641" s="103" t="s">
        <v>2646</v>
      </c>
      <c r="C641" s="104" t="s">
        <v>2647</v>
      </c>
      <c r="D641" s="105">
        <v>15.7</v>
      </c>
    </row>
    <row r="642" spans="1:4" ht="14.25" customHeight="1" x14ac:dyDescent="0.2">
      <c r="A642" s="103" t="s">
        <v>2648</v>
      </c>
      <c r="B642" s="103" t="s">
        <v>2649</v>
      </c>
      <c r="C642" s="104" t="s">
        <v>1064</v>
      </c>
      <c r="D642" s="105">
        <v>80.87</v>
      </c>
    </row>
    <row r="643" spans="1:4" ht="14.25" customHeight="1" x14ac:dyDescent="0.2">
      <c r="A643" s="103" t="s">
        <v>2650</v>
      </c>
      <c r="B643" s="103" t="s">
        <v>2651</v>
      </c>
      <c r="C643" s="104" t="s">
        <v>2652</v>
      </c>
      <c r="D643" s="105">
        <v>77.430000000000007</v>
      </c>
    </row>
    <row r="644" spans="1:4" ht="14.25" customHeight="1" x14ac:dyDescent="0.2">
      <c r="A644" s="103" t="s">
        <v>2653</v>
      </c>
      <c r="B644" s="103" t="s">
        <v>2654</v>
      </c>
      <c r="C644" s="104" t="s">
        <v>2655</v>
      </c>
      <c r="D644" s="105">
        <v>8.31</v>
      </c>
    </row>
    <row r="645" spans="1:4" ht="14.25" customHeight="1" x14ac:dyDescent="0.2">
      <c r="A645" s="103" t="s">
        <v>2656</v>
      </c>
      <c r="B645" s="103" t="s">
        <v>2657</v>
      </c>
      <c r="C645" s="104" t="s">
        <v>2658</v>
      </c>
      <c r="D645" s="105">
        <v>12.9</v>
      </c>
    </row>
    <row r="646" spans="1:4" ht="14.25" customHeight="1" x14ac:dyDescent="0.2">
      <c r="A646" s="103" t="s">
        <v>2659</v>
      </c>
      <c r="B646" s="103" t="s">
        <v>2660</v>
      </c>
      <c r="C646" s="104" t="s">
        <v>2661</v>
      </c>
      <c r="D646" s="105">
        <v>9.98</v>
      </c>
    </row>
    <row r="647" spans="1:4" ht="14.25" customHeight="1" x14ac:dyDescent="0.2">
      <c r="A647" s="103" t="s">
        <v>2662</v>
      </c>
      <c r="B647" s="103" t="s">
        <v>2663</v>
      </c>
      <c r="C647" s="104" t="s">
        <v>1064</v>
      </c>
      <c r="D647" s="105">
        <v>10.18</v>
      </c>
    </row>
    <row r="648" spans="1:4" ht="14.25" customHeight="1" x14ac:dyDescent="0.2">
      <c r="A648" s="103" t="s">
        <v>2664</v>
      </c>
      <c r="B648" s="103" t="s">
        <v>2665</v>
      </c>
      <c r="C648" s="104" t="s">
        <v>2666</v>
      </c>
      <c r="D648" s="105">
        <v>13.9</v>
      </c>
    </row>
    <row r="649" spans="1:4" ht="14.25" customHeight="1" x14ac:dyDescent="0.2">
      <c r="A649" s="103" t="s">
        <v>2667</v>
      </c>
      <c r="B649" s="103" t="s">
        <v>2668</v>
      </c>
      <c r="C649" s="104" t="s">
        <v>2669</v>
      </c>
      <c r="D649" s="105">
        <v>15472.17</v>
      </c>
    </row>
    <row r="650" spans="1:4" ht="14.25" customHeight="1" x14ac:dyDescent="0.2">
      <c r="A650" s="103" t="s">
        <v>2670</v>
      </c>
      <c r="B650" s="103" t="s">
        <v>1854</v>
      </c>
      <c r="C650" s="104" t="s">
        <v>2671</v>
      </c>
      <c r="D650" s="105">
        <v>35.07</v>
      </c>
    </row>
    <row r="651" spans="1:4" ht="14.25" customHeight="1" x14ac:dyDescent="0.2">
      <c r="A651" s="103" t="s">
        <v>2672</v>
      </c>
      <c r="B651" s="103" t="s">
        <v>1857</v>
      </c>
      <c r="C651" s="104" t="s">
        <v>2673</v>
      </c>
      <c r="D651" s="105">
        <v>56.98</v>
      </c>
    </row>
    <row r="652" spans="1:4" ht="14.25" customHeight="1" x14ac:dyDescent="0.2">
      <c r="A652" s="103" t="s">
        <v>2674</v>
      </c>
      <c r="B652" s="103" t="s">
        <v>2675</v>
      </c>
      <c r="C652" s="104" t="s">
        <v>2676</v>
      </c>
      <c r="D652" s="105">
        <v>92.26</v>
      </c>
    </row>
    <row r="653" spans="1:4" ht="14.25" customHeight="1" x14ac:dyDescent="0.2">
      <c r="A653" s="103" t="s">
        <v>2677</v>
      </c>
      <c r="B653" s="103" t="s">
        <v>2678</v>
      </c>
      <c r="C653" s="104" t="s">
        <v>2679</v>
      </c>
      <c r="D653" s="105">
        <v>77.510000000000005</v>
      </c>
    </row>
    <row r="654" spans="1:4" ht="14.25" customHeight="1" x14ac:dyDescent="0.2">
      <c r="A654" s="103" t="s">
        <v>2680</v>
      </c>
      <c r="B654" s="103" t="s">
        <v>2681</v>
      </c>
      <c r="C654" s="104" t="s">
        <v>1077</v>
      </c>
      <c r="D654" s="105">
        <v>76.88</v>
      </c>
    </row>
    <row r="655" spans="1:4" ht="14.25" customHeight="1" x14ac:dyDescent="0.2">
      <c r="A655" s="103" t="s">
        <v>2682</v>
      </c>
      <c r="B655" s="103" t="s">
        <v>2683</v>
      </c>
      <c r="C655" s="104" t="s">
        <v>1077</v>
      </c>
      <c r="D655" s="105">
        <v>30.27</v>
      </c>
    </row>
    <row r="656" spans="1:4" ht="14.25" customHeight="1" x14ac:dyDescent="0.2">
      <c r="A656" s="103" t="s">
        <v>2684</v>
      </c>
      <c r="B656" s="103" t="s">
        <v>2685</v>
      </c>
      <c r="C656" s="104" t="s">
        <v>1077</v>
      </c>
      <c r="D656" s="105">
        <v>25.63</v>
      </c>
    </row>
    <row r="657" spans="1:4" ht="14.25" customHeight="1" x14ac:dyDescent="0.2">
      <c r="A657" s="103" t="s">
        <v>2686</v>
      </c>
      <c r="B657" s="103" t="s">
        <v>2687</v>
      </c>
      <c r="C657" s="104" t="s">
        <v>1077</v>
      </c>
      <c r="D657" s="105">
        <v>13.67</v>
      </c>
    </row>
    <row r="658" spans="1:4" ht="14.25" customHeight="1" x14ac:dyDescent="0.2">
      <c r="A658" s="103" t="s">
        <v>2688</v>
      </c>
      <c r="B658" s="103" t="s">
        <v>2689</v>
      </c>
      <c r="C658" s="104" t="s">
        <v>1077</v>
      </c>
      <c r="D658" s="105">
        <v>41.55</v>
      </c>
    </row>
    <row r="659" spans="1:4" ht="14.25" customHeight="1" x14ac:dyDescent="0.2">
      <c r="A659" s="103" t="s">
        <v>2690</v>
      </c>
      <c r="B659" s="103" t="s">
        <v>2691</v>
      </c>
      <c r="C659" s="104" t="s">
        <v>1077</v>
      </c>
      <c r="D659" s="105">
        <v>65.599999999999994</v>
      </c>
    </row>
    <row r="660" spans="1:4" ht="14.25" customHeight="1" x14ac:dyDescent="0.2">
      <c r="A660" s="103" t="s">
        <v>2692</v>
      </c>
      <c r="B660" s="103" t="s">
        <v>2693</v>
      </c>
      <c r="C660" s="104" t="s">
        <v>1077</v>
      </c>
      <c r="D660" s="105">
        <v>6.46</v>
      </c>
    </row>
    <row r="661" spans="1:4" ht="14.25" customHeight="1" x14ac:dyDescent="0.2">
      <c r="A661" s="103" t="s">
        <v>2694</v>
      </c>
      <c r="B661" s="103" t="s">
        <v>2695</v>
      </c>
      <c r="C661" s="104" t="s">
        <v>1077</v>
      </c>
      <c r="D661" s="105">
        <v>10.39</v>
      </c>
    </row>
    <row r="662" spans="1:4" ht="14.25" customHeight="1" x14ac:dyDescent="0.2">
      <c r="A662" s="103" t="s">
        <v>2696</v>
      </c>
      <c r="B662" s="103" t="s">
        <v>2697</v>
      </c>
      <c r="C662" s="104" t="s">
        <v>1077</v>
      </c>
      <c r="D662" s="105">
        <v>166.19</v>
      </c>
    </row>
    <row r="663" spans="1:4" ht="14.25" customHeight="1" x14ac:dyDescent="0.2">
      <c r="A663" s="103" t="s">
        <v>2698</v>
      </c>
      <c r="B663" s="103" t="s">
        <v>2699</v>
      </c>
      <c r="C663" s="104" t="s">
        <v>1077</v>
      </c>
      <c r="D663" s="105">
        <v>167.42</v>
      </c>
    </row>
    <row r="664" spans="1:4" ht="14.25" customHeight="1" x14ac:dyDescent="0.2">
      <c r="A664" s="103" t="s">
        <v>2700</v>
      </c>
      <c r="B664" s="103" t="s">
        <v>2701</v>
      </c>
      <c r="C664" s="104" t="s">
        <v>2702</v>
      </c>
      <c r="D664" s="105">
        <v>172.02</v>
      </c>
    </row>
    <row r="665" spans="1:4" ht="14.25" customHeight="1" x14ac:dyDescent="0.2">
      <c r="A665" s="103" t="s">
        <v>2703</v>
      </c>
      <c r="B665" s="103" t="s">
        <v>2491</v>
      </c>
      <c r="C665" s="104" t="s">
        <v>2704</v>
      </c>
      <c r="D665" s="105">
        <v>187.13</v>
      </c>
    </row>
    <row r="666" spans="1:4" ht="14.25" customHeight="1" x14ac:dyDescent="0.2">
      <c r="A666" s="103" t="s">
        <v>2705</v>
      </c>
      <c r="B666" s="103" t="s">
        <v>2706</v>
      </c>
      <c r="C666" s="104" t="s">
        <v>2707</v>
      </c>
      <c r="D666" s="105">
        <v>153.5</v>
      </c>
    </row>
    <row r="667" spans="1:4" ht="14.25" customHeight="1" x14ac:dyDescent="0.2">
      <c r="A667" s="103" t="s">
        <v>2708</v>
      </c>
      <c r="B667" s="103" t="s">
        <v>1866</v>
      </c>
      <c r="C667" s="104" t="s">
        <v>1867</v>
      </c>
      <c r="D667" s="105">
        <v>17.25</v>
      </c>
    </row>
    <row r="668" spans="1:4" ht="14.25" customHeight="1" x14ac:dyDescent="0.2">
      <c r="A668" s="103" t="s">
        <v>2709</v>
      </c>
      <c r="B668" s="103" t="s">
        <v>2710</v>
      </c>
      <c r="C668" s="104" t="s">
        <v>1867</v>
      </c>
      <c r="D668" s="105">
        <v>16.68</v>
      </c>
    </row>
    <row r="669" spans="1:4" ht="14.25" customHeight="1" x14ac:dyDescent="0.2">
      <c r="A669" s="103" t="s">
        <v>2711</v>
      </c>
      <c r="B669" s="103" t="s">
        <v>1871</v>
      </c>
      <c r="C669" s="104" t="s">
        <v>1867</v>
      </c>
      <c r="D669" s="105">
        <v>20.309999999999999</v>
      </c>
    </row>
    <row r="670" spans="1:4" ht="14.25" customHeight="1" x14ac:dyDescent="0.2">
      <c r="A670" s="103" t="s">
        <v>2712</v>
      </c>
      <c r="B670" s="103" t="s">
        <v>2319</v>
      </c>
      <c r="C670" s="104" t="s">
        <v>1867</v>
      </c>
      <c r="D670" s="105">
        <v>33.94</v>
      </c>
    </row>
    <row r="671" spans="1:4" ht="14.25" customHeight="1" x14ac:dyDescent="0.2">
      <c r="A671" s="103" t="s">
        <v>2713</v>
      </c>
      <c r="B671" s="103" t="s">
        <v>1873</v>
      </c>
      <c r="C671" s="104" t="s">
        <v>1867</v>
      </c>
      <c r="D671" s="105">
        <v>14.59</v>
      </c>
    </row>
    <row r="672" spans="1:4" ht="14.25" customHeight="1" x14ac:dyDescent="0.2">
      <c r="A672" s="103" t="s">
        <v>2714</v>
      </c>
      <c r="B672" s="103" t="s">
        <v>2715</v>
      </c>
      <c r="C672" s="104" t="s">
        <v>1867</v>
      </c>
      <c r="D672" s="105">
        <v>36.97</v>
      </c>
    </row>
    <row r="673" spans="1:4" ht="14.25" customHeight="1" x14ac:dyDescent="0.2">
      <c r="A673" s="103" t="s">
        <v>2716</v>
      </c>
      <c r="B673" s="103" t="s">
        <v>2717</v>
      </c>
      <c r="C673" s="104" t="s">
        <v>1867</v>
      </c>
      <c r="D673" s="105">
        <v>17.29</v>
      </c>
    </row>
    <row r="674" spans="1:4" ht="14.25" customHeight="1" x14ac:dyDescent="0.2">
      <c r="A674" s="103" t="s">
        <v>2718</v>
      </c>
      <c r="B674" s="103" t="s">
        <v>2719</v>
      </c>
      <c r="C674" s="104" t="s">
        <v>1867</v>
      </c>
      <c r="D674" s="105">
        <v>68.180000000000007</v>
      </c>
    </row>
    <row r="675" spans="1:4" ht="14.25" customHeight="1" x14ac:dyDescent="0.2">
      <c r="A675" s="103" t="s">
        <v>2720</v>
      </c>
      <c r="B675" s="103" t="s">
        <v>2721</v>
      </c>
      <c r="C675" s="104" t="s">
        <v>1077</v>
      </c>
      <c r="D675" s="105">
        <v>34.32</v>
      </c>
    </row>
    <row r="676" spans="1:4" ht="14.25" customHeight="1" x14ac:dyDescent="0.2">
      <c r="A676" s="103" t="s">
        <v>2722</v>
      </c>
      <c r="B676" s="103" t="s">
        <v>2723</v>
      </c>
      <c r="C676" s="104" t="s">
        <v>1077</v>
      </c>
      <c r="D676" s="105">
        <v>44.54</v>
      </c>
    </row>
    <row r="677" spans="1:4" ht="14.25" customHeight="1" x14ac:dyDescent="0.2">
      <c r="A677" s="103" t="s">
        <v>2724</v>
      </c>
      <c r="B677" s="103" t="s">
        <v>2725</v>
      </c>
      <c r="C677" s="104" t="s">
        <v>1077</v>
      </c>
      <c r="D677" s="105">
        <v>61.19</v>
      </c>
    </row>
    <row r="678" spans="1:4" ht="14.25" customHeight="1" x14ac:dyDescent="0.2">
      <c r="A678" s="103" t="s">
        <v>2726</v>
      </c>
      <c r="B678" s="103" t="s">
        <v>2727</v>
      </c>
      <c r="C678" s="104" t="s">
        <v>1077</v>
      </c>
      <c r="D678" s="105">
        <v>96.84</v>
      </c>
    </row>
    <row r="679" spans="1:4" ht="14.25" customHeight="1" x14ac:dyDescent="0.2">
      <c r="A679" s="103" t="s">
        <v>2728</v>
      </c>
      <c r="B679" s="103" t="s">
        <v>2729</v>
      </c>
      <c r="C679" s="104" t="s">
        <v>1077</v>
      </c>
      <c r="D679" s="105">
        <v>21.23</v>
      </c>
    </row>
    <row r="680" spans="1:4" ht="14.25" customHeight="1" x14ac:dyDescent="0.2">
      <c r="A680" s="103" t="s">
        <v>2730</v>
      </c>
      <c r="B680" s="103" t="s">
        <v>2731</v>
      </c>
      <c r="C680" s="104" t="s">
        <v>1077</v>
      </c>
      <c r="D680" s="105">
        <v>29.56</v>
      </c>
    </row>
    <row r="681" spans="1:4" ht="14.25" customHeight="1" x14ac:dyDescent="0.2">
      <c r="A681" s="103" t="s">
        <v>2732</v>
      </c>
      <c r="B681" s="103" t="s">
        <v>2733</v>
      </c>
      <c r="C681" s="104" t="s">
        <v>1077</v>
      </c>
      <c r="D681" s="105">
        <v>40.43</v>
      </c>
    </row>
    <row r="682" spans="1:4" ht="14.25" customHeight="1" x14ac:dyDescent="0.2">
      <c r="A682" s="103" t="s">
        <v>2734</v>
      </c>
      <c r="B682" s="103" t="s">
        <v>2735</v>
      </c>
      <c r="C682" s="104" t="s">
        <v>1077</v>
      </c>
      <c r="D682" s="105">
        <v>53.66</v>
      </c>
    </row>
    <row r="683" spans="1:4" ht="14.25" customHeight="1" x14ac:dyDescent="0.2">
      <c r="A683" s="103" t="s">
        <v>2736</v>
      </c>
      <c r="B683" s="103" t="s">
        <v>2737</v>
      </c>
      <c r="C683" s="104" t="s">
        <v>1867</v>
      </c>
      <c r="D683" s="105">
        <v>152.22</v>
      </c>
    </row>
    <row r="684" spans="1:4" ht="14.25" customHeight="1" x14ac:dyDescent="0.2">
      <c r="A684" s="103" t="s">
        <v>2738</v>
      </c>
      <c r="B684" s="103" t="s">
        <v>2739</v>
      </c>
      <c r="C684" s="104" t="s">
        <v>1077</v>
      </c>
      <c r="D684" s="105">
        <v>331.36</v>
      </c>
    </row>
    <row r="685" spans="1:4" ht="14.25" customHeight="1" x14ac:dyDescent="0.2">
      <c r="A685" s="103" t="s">
        <v>2740</v>
      </c>
      <c r="B685" s="103" t="s">
        <v>2741</v>
      </c>
      <c r="C685" s="104" t="s">
        <v>1077</v>
      </c>
      <c r="D685" s="105">
        <v>927.02</v>
      </c>
    </row>
    <row r="686" spans="1:4" ht="14.25" customHeight="1" x14ac:dyDescent="0.2">
      <c r="A686" s="103" t="s">
        <v>2742</v>
      </c>
      <c r="B686" s="103" t="s">
        <v>2743</v>
      </c>
      <c r="C686" s="104" t="s">
        <v>1077</v>
      </c>
      <c r="D686" s="105">
        <v>565.82000000000005</v>
      </c>
    </row>
    <row r="687" spans="1:4" ht="14.25" customHeight="1" x14ac:dyDescent="0.2">
      <c r="A687" s="103" t="s">
        <v>2744</v>
      </c>
      <c r="B687" s="103" t="s">
        <v>2512</v>
      </c>
      <c r="C687" s="104" t="s">
        <v>1077</v>
      </c>
      <c r="D687" s="105">
        <v>859.7</v>
      </c>
    </row>
    <row r="688" spans="1:4" ht="14.25" customHeight="1" x14ac:dyDescent="0.2">
      <c r="A688" s="103" t="s">
        <v>2745</v>
      </c>
      <c r="B688" s="103" t="s">
        <v>2514</v>
      </c>
      <c r="C688" s="104" t="s">
        <v>1077</v>
      </c>
      <c r="D688" s="105">
        <v>1554.36</v>
      </c>
    </row>
    <row r="689" spans="1:4" ht="14.25" customHeight="1" x14ac:dyDescent="0.2">
      <c r="A689" s="103" t="s">
        <v>2746</v>
      </c>
      <c r="B689" s="103" t="s">
        <v>2747</v>
      </c>
      <c r="C689" s="104" t="s">
        <v>1077</v>
      </c>
      <c r="D689" s="105">
        <v>2876.36</v>
      </c>
    </row>
    <row r="690" spans="1:4" ht="14.25" customHeight="1" x14ac:dyDescent="0.2">
      <c r="A690" s="103" t="s">
        <v>2748</v>
      </c>
      <c r="B690" s="103" t="s">
        <v>2749</v>
      </c>
      <c r="C690" s="104" t="s">
        <v>1077</v>
      </c>
      <c r="D690" s="105">
        <v>3787.68</v>
      </c>
    </row>
    <row r="691" spans="1:4" ht="14.25" customHeight="1" x14ac:dyDescent="0.2">
      <c r="A691" s="103" t="s">
        <v>2750</v>
      </c>
      <c r="B691" s="103" t="s">
        <v>2516</v>
      </c>
      <c r="C691" s="104" t="s">
        <v>1077</v>
      </c>
      <c r="D691" s="105">
        <v>115.92</v>
      </c>
    </row>
    <row r="692" spans="1:4" ht="14.25" customHeight="1" x14ac:dyDescent="0.2">
      <c r="A692" s="103" t="s">
        <v>2751</v>
      </c>
      <c r="B692" s="103" t="s">
        <v>2518</v>
      </c>
      <c r="C692" s="104" t="s">
        <v>1077</v>
      </c>
      <c r="D692" s="105">
        <v>156.19999999999999</v>
      </c>
    </row>
    <row r="693" spans="1:4" ht="14.25" customHeight="1" x14ac:dyDescent="0.2">
      <c r="A693" s="103" t="s">
        <v>2752</v>
      </c>
      <c r="B693" s="103" t="s">
        <v>2330</v>
      </c>
      <c r="C693" s="104" t="s">
        <v>1077</v>
      </c>
      <c r="D693" s="105">
        <v>389.32</v>
      </c>
    </row>
    <row r="694" spans="1:4" ht="14.25" customHeight="1" x14ac:dyDescent="0.2">
      <c r="A694" s="103" t="s">
        <v>2753</v>
      </c>
      <c r="B694" s="103" t="s">
        <v>2521</v>
      </c>
      <c r="C694" s="104" t="s">
        <v>1077</v>
      </c>
      <c r="D694" s="105">
        <v>926.1</v>
      </c>
    </row>
    <row r="695" spans="1:4" ht="14.25" customHeight="1" x14ac:dyDescent="0.2">
      <c r="A695" s="103" t="s">
        <v>2754</v>
      </c>
      <c r="B695" s="103" t="s">
        <v>2755</v>
      </c>
      <c r="C695" s="104" t="s">
        <v>1077</v>
      </c>
      <c r="D695" s="105">
        <v>1992.3</v>
      </c>
    </row>
    <row r="696" spans="1:4" ht="14.25" customHeight="1" x14ac:dyDescent="0.2">
      <c r="A696" s="103" t="s">
        <v>2756</v>
      </c>
      <c r="B696" s="103" t="s">
        <v>2757</v>
      </c>
      <c r="C696" s="104" t="s">
        <v>1077</v>
      </c>
      <c r="D696" s="105">
        <v>2508.86</v>
      </c>
    </row>
    <row r="697" spans="1:4" ht="14.25" customHeight="1" x14ac:dyDescent="0.2">
      <c r="A697" s="103" t="s">
        <v>2758</v>
      </c>
      <c r="B697" s="103" t="s">
        <v>2759</v>
      </c>
      <c r="C697" s="104" t="s">
        <v>1077</v>
      </c>
      <c r="D697" s="105">
        <v>3380.76</v>
      </c>
    </row>
    <row r="698" spans="1:4" ht="14.25" customHeight="1" x14ac:dyDescent="0.2">
      <c r="A698" s="103" t="s">
        <v>2760</v>
      </c>
      <c r="B698" s="103" t="s">
        <v>2761</v>
      </c>
      <c r="C698" s="104" t="s">
        <v>2762</v>
      </c>
      <c r="D698" s="105">
        <v>158.66999999999999</v>
      </c>
    </row>
    <row r="699" spans="1:4" ht="14.25" customHeight="1" x14ac:dyDescent="0.2">
      <c r="A699" s="103" t="s">
        <v>2763</v>
      </c>
      <c r="B699" s="103" t="s">
        <v>2531</v>
      </c>
      <c r="C699" s="104" t="s">
        <v>2764</v>
      </c>
      <c r="D699" s="105">
        <v>757.54</v>
      </c>
    </row>
    <row r="700" spans="1:4" ht="14.25" customHeight="1" x14ac:dyDescent="0.2">
      <c r="A700" s="103" t="s">
        <v>2765</v>
      </c>
      <c r="B700" s="103" t="s">
        <v>2534</v>
      </c>
      <c r="C700" s="104" t="s">
        <v>2766</v>
      </c>
      <c r="D700" s="105">
        <v>819.74</v>
      </c>
    </row>
    <row r="701" spans="1:4" ht="14.25" customHeight="1" x14ac:dyDescent="0.2">
      <c r="A701" s="103" t="s">
        <v>2767</v>
      </c>
      <c r="B701" s="103" t="s">
        <v>2537</v>
      </c>
      <c r="C701" s="104" t="s">
        <v>2768</v>
      </c>
      <c r="D701" s="105">
        <v>830.41</v>
      </c>
    </row>
    <row r="702" spans="1:4" ht="14.25" customHeight="1" x14ac:dyDescent="0.2">
      <c r="A702" s="103" t="s">
        <v>2769</v>
      </c>
      <c r="B702" s="103" t="s">
        <v>2770</v>
      </c>
      <c r="C702" s="104" t="s">
        <v>2771</v>
      </c>
      <c r="D702" s="105">
        <v>863.09</v>
      </c>
    </row>
    <row r="703" spans="1:4" ht="14.25" customHeight="1" x14ac:dyDescent="0.2">
      <c r="A703" s="103" t="s">
        <v>2772</v>
      </c>
      <c r="B703" s="103" t="s">
        <v>2773</v>
      </c>
      <c r="C703" s="104" t="s">
        <v>2774</v>
      </c>
      <c r="D703" s="105">
        <v>881.25</v>
      </c>
    </row>
    <row r="704" spans="1:4" ht="14.25" customHeight="1" x14ac:dyDescent="0.2">
      <c r="A704" s="103" t="s">
        <v>2775</v>
      </c>
      <c r="B704" s="103" t="s">
        <v>2544</v>
      </c>
      <c r="C704" s="104" t="s">
        <v>2776</v>
      </c>
      <c r="D704" s="105">
        <v>904.95</v>
      </c>
    </row>
    <row r="705" spans="1:4" ht="14.25" customHeight="1" x14ac:dyDescent="0.2">
      <c r="A705" s="103" t="s">
        <v>2777</v>
      </c>
      <c r="B705" s="103" t="s">
        <v>1893</v>
      </c>
      <c r="C705" s="104" t="s">
        <v>2778</v>
      </c>
      <c r="D705" s="105">
        <v>758.94</v>
      </c>
    </row>
    <row r="706" spans="1:4" ht="14.25" customHeight="1" x14ac:dyDescent="0.2">
      <c r="A706" s="103" t="s">
        <v>2779</v>
      </c>
      <c r="B706" s="103" t="s">
        <v>2780</v>
      </c>
      <c r="C706" s="104" t="s">
        <v>2781</v>
      </c>
      <c r="D706" s="105">
        <v>2632.6</v>
      </c>
    </row>
    <row r="707" spans="1:4" ht="14.25" customHeight="1" x14ac:dyDescent="0.2">
      <c r="A707" s="103" t="s">
        <v>2782</v>
      </c>
      <c r="B707" s="103" t="s">
        <v>2783</v>
      </c>
      <c r="C707" s="104" t="s">
        <v>2784</v>
      </c>
      <c r="D707" s="105">
        <v>103.87</v>
      </c>
    </row>
    <row r="708" spans="1:4" ht="14.25" customHeight="1" x14ac:dyDescent="0.2">
      <c r="A708" s="103" t="s">
        <v>2785</v>
      </c>
      <c r="B708" s="103" t="s">
        <v>2786</v>
      </c>
      <c r="C708" s="104" t="s">
        <v>2787</v>
      </c>
      <c r="D708" s="105">
        <v>20.81</v>
      </c>
    </row>
    <row r="709" spans="1:4" ht="14.25" customHeight="1" x14ac:dyDescent="0.2">
      <c r="A709" s="103" t="s">
        <v>2788</v>
      </c>
      <c r="B709" s="103" t="s">
        <v>2789</v>
      </c>
      <c r="C709" s="104" t="s">
        <v>2790</v>
      </c>
      <c r="D709" s="105">
        <v>1426.3</v>
      </c>
    </row>
    <row r="710" spans="1:4" ht="14.25" customHeight="1" x14ac:dyDescent="0.2">
      <c r="A710" s="103" t="s">
        <v>2791</v>
      </c>
      <c r="B710" s="103" t="s">
        <v>2792</v>
      </c>
      <c r="C710" s="104" t="s">
        <v>2793</v>
      </c>
      <c r="D710" s="105">
        <v>920.95</v>
      </c>
    </row>
    <row r="711" spans="1:4" ht="14.25" customHeight="1" x14ac:dyDescent="0.2">
      <c r="A711" s="103" t="s">
        <v>2794</v>
      </c>
      <c r="B711" s="103" t="s">
        <v>2795</v>
      </c>
      <c r="C711" s="104" t="s">
        <v>2796</v>
      </c>
      <c r="D711" s="105">
        <v>961.88</v>
      </c>
    </row>
    <row r="712" spans="1:4" ht="14.25" customHeight="1" x14ac:dyDescent="0.2">
      <c r="A712" s="103" t="s">
        <v>2797</v>
      </c>
      <c r="B712" s="103" t="s">
        <v>1908</v>
      </c>
      <c r="C712" s="104" t="s">
        <v>2798</v>
      </c>
      <c r="D712" s="105">
        <v>1120.32</v>
      </c>
    </row>
    <row r="713" spans="1:4" ht="14.25" customHeight="1" x14ac:dyDescent="0.2">
      <c r="A713" s="103" t="s">
        <v>2799</v>
      </c>
      <c r="B713" s="103" t="s">
        <v>2368</v>
      </c>
      <c r="C713" s="104" t="s">
        <v>2800</v>
      </c>
      <c r="D713" s="105">
        <v>1165.28</v>
      </c>
    </row>
    <row r="714" spans="1:4" ht="14.25" customHeight="1" x14ac:dyDescent="0.2">
      <c r="A714" s="103" t="s">
        <v>2801</v>
      </c>
      <c r="B714" s="103" t="s">
        <v>2802</v>
      </c>
      <c r="C714" s="104" t="s">
        <v>1064</v>
      </c>
      <c r="D714" s="105">
        <v>352.17</v>
      </c>
    </row>
    <row r="715" spans="1:4" ht="14.25" customHeight="1" x14ac:dyDescent="0.2">
      <c r="A715" s="103" t="s">
        <v>2803</v>
      </c>
      <c r="B715" s="103" t="s">
        <v>2804</v>
      </c>
      <c r="C715" s="104" t="s">
        <v>1064</v>
      </c>
      <c r="D715" s="105">
        <v>523.80999999999995</v>
      </c>
    </row>
    <row r="716" spans="1:4" ht="14.25" customHeight="1" x14ac:dyDescent="0.2">
      <c r="A716" s="103" t="s">
        <v>2805</v>
      </c>
      <c r="B716" s="103" t="s">
        <v>2806</v>
      </c>
      <c r="C716" s="104" t="s">
        <v>1064</v>
      </c>
      <c r="D716" s="105">
        <v>636.67999999999995</v>
      </c>
    </row>
    <row r="717" spans="1:4" ht="14.25" customHeight="1" x14ac:dyDescent="0.2">
      <c r="A717" s="103" t="s">
        <v>2807</v>
      </c>
      <c r="B717" s="103" t="s">
        <v>2808</v>
      </c>
      <c r="C717" s="104" t="s">
        <v>1064</v>
      </c>
      <c r="D717" s="105">
        <v>436.98</v>
      </c>
    </row>
    <row r="718" spans="1:4" ht="14.25" customHeight="1" x14ac:dyDescent="0.2">
      <c r="A718" s="103" t="s">
        <v>2809</v>
      </c>
      <c r="B718" s="103" t="s">
        <v>2810</v>
      </c>
      <c r="C718" s="104" t="s">
        <v>2811</v>
      </c>
      <c r="D718" s="105">
        <v>2781.59</v>
      </c>
    </row>
    <row r="719" spans="1:4" ht="14.25" customHeight="1" x14ac:dyDescent="0.2">
      <c r="A719" s="103" t="s">
        <v>2812</v>
      </c>
      <c r="B719" s="103" t="s">
        <v>2813</v>
      </c>
      <c r="C719" s="104" t="s">
        <v>2814</v>
      </c>
      <c r="D719" s="105">
        <v>68.040000000000006</v>
      </c>
    </row>
    <row r="720" spans="1:4" ht="14.25" customHeight="1" x14ac:dyDescent="0.2">
      <c r="A720" s="103" t="s">
        <v>2815</v>
      </c>
      <c r="B720" s="103" t="s">
        <v>2816</v>
      </c>
      <c r="C720" s="104" t="s">
        <v>1867</v>
      </c>
      <c r="D720" s="105">
        <v>254.93</v>
      </c>
    </row>
    <row r="721" spans="1:4" ht="14.25" customHeight="1" x14ac:dyDescent="0.2">
      <c r="A721" s="103" t="s">
        <v>2817</v>
      </c>
      <c r="B721" s="103" t="s">
        <v>2818</v>
      </c>
      <c r="C721" s="104" t="s">
        <v>1867</v>
      </c>
      <c r="D721" s="105">
        <v>4.59</v>
      </c>
    </row>
    <row r="722" spans="1:4" ht="14.25" customHeight="1" x14ac:dyDescent="0.2">
      <c r="A722" s="103" t="s">
        <v>2819</v>
      </c>
      <c r="B722" s="103" t="s">
        <v>2820</v>
      </c>
      <c r="C722" s="104" t="s">
        <v>1867</v>
      </c>
      <c r="D722" s="105">
        <v>4.59</v>
      </c>
    </row>
    <row r="723" spans="1:4" ht="14.25" customHeight="1" x14ac:dyDescent="0.2">
      <c r="A723" s="103" t="s">
        <v>2821</v>
      </c>
      <c r="B723" s="103" t="s">
        <v>2822</v>
      </c>
      <c r="C723" s="104" t="s">
        <v>2823</v>
      </c>
      <c r="D723" s="105">
        <v>9.68</v>
      </c>
    </row>
    <row r="724" spans="1:4" ht="14.25" customHeight="1" x14ac:dyDescent="0.2">
      <c r="A724" s="103" t="s">
        <v>2824</v>
      </c>
      <c r="B724" s="103" t="s">
        <v>2825</v>
      </c>
      <c r="C724" s="104" t="s">
        <v>2826</v>
      </c>
      <c r="D724" s="105">
        <v>2924.51</v>
      </c>
    </row>
    <row r="725" spans="1:4" ht="14.25" customHeight="1" x14ac:dyDescent="0.2">
      <c r="A725" s="103" t="s">
        <v>2827</v>
      </c>
      <c r="B725" s="103" t="s">
        <v>2828</v>
      </c>
      <c r="C725" s="104" t="s">
        <v>2829</v>
      </c>
      <c r="D725" s="105">
        <v>62.46</v>
      </c>
    </row>
    <row r="726" spans="1:4" ht="14.25" customHeight="1" x14ac:dyDescent="0.2">
      <c r="A726" s="103" t="s">
        <v>2830</v>
      </c>
      <c r="B726" s="103" t="s">
        <v>2831</v>
      </c>
      <c r="C726" s="104" t="s">
        <v>1064</v>
      </c>
      <c r="D726" s="105">
        <v>47.47</v>
      </c>
    </row>
    <row r="727" spans="1:4" ht="14.25" customHeight="1" x14ac:dyDescent="0.2">
      <c r="A727" s="103" t="s">
        <v>2832</v>
      </c>
      <c r="B727" s="103" t="s">
        <v>2594</v>
      </c>
      <c r="C727" s="104" t="s">
        <v>1064</v>
      </c>
      <c r="D727" s="105">
        <v>32.549999999999997</v>
      </c>
    </row>
    <row r="728" spans="1:4" ht="14.25" customHeight="1" x14ac:dyDescent="0.2">
      <c r="A728" s="103" t="s">
        <v>2833</v>
      </c>
      <c r="B728" s="103" t="s">
        <v>2056</v>
      </c>
      <c r="C728" s="104" t="s">
        <v>1064</v>
      </c>
      <c r="D728" s="105">
        <v>51.48</v>
      </c>
    </row>
    <row r="729" spans="1:4" ht="14.25" customHeight="1" x14ac:dyDescent="0.2">
      <c r="A729" s="103" t="s">
        <v>2834</v>
      </c>
      <c r="B729" s="103" t="s">
        <v>2058</v>
      </c>
      <c r="C729" s="104" t="s">
        <v>1064</v>
      </c>
      <c r="D729" s="105">
        <v>134.96</v>
      </c>
    </row>
    <row r="730" spans="1:4" ht="14.25" customHeight="1" x14ac:dyDescent="0.2">
      <c r="A730" s="103" t="s">
        <v>2835</v>
      </c>
      <c r="B730" s="103" t="s">
        <v>2062</v>
      </c>
      <c r="C730" s="104" t="s">
        <v>1064</v>
      </c>
      <c r="D730" s="105">
        <v>235.53</v>
      </c>
    </row>
    <row r="731" spans="1:4" ht="14.25" customHeight="1" x14ac:dyDescent="0.2">
      <c r="A731" s="103" t="s">
        <v>2836</v>
      </c>
      <c r="B731" s="103" t="s">
        <v>2837</v>
      </c>
      <c r="C731" s="104" t="s">
        <v>1867</v>
      </c>
      <c r="D731" s="105">
        <v>19.41</v>
      </c>
    </row>
    <row r="732" spans="1:4" ht="14.25" customHeight="1" x14ac:dyDescent="0.2">
      <c r="A732" s="103" t="s">
        <v>2838</v>
      </c>
      <c r="B732" s="103" t="s">
        <v>2839</v>
      </c>
      <c r="C732" s="104" t="s">
        <v>1867</v>
      </c>
      <c r="D732" s="105">
        <v>13.26</v>
      </c>
    </row>
    <row r="733" spans="1:4" ht="14.25" customHeight="1" x14ac:dyDescent="0.2">
      <c r="A733" s="103" t="s">
        <v>2840</v>
      </c>
      <c r="B733" s="103" t="s">
        <v>2841</v>
      </c>
      <c r="C733" s="104" t="s">
        <v>1867</v>
      </c>
      <c r="D733" s="105">
        <v>10.84</v>
      </c>
    </row>
    <row r="734" spans="1:4" ht="14.25" customHeight="1" x14ac:dyDescent="0.2">
      <c r="A734" s="103" t="s">
        <v>2842</v>
      </c>
      <c r="B734" s="103" t="s">
        <v>2843</v>
      </c>
      <c r="C734" s="104" t="s">
        <v>1867</v>
      </c>
      <c r="D734" s="105">
        <v>9.7100000000000009</v>
      </c>
    </row>
    <row r="735" spans="1:4" ht="14.25" customHeight="1" x14ac:dyDescent="0.2">
      <c r="A735" s="103" t="s">
        <v>2844</v>
      </c>
      <c r="B735" s="103" t="s">
        <v>2845</v>
      </c>
      <c r="C735" s="104" t="s">
        <v>2846</v>
      </c>
      <c r="D735" s="105">
        <v>20.76</v>
      </c>
    </row>
    <row r="736" spans="1:4" ht="14.25" customHeight="1" x14ac:dyDescent="0.2">
      <c r="A736" s="103" t="s">
        <v>2847</v>
      </c>
      <c r="B736" s="103" t="s">
        <v>2848</v>
      </c>
      <c r="C736" s="104" t="s">
        <v>2849</v>
      </c>
      <c r="D736" s="105">
        <v>96.26</v>
      </c>
    </row>
    <row r="737" spans="1:4" ht="14.25" customHeight="1" x14ac:dyDescent="0.2">
      <c r="A737" s="103" t="s">
        <v>2850</v>
      </c>
      <c r="B737" s="103" t="s">
        <v>2851</v>
      </c>
      <c r="C737" s="104" t="s">
        <v>2852</v>
      </c>
      <c r="D737" s="105">
        <v>79.61</v>
      </c>
    </row>
    <row r="738" spans="1:4" ht="14.25" customHeight="1" x14ac:dyDescent="0.2">
      <c r="A738" s="103" t="s">
        <v>2853</v>
      </c>
      <c r="B738" s="103" t="s">
        <v>2854</v>
      </c>
      <c r="C738" s="104" t="s">
        <v>2855</v>
      </c>
      <c r="D738" s="105">
        <v>46.97</v>
      </c>
    </row>
    <row r="739" spans="1:4" ht="14.25" customHeight="1" x14ac:dyDescent="0.2">
      <c r="A739" s="103" t="s">
        <v>2856</v>
      </c>
      <c r="B739" s="103" t="s">
        <v>2857</v>
      </c>
      <c r="C739" s="104" t="s">
        <v>2858</v>
      </c>
      <c r="D739" s="105">
        <v>66.47</v>
      </c>
    </row>
    <row r="740" spans="1:4" ht="14.25" customHeight="1" x14ac:dyDescent="0.2">
      <c r="A740" s="103" t="s">
        <v>2859</v>
      </c>
      <c r="B740" s="103" t="s">
        <v>2860</v>
      </c>
      <c r="C740" s="104" t="s">
        <v>2861</v>
      </c>
      <c r="D740" s="105">
        <v>26.33</v>
      </c>
    </row>
    <row r="741" spans="1:4" ht="14.25" customHeight="1" x14ac:dyDescent="0.2">
      <c r="A741" s="103" t="s">
        <v>2862</v>
      </c>
      <c r="B741" s="103" t="s">
        <v>2208</v>
      </c>
      <c r="C741" s="104" t="s">
        <v>2863</v>
      </c>
      <c r="D741" s="105">
        <v>80.39</v>
      </c>
    </row>
    <row r="742" spans="1:4" ht="14.25" customHeight="1" x14ac:dyDescent="0.2">
      <c r="A742" s="103" t="s">
        <v>2864</v>
      </c>
      <c r="B742" s="103" t="s">
        <v>2865</v>
      </c>
      <c r="C742" s="104" t="s">
        <v>1064</v>
      </c>
      <c r="D742" s="105">
        <v>7.13</v>
      </c>
    </row>
    <row r="743" spans="1:4" ht="14.25" customHeight="1" x14ac:dyDescent="0.2">
      <c r="A743" s="103" t="s">
        <v>2866</v>
      </c>
      <c r="B743" s="103" t="s">
        <v>2867</v>
      </c>
      <c r="C743" s="104" t="s">
        <v>2868</v>
      </c>
      <c r="D743" s="105">
        <v>91.21</v>
      </c>
    </row>
    <row r="744" spans="1:4" ht="14.25" customHeight="1" x14ac:dyDescent="0.2">
      <c r="A744" s="103" t="s">
        <v>2869</v>
      </c>
      <c r="B744" s="103" t="s">
        <v>2870</v>
      </c>
      <c r="C744" s="104" t="s">
        <v>2871</v>
      </c>
      <c r="D744" s="105">
        <v>132.02000000000001</v>
      </c>
    </row>
    <row r="745" spans="1:4" ht="14.25" customHeight="1" x14ac:dyDescent="0.2">
      <c r="A745" s="103" t="s">
        <v>2872</v>
      </c>
      <c r="B745" s="103" t="s">
        <v>2873</v>
      </c>
      <c r="C745" s="104" t="s">
        <v>2874</v>
      </c>
      <c r="D745" s="105">
        <v>78.17</v>
      </c>
    </row>
    <row r="746" spans="1:4" ht="14.25" customHeight="1" x14ac:dyDescent="0.2">
      <c r="A746" s="103" t="s">
        <v>2875</v>
      </c>
      <c r="B746" s="103" t="s">
        <v>2876</v>
      </c>
      <c r="C746" s="104" t="s">
        <v>2877</v>
      </c>
      <c r="D746" s="105">
        <v>105.61</v>
      </c>
    </row>
    <row r="747" spans="1:4" ht="14.25" customHeight="1" x14ac:dyDescent="0.2">
      <c r="A747" s="103" t="s">
        <v>2878</v>
      </c>
      <c r="B747" s="103" t="s">
        <v>2879</v>
      </c>
      <c r="C747" s="104" t="s">
        <v>2880</v>
      </c>
      <c r="D747" s="105">
        <v>1321.96</v>
      </c>
    </row>
    <row r="748" spans="1:4" ht="14.25" customHeight="1" x14ac:dyDescent="0.2">
      <c r="A748" s="103" t="s">
        <v>2881</v>
      </c>
      <c r="B748" s="103" t="s">
        <v>2882</v>
      </c>
      <c r="C748" s="104" t="s">
        <v>2883</v>
      </c>
      <c r="D748" s="105">
        <v>1677.94</v>
      </c>
    </row>
    <row r="749" spans="1:4" ht="14.25" customHeight="1" x14ac:dyDescent="0.2">
      <c r="A749" s="103" t="s">
        <v>2884</v>
      </c>
      <c r="B749" s="103" t="s">
        <v>2885</v>
      </c>
      <c r="C749" s="104" t="s">
        <v>2886</v>
      </c>
      <c r="D749" s="105">
        <v>1634.62</v>
      </c>
    </row>
    <row r="750" spans="1:4" ht="14.25" customHeight="1" x14ac:dyDescent="0.2">
      <c r="A750" s="103" t="s">
        <v>2887</v>
      </c>
      <c r="B750" s="103" t="s">
        <v>2888</v>
      </c>
      <c r="C750" s="104" t="s">
        <v>2889</v>
      </c>
      <c r="D750" s="105">
        <v>1990.59</v>
      </c>
    </row>
    <row r="751" spans="1:4" ht="14.25" customHeight="1" x14ac:dyDescent="0.2">
      <c r="A751" s="103" t="s">
        <v>2890</v>
      </c>
      <c r="B751" s="103" t="s">
        <v>2891</v>
      </c>
      <c r="C751" s="104" t="s">
        <v>1077</v>
      </c>
      <c r="D751" s="105">
        <v>151636.22</v>
      </c>
    </row>
    <row r="752" spans="1:4" ht="14.25" customHeight="1" x14ac:dyDescent="0.2">
      <c r="A752" s="103" t="s">
        <v>2892</v>
      </c>
      <c r="B752" s="103" t="s">
        <v>2893</v>
      </c>
      <c r="C752" s="104" t="s">
        <v>1077</v>
      </c>
      <c r="D752" s="105">
        <v>173047.02</v>
      </c>
    </row>
    <row r="753" spans="1:4" ht="14.25" customHeight="1" x14ac:dyDescent="0.2">
      <c r="A753" s="103" t="s">
        <v>2894</v>
      </c>
      <c r="B753" s="103" t="s">
        <v>2895</v>
      </c>
      <c r="C753" s="104" t="s">
        <v>1077</v>
      </c>
      <c r="D753" s="105">
        <v>52038.73</v>
      </c>
    </row>
    <row r="754" spans="1:4" ht="14.25" customHeight="1" x14ac:dyDescent="0.2">
      <c r="A754" s="103" t="s">
        <v>2896</v>
      </c>
      <c r="B754" s="103" t="s">
        <v>2897</v>
      </c>
      <c r="C754" s="104" t="s">
        <v>1077</v>
      </c>
      <c r="D754" s="105">
        <v>90438.61</v>
      </c>
    </row>
    <row r="755" spans="1:4" ht="14.25" customHeight="1" x14ac:dyDescent="0.2">
      <c r="A755" s="103" t="s">
        <v>2898</v>
      </c>
      <c r="B755" s="103" t="s">
        <v>2899</v>
      </c>
      <c r="C755" s="104" t="s">
        <v>1077</v>
      </c>
      <c r="D755" s="105">
        <v>91805.4</v>
      </c>
    </row>
    <row r="756" spans="1:4" ht="14.25" customHeight="1" x14ac:dyDescent="0.2">
      <c r="A756" s="103" t="s">
        <v>2900</v>
      </c>
      <c r="B756" s="103" t="s">
        <v>2901</v>
      </c>
      <c r="C756" s="104" t="s">
        <v>1077</v>
      </c>
      <c r="D756" s="105">
        <v>154015.32</v>
      </c>
    </row>
    <row r="757" spans="1:4" ht="14.25" customHeight="1" x14ac:dyDescent="0.2">
      <c r="A757" s="103" t="s">
        <v>2902</v>
      </c>
      <c r="B757" s="103" t="s">
        <v>2903</v>
      </c>
      <c r="C757" s="104" t="s">
        <v>2904</v>
      </c>
      <c r="D757" s="105">
        <v>48.98</v>
      </c>
    </row>
    <row r="758" spans="1:4" ht="14.25" customHeight="1" x14ac:dyDescent="0.2">
      <c r="A758" s="103" t="s">
        <v>2905</v>
      </c>
      <c r="B758" s="103" t="s">
        <v>2906</v>
      </c>
      <c r="C758" s="104" t="s">
        <v>2907</v>
      </c>
      <c r="D758" s="105">
        <v>96.67</v>
      </c>
    </row>
    <row r="759" spans="1:4" ht="14.25" customHeight="1" x14ac:dyDescent="0.2">
      <c r="A759" s="103" t="s">
        <v>2908</v>
      </c>
      <c r="B759" s="103" t="s">
        <v>2909</v>
      </c>
      <c r="C759" s="104" t="s">
        <v>2910</v>
      </c>
      <c r="D759" s="105">
        <v>301.27</v>
      </c>
    </row>
    <row r="760" spans="1:4" ht="14.25" customHeight="1" x14ac:dyDescent="0.2">
      <c r="A760" s="103" t="s">
        <v>2911</v>
      </c>
      <c r="B760" s="103" t="s">
        <v>2912</v>
      </c>
      <c r="C760" s="104" t="s">
        <v>2913</v>
      </c>
      <c r="D760" s="105">
        <v>122.85</v>
      </c>
    </row>
    <row r="761" spans="1:4" ht="14.25" customHeight="1" x14ac:dyDescent="0.2">
      <c r="A761" s="103" t="s">
        <v>2914</v>
      </c>
      <c r="B761" s="103" t="s">
        <v>2915</v>
      </c>
      <c r="C761" s="104" t="s">
        <v>2916</v>
      </c>
      <c r="D761" s="105">
        <v>36.14</v>
      </c>
    </row>
    <row r="762" spans="1:4" ht="14.25" customHeight="1" x14ac:dyDescent="0.2">
      <c r="A762" s="103" t="s">
        <v>2917</v>
      </c>
      <c r="B762" s="103" t="s">
        <v>2918</v>
      </c>
      <c r="C762" s="104" t="s">
        <v>2919</v>
      </c>
      <c r="D762" s="105">
        <v>35.71</v>
      </c>
    </row>
    <row r="763" spans="1:4" ht="14.25" customHeight="1" x14ac:dyDescent="0.2">
      <c r="A763" s="103" t="s">
        <v>2920</v>
      </c>
      <c r="B763" s="103" t="s">
        <v>2921</v>
      </c>
      <c r="C763" s="104" t="s">
        <v>1077</v>
      </c>
      <c r="D763" s="105">
        <v>65.78</v>
      </c>
    </row>
    <row r="764" spans="1:4" ht="14.25" customHeight="1" x14ac:dyDescent="0.2">
      <c r="A764" s="103" t="s">
        <v>2922</v>
      </c>
      <c r="B764" s="103" t="s">
        <v>2923</v>
      </c>
      <c r="C764" s="104" t="s">
        <v>1077</v>
      </c>
      <c r="D764" s="105">
        <v>37.4</v>
      </c>
    </row>
    <row r="765" spans="1:4" ht="14.25" customHeight="1" x14ac:dyDescent="0.2">
      <c r="A765" s="103" t="s">
        <v>2924</v>
      </c>
      <c r="B765" s="103" t="s">
        <v>2925</v>
      </c>
      <c r="C765" s="104" t="s">
        <v>1077</v>
      </c>
      <c r="D765" s="105">
        <v>42.71</v>
      </c>
    </row>
    <row r="766" spans="1:4" ht="14.25" customHeight="1" x14ac:dyDescent="0.2">
      <c r="A766" s="103" t="s">
        <v>2926</v>
      </c>
      <c r="B766" s="103" t="s">
        <v>2927</v>
      </c>
      <c r="C766" s="104" t="s">
        <v>1077</v>
      </c>
      <c r="D766" s="105">
        <v>62.47</v>
      </c>
    </row>
    <row r="767" spans="1:4" ht="14.25" customHeight="1" x14ac:dyDescent="0.2">
      <c r="A767" s="103" t="s">
        <v>2928</v>
      </c>
      <c r="B767" s="103" t="s">
        <v>2929</v>
      </c>
      <c r="C767" s="104" t="s">
        <v>1077</v>
      </c>
      <c r="D767" s="105">
        <v>34.71</v>
      </c>
    </row>
    <row r="768" spans="1:4" ht="14.25" customHeight="1" x14ac:dyDescent="0.2">
      <c r="A768" s="103" t="s">
        <v>2930</v>
      </c>
      <c r="B768" s="103" t="s">
        <v>2931</v>
      </c>
      <c r="C768" s="104" t="s">
        <v>1077</v>
      </c>
      <c r="D768" s="105">
        <v>225.36</v>
      </c>
    </row>
    <row r="769" spans="1:4" ht="14.25" customHeight="1" x14ac:dyDescent="0.2">
      <c r="A769" s="103" t="s">
        <v>2932</v>
      </c>
      <c r="B769" s="103" t="s">
        <v>2933</v>
      </c>
      <c r="C769" s="104" t="s">
        <v>1077</v>
      </c>
      <c r="D769" s="105">
        <v>256.14999999999998</v>
      </c>
    </row>
    <row r="770" spans="1:4" ht="14.25" customHeight="1" x14ac:dyDescent="0.2">
      <c r="A770" s="103" t="s">
        <v>2934</v>
      </c>
      <c r="B770" s="103" t="s">
        <v>2935</v>
      </c>
      <c r="C770" s="104" t="s">
        <v>1077</v>
      </c>
      <c r="D770" s="105">
        <v>288.08999999999997</v>
      </c>
    </row>
    <row r="771" spans="1:4" ht="14.25" customHeight="1" x14ac:dyDescent="0.2">
      <c r="A771" s="103" t="s">
        <v>2936</v>
      </c>
      <c r="B771" s="103" t="s">
        <v>2937</v>
      </c>
      <c r="C771" s="104" t="s">
        <v>1077</v>
      </c>
      <c r="D771" s="105">
        <v>262.45</v>
      </c>
    </row>
    <row r="772" spans="1:4" ht="14.25" customHeight="1" x14ac:dyDescent="0.2">
      <c r="A772" s="103" t="s">
        <v>2938</v>
      </c>
      <c r="B772" s="103" t="s">
        <v>2939</v>
      </c>
      <c r="C772" s="104" t="s">
        <v>2940</v>
      </c>
      <c r="D772" s="105">
        <v>13809.46</v>
      </c>
    </row>
    <row r="773" spans="1:4" ht="14.25" customHeight="1" x14ac:dyDescent="0.2">
      <c r="A773" s="103" t="s">
        <v>2941</v>
      </c>
      <c r="B773" s="103" t="s">
        <v>2942</v>
      </c>
      <c r="C773" s="104" t="s">
        <v>2940</v>
      </c>
      <c r="D773" s="105">
        <v>11068.45</v>
      </c>
    </row>
    <row r="774" spans="1:4" ht="14.25" customHeight="1" x14ac:dyDescent="0.2">
      <c r="A774" s="103" t="s">
        <v>2943</v>
      </c>
      <c r="B774" s="103" t="s">
        <v>2944</v>
      </c>
      <c r="C774" s="104" t="s">
        <v>2940</v>
      </c>
      <c r="D774" s="105">
        <v>20461.689999999999</v>
      </c>
    </row>
    <row r="775" spans="1:4" ht="14.25" customHeight="1" x14ac:dyDescent="0.2">
      <c r="A775" s="103" t="s">
        <v>2945</v>
      </c>
      <c r="B775" s="103" t="s">
        <v>2946</v>
      </c>
      <c r="C775" s="104" t="s">
        <v>2940</v>
      </c>
      <c r="D775" s="105">
        <v>14001.56</v>
      </c>
    </row>
    <row r="776" spans="1:4" ht="14.25" customHeight="1" x14ac:dyDescent="0.2">
      <c r="A776" s="103" t="s">
        <v>2947</v>
      </c>
      <c r="B776" s="103" t="s">
        <v>2948</v>
      </c>
      <c r="C776" s="104" t="s">
        <v>2940</v>
      </c>
      <c r="D776" s="105">
        <v>9669.43</v>
      </c>
    </row>
    <row r="777" spans="1:4" ht="14.25" customHeight="1" x14ac:dyDescent="0.2">
      <c r="A777" s="103" t="s">
        <v>2949</v>
      </c>
      <c r="B777" s="103" t="s">
        <v>2950</v>
      </c>
      <c r="C777" s="104" t="s">
        <v>1064</v>
      </c>
      <c r="D777" s="105">
        <v>319.88</v>
      </c>
    </row>
    <row r="778" spans="1:4" ht="14.25" customHeight="1" x14ac:dyDescent="0.2">
      <c r="A778" s="103" t="s">
        <v>2951</v>
      </c>
      <c r="B778" s="103" t="s">
        <v>2952</v>
      </c>
      <c r="C778" s="104" t="s">
        <v>1064</v>
      </c>
      <c r="D778" s="105">
        <v>18.18</v>
      </c>
    </row>
    <row r="779" spans="1:4" ht="14.25" customHeight="1" x14ac:dyDescent="0.2">
      <c r="A779" s="103" t="s">
        <v>2953</v>
      </c>
      <c r="B779" s="103" t="s">
        <v>2954</v>
      </c>
      <c r="C779" s="104" t="s">
        <v>1064</v>
      </c>
      <c r="D779" s="105">
        <v>55.77</v>
      </c>
    </row>
    <row r="780" spans="1:4" ht="14.25" customHeight="1" x14ac:dyDescent="0.2">
      <c r="A780" s="103" t="s">
        <v>2955</v>
      </c>
      <c r="B780" s="103" t="s">
        <v>2956</v>
      </c>
      <c r="C780" s="104" t="s">
        <v>1867</v>
      </c>
      <c r="D780" s="105">
        <v>40.83</v>
      </c>
    </row>
    <row r="781" spans="1:4" ht="14.25" customHeight="1" x14ac:dyDescent="0.2">
      <c r="A781" s="103" t="s">
        <v>2957</v>
      </c>
      <c r="B781" s="103" t="s">
        <v>2958</v>
      </c>
      <c r="C781" s="104" t="s">
        <v>1064</v>
      </c>
      <c r="D781" s="105">
        <v>161.31</v>
      </c>
    </row>
    <row r="782" spans="1:4" ht="14.25" customHeight="1" x14ac:dyDescent="0.2">
      <c r="A782" s="103" t="s">
        <v>2959</v>
      </c>
      <c r="B782" s="103" t="s">
        <v>2960</v>
      </c>
      <c r="C782" s="104" t="s">
        <v>1064</v>
      </c>
      <c r="D782" s="105">
        <v>262.64999999999998</v>
      </c>
    </row>
    <row r="783" spans="1:4" ht="14.25" customHeight="1" x14ac:dyDescent="0.2">
      <c r="A783" s="103" t="s">
        <v>2961</v>
      </c>
      <c r="B783" s="103" t="s">
        <v>2962</v>
      </c>
      <c r="C783" s="104" t="s">
        <v>1064</v>
      </c>
      <c r="D783" s="105">
        <v>328.32</v>
      </c>
    </row>
    <row r="784" spans="1:4" ht="14.25" customHeight="1" x14ac:dyDescent="0.2">
      <c r="A784" s="103" t="s">
        <v>2963</v>
      </c>
      <c r="B784" s="103" t="s">
        <v>2964</v>
      </c>
      <c r="C784" s="104" t="s">
        <v>1064</v>
      </c>
      <c r="D784" s="105">
        <v>447.04</v>
      </c>
    </row>
    <row r="785" spans="1:4" ht="14.25" customHeight="1" x14ac:dyDescent="0.2">
      <c r="A785" s="103" t="s">
        <v>2965</v>
      </c>
      <c r="B785" s="103" t="s">
        <v>2966</v>
      </c>
      <c r="C785" s="104" t="s">
        <v>1064</v>
      </c>
      <c r="D785" s="105">
        <v>783.21</v>
      </c>
    </row>
    <row r="786" spans="1:4" ht="14.25" customHeight="1" x14ac:dyDescent="0.2">
      <c r="A786" s="103" t="s">
        <v>2967</v>
      </c>
      <c r="B786" s="103" t="s">
        <v>2968</v>
      </c>
      <c r="C786" s="104" t="s">
        <v>1064</v>
      </c>
      <c r="D786" s="105">
        <v>319.64999999999998</v>
      </c>
    </row>
    <row r="787" spans="1:4" ht="14.25" customHeight="1" x14ac:dyDescent="0.2">
      <c r="A787" s="103" t="s">
        <v>2969</v>
      </c>
      <c r="B787" s="103" t="s">
        <v>2970</v>
      </c>
      <c r="C787" s="104" t="s">
        <v>1064</v>
      </c>
      <c r="D787" s="105">
        <v>619.39</v>
      </c>
    </row>
    <row r="788" spans="1:4" ht="14.25" customHeight="1" x14ac:dyDescent="0.2">
      <c r="A788" s="103" t="s">
        <v>2971</v>
      </c>
      <c r="B788" s="103" t="s">
        <v>2176</v>
      </c>
      <c r="C788" s="104" t="s">
        <v>1064</v>
      </c>
      <c r="D788" s="105">
        <v>90.92</v>
      </c>
    </row>
    <row r="789" spans="1:4" ht="14.25" customHeight="1" x14ac:dyDescent="0.2">
      <c r="A789" s="103" t="s">
        <v>2972</v>
      </c>
      <c r="B789" s="103" t="s">
        <v>2973</v>
      </c>
      <c r="C789" s="104" t="s">
        <v>1064</v>
      </c>
      <c r="D789" s="105">
        <v>162.09</v>
      </c>
    </row>
    <row r="790" spans="1:4" ht="14.25" customHeight="1" x14ac:dyDescent="0.2">
      <c r="A790" s="103" t="s">
        <v>2974</v>
      </c>
      <c r="B790" s="103" t="s">
        <v>2975</v>
      </c>
      <c r="C790" s="104" t="s">
        <v>2976</v>
      </c>
      <c r="D790" s="105">
        <v>375.93</v>
      </c>
    </row>
    <row r="791" spans="1:4" ht="14.25" customHeight="1" x14ac:dyDescent="0.2">
      <c r="A791" s="103" t="s">
        <v>2977</v>
      </c>
      <c r="B791" s="103" t="s">
        <v>2978</v>
      </c>
      <c r="C791" s="104" t="s">
        <v>2979</v>
      </c>
      <c r="D791" s="105">
        <v>73.099999999999994</v>
      </c>
    </row>
    <row r="792" spans="1:4" ht="14.25" customHeight="1" x14ac:dyDescent="0.2">
      <c r="A792" s="103" t="s">
        <v>2980</v>
      </c>
      <c r="B792" s="103" t="s">
        <v>2981</v>
      </c>
      <c r="C792" s="104" t="s">
        <v>2982</v>
      </c>
      <c r="D792" s="105">
        <v>55119.66</v>
      </c>
    </row>
    <row r="793" spans="1:4" ht="14.25" customHeight="1" x14ac:dyDescent="0.2">
      <c r="A793" s="103" t="s">
        <v>2983</v>
      </c>
      <c r="B793" s="103" t="s">
        <v>2984</v>
      </c>
      <c r="C793" s="104" t="s">
        <v>2985</v>
      </c>
      <c r="D793" s="105">
        <v>16232.26</v>
      </c>
    </row>
    <row r="794" spans="1:4" ht="14.25" customHeight="1" x14ac:dyDescent="0.2">
      <c r="A794" s="103" t="s">
        <v>2986</v>
      </c>
      <c r="B794" s="103" t="s">
        <v>2987</v>
      </c>
      <c r="C794" s="104" t="s">
        <v>2982</v>
      </c>
      <c r="D794" s="105">
        <v>57142.52</v>
      </c>
    </row>
    <row r="795" spans="1:4" ht="14.25" customHeight="1" x14ac:dyDescent="0.2">
      <c r="A795" s="103" t="s">
        <v>2988</v>
      </c>
      <c r="B795" s="103" t="s">
        <v>2989</v>
      </c>
      <c r="C795" s="104" t="s">
        <v>2985</v>
      </c>
      <c r="D795" s="105">
        <v>16333.41</v>
      </c>
    </row>
    <row r="796" spans="1:4" ht="14.25" customHeight="1" x14ac:dyDescent="0.2">
      <c r="A796" s="103" t="s">
        <v>2990</v>
      </c>
      <c r="B796" s="103" t="s">
        <v>2991</v>
      </c>
      <c r="C796" s="104" t="s">
        <v>2982</v>
      </c>
      <c r="D796" s="105">
        <v>48082.98</v>
      </c>
    </row>
    <row r="797" spans="1:4" ht="14.25" customHeight="1" x14ac:dyDescent="0.2">
      <c r="A797" s="103" t="s">
        <v>2992</v>
      </c>
      <c r="B797" s="103" t="s">
        <v>2993</v>
      </c>
      <c r="C797" s="104" t="s">
        <v>2982</v>
      </c>
      <c r="D797" s="105">
        <v>50105.84</v>
      </c>
    </row>
    <row r="798" spans="1:4" ht="14.25" customHeight="1" x14ac:dyDescent="0.2">
      <c r="A798" s="103" t="s">
        <v>2994</v>
      </c>
      <c r="B798" s="103" t="s">
        <v>2995</v>
      </c>
      <c r="C798" s="104" t="s">
        <v>1077</v>
      </c>
      <c r="D798" s="105">
        <v>35.799999999999997</v>
      </c>
    </row>
    <row r="799" spans="1:4" ht="14.25" customHeight="1" x14ac:dyDescent="0.2">
      <c r="A799" s="103" t="s">
        <v>2996</v>
      </c>
      <c r="B799" s="103" t="s">
        <v>2997</v>
      </c>
      <c r="C799" s="104" t="s">
        <v>1077</v>
      </c>
      <c r="D799" s="105">
        <v>36.54</v>
      </c>
    </row>
    <row r="800" spans="1:4" ht="14.25" customHeight="1" x14ac:dyDescent="0.2">
      <c r="A800" s="103" t="s">
        <v>2998</v>
      </c>
      <c r="B800" s="103" t="s">
        <v>2999</v>
      </c>
      <c r="C800" s="104" t="s">
        <v>3000</v>
      </c>
      <c r="D800" s="105">
        <v>686.48</v>
      </c>
    </row>
    <row r="801" spans="1:4" ht="14.25" customHeight="1" x14ac:dyDescent="0.2">
      <c r="A801" s="103" t="s">
        <v>3001</v>
      </c>
      <c r="B801" s="103" t="s">
        <v>3002</v>
      </c>
      <c r="C801" s="104" t="s">
        <v>3003</v>
      </c>
      <c r="D801" s="105">
        <v>17.75</v>
      </c>
    </row>
    <row r="802" spans="1:4" ht="14.25" customHeight="1" x14ac:dyDescent="0.2">
      <c r="A802" s="103" t="s">
        <v>3004</v>
      </c>
      <c r="B802" s="103" t="s">
        <v>3005</v>
      </c>
      <c r="C802" s="104" t="s">
        <v>3006</v>
      </c>
      <c r="D802" s="105">
        <v>22.26</v>
      </c>
    </row>
    <row r="803" spans="1:4" ht="14.25" customHeight="1" x14ac:dyDescent="0.2">
      <c r="A803" s="103" t="s">
        <v>3007</v>
      </c>
      <c r="B803" s="103" t="s">
        <v>3008</v>
      </c>
      <c r="C803" s="104" t="s">
        <v>3009</v>
      </c>
      <c r="D803" s="105">
        <v>13.72</v>
      </c>
    </row>
    <row r="804" spans="1:4" ht="14.25" customHeight="1" x14ac:dyDescent="0.2">
      <c r="A804" s="103" t="s">
        <v>3010</v>
      </c>
      <c r="B804" s="103" t="s">
        <v>3011</v>
      </c>
      <c r="C804" s="104" t="s">
        <v>3012</v>
      </c>
      <c r="D804" s="105">
        <v>16.420000000000002</v>
      </c>
    </row>
    <row r="805" spans="1:4" ht="14.25" customHeight="1" x14ac:dyDescent="0.2">
      <c r="A805" s="103" t="s">
        <v>3013</v>
      </c>
      <c r="B805" s="103" t="s">
        <v>3014</v>
      </c>
      <c r="C805" s="104" t="s">
        <v>3015</v>
      </c>
      <c r="D805" s="105">
        <v>2.12</v>
      </c>
    </row>
    <row r="806" spans="1:4" ht="14.25" customHeight="1" x14ac:dyDescent="0.2">
      <c r="A806" s="103" t="s">
        <v>3016</v>
      </c>
      <c r="B806" s="103" t="s">
        <v>3017</v>
      </c>
      <c r="C806" s="104" t="s">
        <v>3018</v>
      </c>
      <c r="D806" s="105">
        <v>5.32</v>
      </c>
    </row>
    <row r="807" spans="1:4" ht="14.25" customHeight="1" x14ac:dyDescent="0.2">
      <c r="A807" s="103" t="s">
        <v>3019</v>
      </c>
      <c r="B807" s="103" t="s">
        <v>3020</v>
      </c>
      <c r="C807" s="104" t="s">
        <v>3021</v>
      </c>
      <c r="D807" s="105">
        <v>14.03</v>
      </c>
    </row>
    <row r="808" spans="1:4" ht="14.25" customHeight="1" x14ac:dyDescent="0.2">
      <c r="A808" s="103" t="s">
        <v>3022</v>
      </c>
      <c r="B808" s="103" t="s">
        <v>3023</v>
      </c>
      <c r="C808" s="104" t="s">
        <v>3024</v>
      </c>
      <c r="D808" s="105">
        <v>0.48</v>
      </c>
    </row>
    <row r="809" spans="1:4" ht="14.25" customHeight="1" x14ac:dyDescent="0.2">
      <c r="A809" s="103" t="s">
        <v>3025</v>
      </c>
      <c r="B809" s="103" t="s">
        <v>3026</v>
      </c>
      <c r="C809" s="104" t="s">
        <v>3027</v>
      </c>
      <c r="D809" s="105">
        <v>38.409999999999997</v>
      </c>
    </row>
    <row r="810" spans="1:4" ht="14.25" customHeight="1" x14ac:dyDescent="0.2">
      <c r="A810" s="103" t="s">
        <v>3028</v>
      </c>
      <c r="B810" s="103" t="s">
        <v>3029</v>
      </c>
      <c r="C810" s="104" t="s">
        <v>1145</v>
      </c>
      <c r="D810" s="105">
        <v>6635.42</v>
      </c>
    </row>
    <row r="811" spans="1:4" ht="14.25" customHeight="1" x14ac:dyDescent="0.2">
      <c r="A811" s="103" t="s">
        <v>3030</v>
      </c>
      <c r="B811" s="103" t="s">
        <v>3031</v>
      </c>
      <c r="C811" s="104" t="s">
        <v>1145</v>
      </c>
      <c r="D811" s="105">
        <v>2506.21</v>
      </c>
    </row>
    <row r="812" spans="1:4" ht="14.25" customHeight="1" x14ac:dyDescent="0.2">
      <c r="A812" s="103" t="s">
        <v>3032</v>
      </c>
      <c r="B812" s="103" t="s">
        <v>3033</v>
      </c>
      <c r="C812" s="104" t="s">
        <v>1145</v>
      </c>
      <c r="D812" s="105">
        <v>11858.21</v>
      </c>
    </row>
    <row r="813" spans="1:4" ht="14.25" customHeight="1" x14ac:dyDescent="0.2">
      <c r="A813" s="103" t="s">
        <v>3034</v>
      </c>
      <c r="B813" s="103" t="s">
        <v>3035</v>
      </c>
      <c r="C813" s="104" t="s">
        <v>1077</v>
      </c>
      <c r="D813" s="105">
        <v>34.15</v>
      </c>
    </row>
    <row r="814" spans="1:4" ht="14.25" customHeight="1" x14ac:dyDescent="0.2">
      <c r="A814" s="103" t="s">
        <v>3036</v>
      </c>
      <c r="B814" s="103" t="s">
        <v>3037</v>
      </c>
      <c r="C814" s="104" t="s">
        <v>1077</v>
      </c>
      <c r="D814" s="105">
        <v>95.26</v>
      </c>
    </row>
    <row r="815" spans="1:4" ht="14.25" customHeight="1" x14ac:dyDescent="0.2">
      <c r="A815" s="103" t="s">
        <v>3038</v>
      </c>
      <c r="B815" s="103" t="s">
        <v>3039</v>
      </c>
      <c r="C815" s="104" t="s">
        <v>3040</v>
      </c>
      <c r="D815" s="105">
        <v>14.78</v>
      </c>
    </row>
    <row r="816" spans="1:4" ht="14.25" customHeight="1" x14ac:dyDescent="0.2">
      <c r="A816" s="103" t="s">
        <v>3041</v>
      </c>
      <c r="B816" s="103" t="s">
        <v>3042</v>
      </c>
      <c r="C816" s="104" t="s">
        <v>1145</v>
      </c>
      <c r="D816" s="105">
        <v>25193.94</v>
      </c>
    </row>
    <row r="817" spans="1:4" ht="14.25" customHeight="1" x14ac:dyDescent="0.2">
      <c r="A817" s="103" t="s">
        <v>3043</v>
      </c>
      <c r="B817" s="103" t="s">
        <v>3042</v>
      </c>
      <c r="C817" s="104" t="s">
        <v>1145</v>
      </c>
      <c r="D817" s="105">
        <v>25438.2</v>
      </c>
    </row>
    <row r="818" spans="1:4" ht="14.25" customHeight="1" x14ac:dyDescent="0.2">
      <c r="A818" s="103" t="s">
        <v>3044</v>
      </c>
      <c r="B818" s="103" t="s">
        <v>3045</v>
      </c>
      <c r="C818" s="104" t="s">
        <v>3046</v>
      </c>
      <c r="D818" s="105">
        <v>938.46</v>
      </c>
    </row>
    <row r="819" spans="1:4" ht="14.25" customHeight="1" x14ac:dyDescent="0.2">
      <c r="A819" s="103" t="s">
        <v>3047</v>
      </c>
      <c r="B819" s="103" t="s">
        <v>3045</v>
      </c>
      <c r="C819" s="104" t="s">
        <v>3046</v>
      </c>
      <c r="D819" s="105">
        <v>924.76</v>
      </c>
    </row>
    <row r="820" spans="1:4" ht="14.25" customHeight="1" x14ac:dyDescent="0.2">
      <c r="A820" s="103" t="s">
        <v>3048</v>
      </c>
      <c r="B820" s="103" t="s">
        <v>3049</v>
      </c>
      <c r="C820" s="104" t="s">
        <v>1145</v>
      </c>
      <c r="D820" s="105">
        <v>33087.47</v>
      </c>
    </row>
    <row r="821" spans="1:4" ht="14.25" customHeight="1" x14ac:dyDescent="0.2">
      <c r="A821" s="103" t="s">
        <v>3050</v>
      </c>
      <c r="B821" s="103" t="s">
        <v>3051</v>
      </c>
      <c r="C821" s="104" t="s">
        <v>1145</v>
      </c>
      <c r="D821" s="105">
        <v>32339.53</v>
      </c>
    </row>
    <row r="822" spans="1:4" ht="14.25" customHeight="1" x14ac:dyDescent="0.2">
      <c r="A822" s="103" t="s">
        <v>3052</v>
      </c>
      <c r="B822" s="103" t="s">
        <v>3051</v>
      </c>
      <c r="C822" s="104" t="s">
        <v>1145</v>
      </c>
      <c r="D822" s="105">
        <v>32866.43</v>
      </c>
    </row>
    <row r="823" spans="1:4" ht="14.25" customHeight="1" x14ac:dyDescent="0.2">
      <c r="A823" s="103" t="s">
        <v>3053</v>
      </c>
      <c r="B823" s="103" t="s">
        <v>3054</v>
      </c>
      <c r="C823" s="104" t="s">
        <v>3046</v>
      </c>
      <c r="D823" s="105">
        <v>940.64</v>
      </c>
    </row>
    <row r="824" spans="1:4" ht="14.25" customHeight="1" x14ac:dyDescent="0.2">
      <c r="A824" s="103" t="s">
        <v>3055</v>
      </c>
      <c r="B824" s="103" t="s">
        <v>3054</v>
      </c>
      <c r="C824" s="104" t="s">
        <v>3046</v>
      </c>
      <c r="D824" s="105">
        <v>927.03</v>
      </c>
    </row>
    <row r="825" spans="1:4" ht="14.25" customHeight="1" x14ac:dyDescent="0.2">
      <c r="A825" s="103" t="s">
        <v>3056</v>
      </c>
      <c r="B825" s="103" t="s">
        <v>3057</v>
      </c>
      <c r="C825" s="104" t="s">
        <v>1064</v>
      </c>
      <c r="D825" s="105">
        <v>14.57</v>
      </c>
    </row>
    <row r="826" spans="1:4" ht="14.25" customHeight="1" x14ac:dyDescent="0.2">
      <c r="A826" s="103" t="s">
        <v>3058</v>
      </c>
      <c r="B826" s="103" t="s">
        <v>3059</v>
      </c>
      <c r="C826" s="104" t="s">
        <v>3060</v>
      </c>
      <c r="D826" s="105">
        <v>187.75</v>
      </c>
    </row>
    <row r="827" spans="1:4" ht="14.25" customHeight="1" x14ac:dyDescent="0.2">
      <c r="A827" s="103" t="s">
        <v>3061</v>
      </c>
      <c r="B827" s="103" t="s">
        <v>3062</v>
      </c>
      <c r="C827" s="104" t="s">
        <v>1064</v>
      </c>
      <c r="D827" s="105">
        <v>261.87</v>
      </c>
    </row>
    <row r="828" spans="1:4" ht="14.25" customHeight="1" x14ac:dyDescent="0.2">
      <c r="A828" s="103" t="s">
        <v>3063</v>
      </c>
      <c r="B828" s="103" t="s">
        <v>3062</v>
      </c>
      <c r="C828" s="104" t="s">
        <v>1064</v>
      </c>
      <c r="D828" s="105">
        <v>267.5</v>
      </c>
    </row>
    <row r="829" spans="1:4" ht="14.25" customHeight="1" x14ac:dyDescent="0.2">
      <c r="A829" s="103" t="s">
        <v>3064</v>
      </c>
      <c r="B829" s="103" t="s">
        <v>3065</v>
      </c>
      <c r="C829" s="104" t="s">
        <v>1077</v>
      </c>
      <c r="D829" s="105">
        <v>184.53</v>
      </c>
    </row>
    <row r="830" spans="1:4" ht="14.25" customHeight="1" x14ac:dyDescent="0.2">
      <c r="A830" s="103" t="s">
        <v>3066</v>
      </c>
      <c r="B830" s="103" t="s">
        <v>3067</v>
      </c>
      <c r="C830" s="104" t="s">
        <v>1077</v>
      </c>
      <c r="D830" s="105">
        <v>18821.41</v>
      </c>
    </row>
    <row r="831" spans="1:4" ht="14.25" customHeight="1" x14ac:dyDescent="0.2">
      <c r="A831" s="103" t="s">
        <v>3068</v>
      </c>
      <c r="B831" s="103" t="s">
        <v>3067</v>
      </c>
      <c r="C831" s="104" t="s">
        <v>1077</v>
      </c>
      <c r="D831" s="105">
        <v>17764.05</v>
      </c>
    </row>
    <row r="832" spans="1:4" ht="14.25" customHeight="1" x14ac:dyDescent="0.2">
      <c r="A832" s="103" t="s">
        <v>3069</v>
      </c>
      <c r="B832" s="103" t="s">
        <v>3070</v>
      </c>
      <c r="C832" s="104" t="s">
        <v>1077</v>
      </c>
      <c r="D832" s="105">
        <v>12425.44</v>
      </c>
    </row>
    <row r="833" spans="1:4" ht="14.25" customHeight="1" x14ac:dyDescent="0.2">
      <c r="A833" s="103" t="s">
        <v>3071</v>
      </c>
      <c r="B833" s="103" t="s">
        <v>3072</v>
      </c>
      <c r="C833" s="104" t="s">
        <v>1077</v>
      </c>
      <c r="D833" s="105">
        <v>35649.269999999997</v>
      </c>
    </row>
    <row r="834" spans="1:4" ht="14.25" customHeight="1" x14ac:dyDescent="0.2">
      <c r="A834" s="103" t="s">
        <v>3073</v>
      </c>
      <c r="B834" s="103" t="s">
        <v>3072</v>
      </c>
      <c r="C834" s="104" t="s">
        <v>1077</v>
      </c>
      <c r="D834" s="105">
        <v>33552.97</v>
      </c>
    </row>
    <row r="835" spans="1:4" ht="14.25" customHeight="1" x14ac:dyDescent="0.2">
      <c r="A835" s="103" t="s">
        <v>3074</v>
      </c>
      <c r="B835" s="103" t="s">
        <v>3070</v>
      </c>
      <c r="C835" s="104" t="s">
        <v>1077</v>
      </c>
      <c r="D835" s="105">
        <v>11658.13</v>
      </c>
    </row>
    <row r="836" spans="1:4" ht="14.25" customHeight="1" x14ac:dyDescent="0.2">
      <c r="A836" s="103" t="s">
        <v>3075</v>
      </c>
      <c r="B836" s="103" t="s">
        <v>3076</v>
      </c>
      <c r="C836" s="104" t="s">
        <v>1077</v>
      </c>
      <c r="D836" s="105">
        <v>11869.41</v>
      </c>
    </row>
    <row r="837" spans="1:4" ht="14.25" customHeight="1" x14ac:dyDescent="0.2">
      <c r="A837" s="103" t="s">
        <v>3077</v>
      </c>
      <c r="B837" s="103" t="s">
        <v>3076</v>
      </c>
      <c r="C837" s="104" t="s">
        <v>1077</v>
      </c>
      <c r="D837" s="105">
        <v>11416.16</v>
      </c>
    </row>
    <row r="838" spans="1:4" ht="14.25" customHeight="1" x14ac:dyDescent="0.2">
      <c r="A838" s="103" t="s">
        <v>3078</v>
      </c>
      <c r="B838" s="103" t="s">
        <v>3079</v>
      </c>
      <c r="C838" s="104" t="s">
        <v>1077</v>
      </c>
      <c r="D838" s="105">
        <v>1520.51</v>
      </c>
    </row>
    <row r="839" spans="1:4" ht="14.25" customHeight="1" x14ac:dyDescent="0.2">
      <c r="A839" s="103" t="s">
        <v>3080</v>
      </c>
      <c r="B839" s="103" t="s">
        <v>3081</v>
      </c>
      <c r="C839" s="104" t="s">
        <v>3082</v>
      </c>
      <c r="D839" s="105">
        <v>338.18</v>
      </c>
    </row>
    <row r="840" spans="1:4" ht="14.25" customHeight="1" x14ac:dyDescent="0.2">
      <c r="A840" s="103" t="s">
        <v>3083</v>
      </c>
      <c r="B840" s="103" t="s">
        <v>3084</v>
      </c>
      <c r="C840" s="104" t="s">
        <v>3082</v>
      </c>
      <c r="D840" s="105">
        <v>1579.24</v>
      </c>
    </row>
    <row r="841" spans="1:4" ht="14.25" customHeight="1" x14ac:dyDescent="0.2">
      <c r="A841" s="103" t="s">
        <v>3085</v>
      </c>
      <c r="B841" s="103" t="s">
        <v>3084</v>
      </c>
      <c r="C841" s="104" t="s">
        <v>3082</v>
      </c>
      <c r="D841" s="105">
        <v>1556.1</v>
      </c>
    </row>
    <row r="842" spans="1:4" ht="14.25" customHeight="1" x14ac:dyDescent="0.2">
      <c r="A842" s="103" t="s">
        <v>3086</v>
      </c>
      <c r="B842" s="103" t="s">
        <v>3087</v>
      </c>
      <c r="C842" s="104" t="s">
        <v>1897</v>
      </c>
      <c r="D842" s="105">
        <v>104.83</v>
      </c>
    </row>
    <row r="843" spans="1:4" ht="14.25" customHeight="1" x14ac:dyDescent="0.2">
      <c r="A843" s="103" t="s">
        <v>3088</v>
      </c>
      <c r="B843" s="103" t="s">
        <v>3089</v>
      </c>
      <c r="C843" s="104" t="s">
        <v>1897</v>
      </c>
      <c r="D843" s="105">
        <v>139.78</v>
      </c>
    </row>
    <row r="844" spans="1:4" ht="14.25" customHeight="1" x14ac:dyDescent="0.2">
      <c r="A844" s="103" t="s">
        <v>3090</v>
      </c>
      <c r="B844" s="103" t="s">
        <v>3091</v>
      </c>
      <c r="C844" s="104" t="s">
        <v>1897</v>
      </c>
      <c r="D844" s="105">
        <v>237.23</v>
      </c>
    </row>
    <row r="845" spans="1:4" ht="14.25" customHeight="1" x14ac:dyDescent="0.2">
      <c r="A845" s="103" t="s">
        <v>3092</v>
      </c>
      <c r="B845" s="103" t="s">
        <v>3093</v>
      </c>
      <c r="C845" s="104" t="s">
        <v>1897</v>
      </c>
      <c r="D845" s="105">
        <v>80.41</v>
      </c>
    </row>
    <row r="846" spans="1:4" ht="14.25" customHeight="1" x14ac:dyDescent="0.2">
      <c r="A846" s="103" t="s">
        <v>3094</v>
      </c>
      <c r="B846" s="103" t="s">
        <v>3095</v>
      </c>
      <c r="C846" s="104" t="s">
        <v>1897</v>
      </c>
      <c r="D846" s="105">
        <v>107.22</v>
      </c>
    </row>
    <row r="847" spans="1:4" ht="14.25" customHeight="1" x14ac:dyDescent="0.2">
      <c r="A847" s="103" t="s">
        <v>3096</v>
      </c>
      <c r="B847" s="103" t="s">
        <v>3097</v>
      </c>
      <c r="C847" s="104" t="s">
        <v>1897</v>
      </c>
      <c r="D847" s="105">
        <v>184.54</v>
      </c>
    </row>
    <row r="848" spans="1:4" ht="14.25" customHeight="1" x14ac:dyDescent="0.2">
      <c r="A848" s="103" t="s">
        <v>3098</v>
      </c>
      <c r="B848" s="103" t="s">
        <v>3099</v>
      </c>
      <c r="C848" s="104" t="s">
        <v>1897</v>
      </c>
      <c r="D848" s="105">
        <v>215.64</v>
      </c>
    </row>
    <row r="849" spans="1:4" ht="14.25" customHeight="1" x14ac:dyDescent="0.2">
      <c r="A849" s="103" t="s">
        <v>3100</v>
      </c>
      <c r="B849" s="103" t="s">
        <v>3101</v>
      </c>
      <c r="C849" s="104" t="s">
        <v>1897</v>
      </c>
      <c r="D849" s="105">
        <v>265.85000000000002</v>
      </c>
    </row>
    <row r="850" spans="1:4" ht="14.25" customHeight="1" x14ac:dyDescent="0.2">
      <c r="A850" s="103" t="s">
        <v>3102</v>
      </c>
      <c r="B850" s="103" t="s">
        <v>3103</v>
      </c>
      <c r="C850" s="104" t="s">
        <v>1897</v>
      </c>
      <c r="D850" s="105">
        <v>316.07</v>
      </c>
    </row>
    <row r="851" spans="1:4" ht="14.25" customHeight="1" x14ac:dyDescent="0.2">
      <c r="A851" s="103" t="s">
        <v>3104</v>
      </c>
      <c r="B851" s="103" t="s">
        <v>3105</v>
      </c>
      <c r="C851" s="104" t="s">
        <v>1897</v>
      </c>
      <c r="D851" s="105">
        <v>42.32</v>
      </c>
    </row>
    <row r="852" spans="1:4" ht="14.25" customHeight="1" x14ac:dyDescent="0.2">
      <c r="A852" s="103" t="s">
        <v>3106</v>
      </c>
      <c r="B852" s="103" t="s">
        <v>3107</v>
      </c>
      <c r="C852" s="104" t="s">
        <v>1897</v>
      </c>
      <c r="D852" s="105">
        <v>42.32</v>
      </c>
    </row>
    <row r="853" spans="1:4" ht="14.25" customHeight="1" x14ac:dyDescent="0.2">
      <c r="A853" s="103" t="s">
        <v>3108</v>
      </c>
      <c r="B853" s="103" t="s">
        <v>3109</v>
      </c>
      <c r="C853" s="104" t="s">
        <v>1897</v>
      </c>
      <c r="D853" s="105">
        <v>46.62</v>
      </c>
    </row>
    <row r="854" spans="1:4" ht="14.25" customHeight="1" x14ac:dyDescent="0.2">
      <c r="A854" s="103" t="s">
        <v>3110</v>
      </c>
      <c r="B854" s="103" t="s">
        <v>3111</v>
      </c>
      <c r="C854" s="104" t="s">
        <v>1897</v>
      </c>
      <c r="D854" s="105">
        <v>47.89</v>
      </c>
    </row>
    <row r="855" spans="1:4" ht="14.25" customHeight="1" x14ac:dyDescent="0.2">
      <c r="A855" s="103" t="s">
        <v>3112</v>
      </c>
      <c r="B855" s="103" t="s">
        <v>3113</v>
      </c>
      <c r="C855" s="104" t="s">
        <v>1897</v>
      </c>
      <c r="D855" s="105">
        <v>81.02</v>
      </c>
    </row>
    <row r="856" spans="1:4" ht="14.25" customHeight="1" x14ac:dyDescent="0.2">
      <c r="A856" s="103" t="s">
        <v>54</v>
      </c>
      <c r="B856" s="103" t="s">
        <v>3114</v>
      </c>
      <c r="C856" s="104" t="s">
        <v>1897</v>
      </c>
      <c r="D856" s="105">
        <v>413.11</v>
      </c>
    </row>
    <row r="857" spans="1:4" ht="14.25" customHeight="1" x14ac:dyDescent="0.2">
      <c r="A857" s="103" t="s">
        <v>3115</v>
      </c>
      <c r="B857" s="103" t="s">
        <v>3116</v>
      </c>
      <c r="C857" s="104" t="s">
        <v>1897</v>
      </c>
      <c r="D857" s="105">
        <v>344.26</v>
      </c>
    </row>
    <row r="858" spans="1:4" ht="14.25" customHeight="1" x14ac:dyDescent="0.2">
      <c r="A858" s="103" t="s">
        <v>3117</v>
      </c>
      <c r="B858" s="103" t="s">
        <v>3118</v>
      </c>
      <c r="C858" s="104" t="s">
        <v>1897</v>
      </c>
      <c r="D858" s="105">
        <v>74.94</v>
      </c>
    </row>
    <row r="859" spans="1:4" ht="14.25" customHeight="1" x14ac:dyDescent="0.2">
      <c r="A859" s="103" t="s">
        <v>3119</v>
      </c>
      <c r="B859" s="103" t="s">
        <v>3120</v>
      </c>
      <c r="C859" s="104" t="s">
        <v>1897</v>
      </c>
      <c r="D859" s="105">
        <v>92.45</v>
      </c>
    </row>
    <row r="860" spans="1:4" ht="14.25" customHeight="1" x14ac:dyDescent="0.2">
      <c r="A860" s="103" t="s">
        <v>3121</v>
      </c>
      <c r="B860" s="103" t="s">
        <v>3122</v>
      </c>
      <c r="C860" s="104" t="s">
        <v>1897</v>
      </c>
      <c r="D860" s="105">
        <v>106.76</v>
      </c>
    </row>
    <row r="861" spans="1:4" ht="14.25" customHeight="1" x14ac:dyDescent="0.2">
      <c r="A861" s="103" t="s">
        <v>3123</v>
      </c>
      <c r="B861" s="103" t="s">
        <v>3124</v>
      </c>
      <c r="C861" s="104" t="s">
        <v>1897</v>
      </c>
      <c r="D861" s="105">
        <v>45.06</v>
      </c>
    </row>
    <row r="862" spans="1:4" ht="14.25" customHeight="1" x14ac:dyDescent="0.2">
      <c r="A862" s="103" t="s">
        <v>3125</v>
      </c>
      <c r="B862" s="103" t="s">
        <v>3126</v>
      </c>
      <c r="C862" s="104" t="s">
        <v>1897</v>
      </c>
      <c r="D862" s="105">
        <v>79.59</v>
      </c>
    </row>
    <row r="863" spans="1:4" ht="14.25" customHeight="1" x14ac:dyDescent="0.2">
      <c r="A863" s="103" t="s">
        <v>3127</v>
      </c>
      <c r="B863" s="103" t="s">
        <v>3128</v>
      </c>
      <c r="C863" s="104" t="s">
        <v>1897</v>
      </c>
      <c r="D863" s="105">
        <v>106.12</v>
      </c>
    </row>
    <row r="864" spans="1:4" ht="14.25" customHeight="1" x14ac:dyDescent="0.2">
      <c r="A864" s="103" t="s">
        <v>22</v>
      </c>
      <c r="B864" s="103" t="s">
        <v>3129</v>
      </c>
      <c r="C864" s="104" t="s">
        <v>1897</v>
      </c>
      <c r="D864" s="105">
        <v>141.28</v>
      </c>
    </row>
    <row r="865" spans="1:4" ht="14.25" customHeight="1" x14ac:dyDescent="0.2">
      <c r="A865" s="103" t="s">
        <v>3130</v>
      </c>
      <c r="B865" s="103" t="s">
        <v>3131</v>
      </c>
      <c r="C865" s="104" t="s">
        <v>1897</v>
      </c>
      <c r="D865" s="105">
        <v>215.64</v>
      </c>
    </row>
    <row r="866" spans="1:4" ht="14.25" customHeight="1" x14ac:dyDescent="0.2">
      <c r="A866" s="103" t="s">
        <v>3132</v>
      </c>
      <c r="B866" s="103" t="s">
        <v>3133</v>
      </c>
      <c r="C866" s="104" t="s">
        <v>1897</v>
      </c>
      <c r="D866" s="105">
        <v>259.06</v>
      </c>
    </row>
    <row r="867" spans="1:4" ht="14.25" customHeight="1" x14ac:dyDescent="0.2">
      <c r="A867" s="103" t="s">
        <v>3134</v>
      </c>
      <c r="B867" s="103" t="s">
        <v>3135</v>
      </c>
      <c r="C867" s="104" t="s">
        <v>1897</v>
      </c>
      <c r="D867" s="105">
        <v>302.47000000000003</v>
      </c>
    </row>
    <row r="868" spans="1:4" ht="14.25" customHeight="1" x14ac:dyDescent="0.2">
      <c r="A868" s="103" t="s">
        <v>3136</v>
      </c>
      <c r="B868" s="103" t="s">
        <v>3137</v>
      </c>
      <c r="C868" s="104" t="s">
        <v>1897</v>
      </c>
      <c r="D868" s="105">
        <v>78.81</v>
      </c>
    </row>
    <row r="869" spans="1:4" ht="14.25" customHeight="1" x14ac:dyDescent="0.2">
      <c r="A869" s="103" t="s">
        <v>3138</v>
      </c>
      <c r="B869" s="103" t="s">
        <v>3139</v>
      </c>
      <c r="C869" s="104" t="s">
        <v>1897</v>
      </c>
      <c r="D869" s="105">
        <v>207.69</v>
      </c>
    </row>
    <row r="870" spans="1:4" ht="14.25" customHeight="1" x14ac:dyDescent="0.2">
      <c r="A870" s="103" t="s">
        <v>3140</v>
      </c>
      <c r="B870" s="103" t="s">
        <v>3141</v>
      </c>
      <c r="C870" s="104" t="s">
        <v>1897</v>
      </c>
      <c r="D870" s="105">
        <v>250.17</v>
      </c>
    </row>
    <row r="871" spans="1:4" ht="14.25" customHeight="1" x14ac:dyDescent="0.2">
      <c r="A871" s="103" t="s">
        <v>3142</v>
      </c>
      <c r="B871" s="103" t="s">
        <v>3143</v>
      </c>
      <c r="C871" s="104" t="s">
        <v>1897</v>
      </c>
      <c r="D871" s="105">
        <v>292.66000000000003</v>
      </c>
    </row>
    <row r="872" spans="1:4" ht="14.25" customHeight="1" x14ac:dyDescent="0.2">
      <c r="A872" s="103" t="s">
        <v>3144</v>
      </c>
      <c r="B872" s="103" t="s">
        <v>3145</v>
      </c>
      <c r="C872" s="104" t="s">
        <v>1897</v>
      </c>
      <c r="D872" s="105">
        <v>89.81</v>
      </c>
    </row>
    <row r="873" spans="1:4" ht="14.25" customHeight="1" x14ac:dyDescent="0.2">
      <c r="A873" s="103" t="s">
        <v>3146</v>
      </c>
      <c r="B873" s="103" t="s">
        <v>3147</v>
      </c>
      <c r="C873" s="104" t="s">
        <v>1897</v>
      </c>
      <c r="D873" s="105">
        <v>33.32</v>
      </c>
    </row>
    <row r="874" spans="1:4" ht="14.25" customHeight="1" x14ac:dyDescent="0.2">
      <c r="A874" s="103" t="s">
        <v>3148</v>
      </c>
      <c r="B874" s="103" t="s">
        <v>3149</v>
      </c>
      <c r="C874" s="104" t="s">
        <v>1897</v>
      </c>
      <c r="D874" s="105">
        <v>60.34</v>
      </c>
    </row>
    <row r="875" spans="1:4" ht="14.25" customHeight="1" x14ac:dyDescent="0.2">
      <c r="A875" s="103" t="s">
        <v>3150</v>
      </c>
      <c r="B875" s="103" t="s">
        <v>3151</v>
      </c>
      <c r="C875" s="104" t="s">
        <v>1897</v>
      </c>
      <c r="D875" s="105">
        <v>80.459999999999994</v>
      </c>
    </row>
    <row r="876" spans="1:4" ht="14.25" customHeight="1" x14ac:dyDescent="0.2">
      <c r="A876" s="103" t="s">
        <v>3152</v>
      </c>
      <c r="B876" s="103" t="s">
        <v>3153</v>
      </c>
      <c r="C876" s="104" t="s">
        <v>1897</v>
      </c>
      <c r="D876" s="105">
        <v>141.87</v>
      </c>
    </row>
    <row r="877" spans="1:4" ht="14.25" customHeight="1" x14ac:dyDescent="0.2">
      <c r="A877" s="103" t="s">
        <v>3154</v>
      </c>
      <c r="B877" s="103" t="s">
        <v>3155</v>
      </c>
      <c r="C877" s="104" t="s">
        <v>1897</v>
      </c>
      <c r="D877" s="105">
        <v>98.24</v>
      </c>
    </row>
    <row r="878" spans="1:4" ht="14.25" customHeight="1" x14ac:dyDescent="0.2">
      <c r="A878" s="103" t="s">
        <v>3156</v>
      </c>
      <c r="B878" s="103" t="s">
        <v>3157</v>
      </c>
      <c r="C878" s="104" t="s">
        <v>1897</v>
      </c>
      <c r="D878" s="105">
        <v>185.43</v>
      </c>
    </row>
    <row r="879" spans="1:4" ht="14.25" customHeight="1" x14ac:dyDescent="0.2">
      <c r="A879" s="103" t="s">
        <v>3158</v>
      </c>
      <c r="B879" s="103" t="s">
        <v>3159</v>
      </c>
      <c r="C879" s="104" t="s">
        <v>1897</v>
      </c>
      <c r="D879" s="105">
        <v>214.41</v>
      </c>
    </row>
    <row r="880" spans="1:4" ht="14.25" customHeight="1" x14ac:dyDescent="0.2">
      <c r="A880" s="103" t="s">
        <v>3160</v>
      </c>
      <c r="B880" s="103" t="s">
        <v>3161</v>
      </c>
      <c r="C880" s="104" t="s">
        <v>1897</v>
      </c>
      <c r="D880" s="105">
        <v>106.61</v>
      </c>
    </row>
    <row r="881" spans="1:4" ht="14.25" customHeight="1" x14ac:dyDescent="0.2">
      <c r="A881" s="103" t="s">
        <v>3162</v>
      </c>
      <c r="B881" s="103" t="s">
        <v>3163</v>
      </c>
      <c r="C881" s="104" t="s">
        <v>1897</v>
      </c>
      <c r="D881" s="105">
        <v>123.25</v>
      </c>
    </row>
    <row r="882" spans="1:4" ht="14.25" customHeight="1" x14ac:dyDescent="0.2">
      <c r="A882" s="103" t="s">
        <v>3164</v>
      </c>
      <c r="B882" s="103" t="s">
        <v>3165</v>
      </c>
      <c r="C882" s="104" t="s">
        <v>1897</v>
      </c>
      <c r="D882" s="105">
        <v>79.55</v>
      </c>
    </row>
    <row r="883" spans="1:4" ht="14.25" customHeight="1" x14ac:dyDescent="0.2">
      <c r="A883" s="103" t="s">
        <v>30</v>
      </c>
      <c r="B883" s="103" t="s">
        <v>3166</v>
      </c>
      <c r="C883" s="104" t="s">
        <v>1897</v>
      </c>
      <c r="D883" s="105">
        <v>136.78</v>
      </c>
    </row>
    <row r="884" spans="1:4" ht="14.25" customHeight="1" x14ac:dyDescent="0.2">
      <c r="A884" s="103" t="s">
        <v>3167</v>
      </c>
      <c r="B884" s="103" t="s">
        <v>3168</v>
      </c>
      <c r="C884" s="104" t="s">
        <v>1897</v>
      </c>
      <c r="D884" s="105">
        <v>166.98</v>
      </c>
    </row>
    <row r="885" spans="1:4" ht="14.25" customHeight="1" x14ac:dyDescent="0.2">
      <c r="A885" s="103" t="s">
        <v>3169</v>
      </c>
      <c r="B885" s="103" t="s">
        <v>3170</v>
      </c>
      <c r="C885" s="104" t="s">
        <v>1897</v>
      </c>
      <c r="D885" s="105">
        <v>158.32</v>
      </c>
    </row>
    <row r="886" spans="1:4" ht="14.25" customHeight="1" x14ac:dyDescent="0.2">
      <c r="A886" s="103" t="s">
        <v>3171</v>
      </c>
      <c r="B886" s="103" t="s">
        <v>3172</v>
      </c>
      <c r="C886" s="104" t="s">
        <v>1897</v>
      </c>
      <c r="D886" s="105">
        <v>215.64</v>
      </c>
    </row>
    <row r="887" spans="1:4" ht="14.25" customHeight="1" x14ac:dyDescent="0.2">
      <c r="A887" s="103" t="s">
        <v>3173</v>
      </c>
      <c r="B887" s="103" t="s">
        <v>3174</v>
      </c>
      <c r="C887" s="104" t="s">
        <v>1897</v>
      </c>
      <c r="D887" s="105">
        <v>66.55</v>
      </c>
    </row>
    <row r="888" spans="1:4" ht="14.25" customHeight="1" x14ac:dyDescent="0.2">
      <c r="A888" s="103" t="s">
        <v>3175</v>
      </c>
      <c r="B888" s="103" t="s">
        <v>3176</v>
      </c>
      <c r="C888" s="104" t="s">
        <v>1897</v>
      </c>
      <c r="D888" s="105">
        <v>88.73</v>
      </c>
    </row>
    <row r="889" spans="1:4" ht="14.25" customHeight="1" x14ac:dyDescent="0.2">
      <c r="A889" s="103" t="s">
        <v>44</v>
      </c>
      <c r="B889" s="103" t="s">
        <v>3177</v>
      </c>
      <c r="C889" s="104" t="s">
        <v>1897</v>
      </c>
      <c r="D889" s="105">
        <v>136.66</v>
      </c>
    </row>
    <row r="890" spans="1:4" ht="14.25" customHeight="1" x14ac:dyDescent="0.2">
      <c r="A890" s="103" t="s">
        <v>3178</v>
      </c>
      <c r="B890" s="103" t="s">
        <v>3179</v>
      </c>
      <c r="C890" s="104" t="s">
        <v>1897</v>
      </c>
      <c r="D890" s="105">
        <v>58.35</v>
      </c>
    </row>
    <row r="891" spans="1:4" ht="14.25" customHeight="1" x14ac:dyDescent="0.2">
      <c r="A891" s="103" t="s">
        <v>3180</v>
      </c>
      <c r="B891" s="103" t="s">
        <v>3181</v>
      </c>
      <c r="C891" s="104" t="s">
        <v>1897</v>
      </c>
      <c r="D891" s="105">
        <v>47.02</v>
      </c>
    </row>
    <row r="892" spans="1:4" ht="14.25" customHeight="1" x14ac:dyDescent="0.2">
      <c r="A892" s="103" t="s">
        <v>3182</v>
      </c>
      <c r="B892" s="103" t="s">
        <v>3183</v>
      </c>
      <c r="C892" s="104" t="s">
        <v>1064</v>
      </c>
      <c r="D892" s="105">
        <v>67.959999999999994</v>
      </c>
    </row>
    <row r="893" spans="1:4" ht="14.25" customHeight="1" x14ac:dyDescent="0.2">
      <c r="A893" s="103" t="s">
        <v>3184</v>
      </c>
      <c r="B893" s="103" t="s">
        <v>1263</v>
      </c>
      <c r="C893" s="104" t="s">
        <v>1064</v>
      </c>
      <c r="D893" s="105">
        <v>2.15</v>
      </c>
    </row>
    <row r="894" spans="1:4" ht="14.25" customHeight="1" x14ac:dyDescent="0.2">
      <c r="A894" s="103" t="s">
        <v>3185</v>
      </c>
      <c r="B894" s="103" t="s">
        <v>1280</v>
      </c>
      <c r="C894" s="104" t="s">
        <v>1064</v>
      </c>
      <c r="D894" s="105">
        <v>2.59</v>
      </c>
    </row>
    <row r="895" spans="1:4" ht="14.25" customHeight="1" x14ac:dyDescent="0.2">
      <c r="A895" s="103" t="s">
        <v>3186</v>
      </c>
      <c r="B895" s="103" t="s">
        <v>3187</v>
      </c>
      <c r="C895" s="104" t="s">
        <v>1064</v>
      </c>
      <c r="D895" s="105">
        <v>72.38</v>
      </c>
    </row>
    <row r="896" spans="1:4" ht="14.25" customHeight="1" x14ac:dyDescent="0.2">
      <c r="A896" s="103" t="s">
        <v>3188</v>
      </c>
      <c r="B896" s="103" t="s">
        <v>3189</v>
      </c>
      <c r="C896" s="104" t="s">
        <v>1064</v>
      </c>
      <c r="D896" s="105">
        <v>81.17</v>
      </c>
    </row>
    <row r="897" spans="1:4" ht="14.25" customHeight="1" x14ac:dyDescent="0.2">
      <c r="A897" s="103" t="s">
        <v>3190</v>
      </c>
      <c r="B897" s="103" t="s">
        <v>3191</v>
      </c>
      <c r="C897" s="104" t="s">
        <v>1064</v>
      </c>
      <c r="D897" s="105">
        <v>97.14</v>
      </c>
    </row>
    <row r="898" spans="1:4" ht="14.25" customHeight="1" x14ac:dyDescent="0.2">
      <c r="A898" s="103" t="s">
        <v>3192</v>
      </c>
      <c r="B898" s="103" t="s">
        <v>3193</v>
      </c>
      <c r="C898" s="104" t="s">
        <v>1064</v>
      </c>
      <c r="D898" s="105">
        <v>90.82</v>
      </c>
    </row>
    <row r="899" spans="1:4" ht="14.25" customHeight="1" x14ac:dyDescent="0.2">
      <c r="A899" s="103" t="s">
        <v>3194</v>
      </c>
      <c r="B899" s="103" t="s">
        <v>3195</v>
      </c>
      <c r="C899" s="104" t="s">
        <v>1064</v>
      </c>
      <c r="D899" s="105">
        <v>95.56</v>
      </c>
    </row>
    <row r="900" spans="1:4" ht="14.25" customHeight="1" x14ac:dyDescent="0.2">
      <c r="A900" s="103" t="s">
        <v>3196</v>
      </c>
      <c r="B900" s="103" t="s">
        <v>1273</v>
      </c>
      <c r="C900" s="104" t="s">
        <v>1064</v>
      </c>
      <c r="D900" s="105">
        <v>95.56</v>
      </c>
    </row>
    <row r="901" spans="1:4" ht="14.25" customHeight="1" x14ac:dyDescent="0.2">
      <c r="A901" s="103" t="s">
        <v>3197</v>
      </c>
      <c r="B901" s="103" t="s">
        <v>3198</v>
      </c>
      <c r="C901" s="104" t="s">
        <v>3199</v>
      </c>
      <c r="D901" s="105">
        <v>1924.14</v>
      </c>
    </row>
    <row r="902" spans="1:4" ht="14.25" customHeight="1" x14ac:dyDescent="0.2">
      <c r="A902" s="103" t="s">
        <v>3200</v>
      </c>
      <c r="B902" s="103" t="s">
        <v>3201</v>
      </c>
      <c r="C902" s="104" t="s">
        <v>3202</v>
      </c>
      <c r="D902" s="105">
        <v>549.24</v>
      </c>
    </row>
    <row r="903" spans="1:4" ht="14.25" customHeight="1" x14ac:dyDescent="0.2">
      <c r="A903" s="103" t="s">
        <v>3203</v>
      </c>
      <c r="B903" s="103" t="s">
        <v>3204</v>
      </c>
      <c r="C903" s="104" t="s">
        <v>3205</v>
      </c>
      <c r="D903" s="105">
        <v>949.83</v>
      </c>
    </row>
    <row r="904" spans="1:4" ht="14.25" customHeight="1" x14ac:dyDescent="0.2">
      <c r="A904" s="103" t="s">
        <v>3206</v>
      </c>
      <c r="B904" s="103" t="s">
        <v>1275</v>
      </c>
      <c r="C904" s="104" t="s">
        <v>3207</v>
      </c>
      <c r="D904" s="105">
        <v>832.79</v>
      </c>
    </row>
    <row r="905" spans="1:4" ht="14.25" customHeight="1" x14ac:dyDescent="0.2">
      <c r="A905" s="103" t="s">
        <v>3208</v>
      </c>
      <c r="B905" s="103" t="s">
        <v>3209</v>
      </c>
      <c r="C905" s="104" t="s">
        <v>3210</v>
      </c>
      <c r="D905" s="105">
        <v>14.16</v>
      </c>
    </row>
    <row r="906" spans="1:4" ht="14.25" customHeight="1" x14ac:dyDescent="0.2">
      <c r="A906" s="103" t="s">
        <v>3211</v>
      </c>
      <c r="B906" s="103" t="s">
        <v>3212</v>
      </c>
      <c r="C906" s="104" t="s">
        <v>1077</v>
      </c>
      <c r="D906" s="105">
        <v>4.13</v>
      </c>
    </row>
    <row r="907" spans="1:4" ht="14.25" customHeight="1" x14ac:dyDescent="0.2">
      <c r="A907" s="103" t="s">
        <v>3213</v>
      </c>
      <c r="B907" s="103" t="s">
        <v>3214</v>
      </c>
      <c r="C907" s="104" t="s">
        <v>3215</v>
      </c>
      <c r="D907" s="105">
        <v>5.81</v>
      </c>
    </row>
    <row r="908" spans="1:4" ht="14.25" customHeight="1" x14ac:dyDescent="0.2">
      <c r="A908" s="103" t="s">
        <v>3216</v>
      </c>
      <c r="B908" s="103" t="s">
        <v>3217</v>
      </c>
      <c r="C908" s="104" t="s">
        <v>3218</v>
      </c>
      <c r="D908" s="105">
        <v>5.81</v>
      </c>
    </row>
    <row r="909" spans="1:4" ht="14.25" customHeight="1" x14ac:dyDescent="0.2">
      <c r="A909" s="103" t="s">
        <v>3219</v>
      </c>
      <c r="B909" s="103" t="s">
        <v>3220</v>
      </c>
      <c r="C909" s="104" t="s">
        <v>3221</v>
      </c>
      <c r="D909" s="105">
        <v>14.03</v>
      </c>
    </row>
    <row r="910" spans="1:4" ht="14.25" customHeight="1" x14ac:dyDescent="0.2">
      <c r="A910" s="103" t="s">
        <v>3222</v>
      </c>
      <c r="B910" s="103" t="s">
        <v>3223</v>
      </c>
      <c r="C910" s="104" t="s">
        <v>3224</v>
      </c>
      <c r="D910" s="105">
        <v>164.18</v>
      </c>
    </row>
    <row r="911" spans="1:4" ht="14.25" customHeight="1" x14ac:dyDescent="0.2">
      <c r="A911" s="103" t="s">
        <v>3225</v>
      </c>
      <c r="B911" s="103" t="s">
        <v>3226</v>
      </c>
      <c r="C911" s="104" t="s">
        <v>3227</v>
      </c>
      <c r="D911" s="105">
        <v>1671.39</v>
      </c>
    </row>
    <row r="912" spans="1:4" ht="14.25" customHeight="1" x14ac:dyDescent="0.2">
      <c r="A912" s="103" t="s">
        <v>3228</v>
      </c>
      <c r="B912" s="103" t="s">
        <v>3229</v>
      </c>
      <c r="C912" s="104" t="s">
        <v>1132</v>
      </c>
      <c r="D912" s="105">
        <v>2.36</v>
      </c>
    </row>
    <row r="913" spans="1:4" ht="14.25" customHeight="1" x14ac:dyDescent="0.2">
      <c r="A913" s="103" t="s">
        <v>3230</v>
      </c>
      <c r="B913" s="103" t="s">
        <v>3231</v>
      </c>
      <c r="C913" s="104" t="s">
        <v>3232</v>
      </c>
      <c r="D913" s="105">
        <v>50.44</v>
      </c>
    </row>
    <row r="914" spans="1:4" ht="14.25" customHeight="1" x14ac:dyDescent="0.2">
      <c r="A914" s="103" t="s">
        <v>3233</v>
      </c>
      <c r="B914" s="103" t="s">
        <v>3234</v>
      </c>
      <c r="C914" s="104" t="s">
        <v>1064</v>
      </c>
      <c r="D914" s="105">
        <v>46.16</v>
      </c>
    </row>
    <row r="915" spans="1:4" ht="14.25" customHeight="1" x14ac:dyDescent="0.2">
      <c r="A915" s="103" t="s">
        <v>3235</v>
      </c>
      <c r="B915" s="103" t="s">
        <v>3236</v>
      </c>
      <c r="C915" s="104" t="s">
        <v>1064</v>
      </c>
      <c r="D915" s="105">
        <v>15.51</v>
      </c>
    </row>
    <row r="916" spans="1:4" ht="14.25" customHeight="1" x14ac:dyDescent="0.2">
      <c r="A916" s="103" t="s">
        <v>3237</v>
      </c>
      <c r="B916" s="103" t="s">
        <v>3238</v>
      </c>
      <c r="C916" s="104" t="s">
        <v>1064</v>
      </c>
      <c r="D916" s="105">
        <v>36.19</v>
      </c>
    </row>
    <row r="917" spans="1:4" ht="14.25" customHeight="1" x14ac:dyDescent="0.2">
      <c r="A917" s="103" t="s">
        <v>3239</v>
      </c>
      <c r="B917" s="103" t="s">
        <v>3240</v>
      </c>
      <c r="C917" s="104" t="s">
        <v>1064</v>
      </c>
      <c r="D917" s="105">
        <v>61.53</v>
      </c>
    </row>
    <row r="918" spans="1:4" ht="14.25" customHeight="1" x14ac:dyDescent="0.2">
      <c r="A918" s="103" t="s">
        <v>3241</v>
      </c>
      <c r="B918" s="103" t="s">
        <v>3242</v>
      </c>
      <c r="C918" s="104" t="s">
        <v>1064</v>
      </c>
      <c r="D918" s="105">
        <v>12.01</v>
      </c>
    </row>
    <row r="919" spans="1:4" ht="14.25" customHeight="1" x14ac:dyDescent="0.2">
      <c r="A919" s="103" t="s">
        <v>3243</v>
      </c>
      <c r="B919" s="103" t="s">
        <v>3244</v>
      </c>
      <c r="C919" s="104" t="s">
        <v>1064</v>
      </c>
      <c r="D919" s="105">
        <v>51.02</v>
      </c>
    </row>
    <row r="920" spans="1:4" ht="14.25" customHeight="1" x14ac:dyDescent="0.2">
      <c r="A920" s="103" t="s">
        <v>3245</v>
      </c>
      <c r="B920" s="103" t="s">
        <v>3246</v>
      </c>
      <c r="C920" s="104" t="s">
        <v>3247</v>
      </c>
      <c r="D920" s="105">
        <v>185.34</v>
      </c>
    </row>
    <row r="921" spans="1:4" ht="14.25" customHeight="1" x14ac:dyDescent="0.2">
      <c r="A921" s="103" t="s">
        <v>3248</v>
      </c>
      <c r="B921" s="103" t="s">
        <v>3249</v>
      </c>
      <c r="C921" s="104" t="s">
        <v>3250</v>
      </c>
      <c r="D921" s="105">
        <v>185.34</v>
      </c>
    </row>
    <row r="922" spans="1:4" ht="14.25" customHeight="1" x14ac:dyDescent="0.2">
      <c r="A922" s="103" t="s">
        <v>3251</v>
      </c>
      <c r="B922" s="103" t="s">
        <v>3252</v>
      </c>
      <c r="C922" s="104" t="s">
        <v>1132</v>
      </c>
      <c r="D922" s="105">
        <v>662</v>
      </c>
    </row>
    <row r="923" spans="1:4" ht="14.25" customHeight="1" x14ac:dyDescent="0.2">
      <c r="A923" s="103" t="s">
        <v>3253</v>
      </c>
      <c r="B923" s="103" t="s">
        <v>3254</v>
      </c>
      <c r="C923" s="104" t="s">
        <v>1132</v>
      </c>
      <c r="D923" s="105">
        <v>222.24</v>
      </c>
    </row>
    <row r="924" spans="1:4" ht="14.25" customHeight="1" x14ac:dyDescent="0.2">
      <c r="A924" s="103" t="s">
        <v>3255</v>
      </c>
      <c r="B924" s="103" t="s">
        <v>3256</v>
      </c>
      <c r="C924" s="104" t="s">
        <v>3257</v>
      </c>
      <c r="D924" s="105">
        <v>138.29</v>
      </c>
    </row>
    <row r="925" spans="1:4" ht="14.25" customHeight="1" x14ac:dyDescent="0.2">
      <c r="A925" s="103" t="s">
        <v>3258</v>
      </c>
      <c r="B925" s="103" t="s">
        <v>3259</v>
      </c>
      <c r="C925" s="104" t="s">
        <v>3260</v>
      </c>
      <c r="D925" s="105">
        <v>44.32</v>
      </c>
    </row>
    <row r="926" spans="1:4" ht="14.25" customHeight="1" x14ac:dyDescent="0.2">
      <c r="A926" s="103" t="s">
        <v>3261</v>
      </c>
      <c r="B926" s="103" t="s">
        <v>3262</v>
      </c>
      <c r="C926" s="104" t="s">
        <v>3263</v>
      </c>
      <c r="D926" s="105">
        <v>85.88</v>
      </c>
    </row>
    <row r="927" spans="1:4" ht="14.25" customHeight="1" x14ac:dyDescent="0.2">
      <c r="A927" s="103" t="s">
        <v>3264</v>
      </c>
      <c r="B927" s="103" t="s">
        <v>3265</v>
      </c>
      <c r="C927" s="104" t="s">
        <v>3266</v>
      </c>
      <c r="D927" s="105">
        <v>33.82</v>
      </c>
    </row>
    <row r="928" spans="1:4" ht="14.25" customHeight="1" x14ac:dyDescent="0.2">
      <c r="A928" s="103" t="s">
        <v>3267</v>
      </c>
      <c r="B928" s="103" t="s">
        <v>1372</v>
      </c>
      <c r="C928" s="104" t="s">
        <v>3268</v>
      </c>
      <c r="D928" s="105">
        <v>285.52999999999997</v>
      </c>
    </row>
    <row r="929" spans="1:4" ht="14.25" customHeight="1" x14ac:dyDescent="0.2">
      <c r="A929" s="103" t="s">
        <v>3269</v>
      </c>
      <c r="B929" s="103" t="s">
        <v>3270</v>
      </c>
      <c r="C929" s="104" t="s">
        <v>1077</v>
      </c>
      <c r="D929" s="105">
        <v>180.79</v>
      </c>
    </row>
    <row r="930" spans="1:4" ht="14.25" customHeight="1" x14ac:dyDescent="0.2">
      <c r="A930" s="103" t="s">
        <v>3271</v>
      </c>
      <c r="B930" s="103" t="s">
        <v>3272</v>
      </c>
      <c r="C930" s="104" t="s">
        <v>1077</v>
      </c>
      <c r="D930" s="105">
        <v>180.79</v>
      </c>
    </row>
    <row r="931" spans="1:4" ht="14.25" customHeight="1" x14ac:dyDescent="0.2">
      <c r="A931" s="103" t="s">
        <v>3273</v>
      </c>
      <c r="B931" s="103" t="s">
        <v>1298</v>
      </c>
      <c r="C931" s="104" t="s">
        <v>1077</v>
      </c>
      <c r="D931" s="105">
        <v>160.93</v>
      </c>
    </row>
    <row r="932" spans="1:4" ht="14.25" customHeight="1" x14ac:dyDescent="0.2">
      <c r="A932" s="103" t="s">
        <v>3274</v>
      </c>
      <c r="B932" s="103" t="s">
        <v>3275</v>
      </c>
      <c r="C932" s="104" t="s">
        <v>3276</v>
      </c>
      <c r="D932" s="105">
        <v>1.75</v>
      </c>
    </row>
    <row r="933" spans="1:4" ht="14.25" customHeight="1" x14ac:dyDescent="0.2">
      <c r="A933" s="103" t="s">
        <v>3277</v>
      </c>
      <c r="B933" s="103" t="s">
        <v>3278</v>
      </c>
      <c r="C933" s="104" t="s">
        <v>3279</v>
      </c>
      <c r="D933" s="105">
        <v>0.76</v>
      </c>
    </row>
    <row r="934" spans="1:4" ht="14.25" customHeight="1" x14ac:dyDescent="0.2">
      <c r="A934" s="103" t="s">
        <v>3280</v>
      </c>
      <c r="B934" s="103" t="s">
        <v>1306</v>
      </c>
      <c r="C934" s="104" t="s">
        <v>3281</v>
      </c>
      <c r="D934" s="105">
        <v>12.75</v>
      </c>
    </row>
    <row r="935" spans="1:4" ht="14.25" customHeight="1" x14ac:dyDescent="0.2">
      <c r="A935" s="103" t="s">
        <v>3282</v>
      </c>
      <c r="B935" s="103" t="s">
        <v>1306</v>
      </c>
      <c r="C935" s="104" t="s">
        <v>3283</v>
      </c>
      <c r="D935" s="105">
        <v>12.75</v>
      </c>
    </row>
    <row r="936" spans="1:4" ht="14.25" customHeight="1" x14ac:dyDescent="0.2">
      <c r="A936" s="103" t="s">
        <v>3284</v>
      </c>
      <c r="B936" s="103" t="s">
        <v>3285</v>
      </c>
      <c r="C936" s="104" t="s">
        <v>3286</v>
      </c>
      <c r="D936" s="105">
        <v>46.53</v>
      </c>
    </row>
    <row r="937" spans="1:4" ht="14.25" customHeight="1" x14ac:dyDescent="0.2">
      <c r="A937" s="103" t="s">
        <v>3287</v>
      </c>
      <c r="B937" s="103" t="s">
        <v>3288</v>
      </c>
      <c r="C937" s="104" t="s">
        <v>3289</v>
      </c>
      <c r="D937" s="105">
        <v>74.180000000000007</v>
      </c>
    </row>
    <row r="938" spans="1:4" ht="14.25" customHeight="1" x14ac:dyDescent="0.2">
      <c r="A938" s="103" t="s">
        <v>3290</v>
      </c>
      <c r="B938" s="103" t="s">
        <v>3291</v>
      </c>
      <c r="C938" s="104" t="s">
        <v>3292</v>
      </c>
      <c r="D938" s="105">
        <v>6.59</v>
      </c>
    </row>
    <row r="939" spans="1:4" ht="14.25" customHeight="1" x14ac:dyDescent="0.2">
      <c r="A939" s="103" t="s">
        <v>3293</v>
      </c>
      <c r="B939" s="103" t="s">
        <v>3294</v>
      </c>
      <c r="C939" s="104" t="s">
        <v>3295</v>
      </c>
      <c r="D939" s="105">
        <v>9.5399999999999991</v>
      </c>
    </row>
    <row r="940" spans="1:4" ht="14.25" customHeight="1" x14ac:dyDescent="0.2">
      <c r="A940" s="103" t="s">
        <v>3296</v>
      </c>
      <c r="B940" s="103" t="s">
        <v>3297</v>
      </c>
      <c r="C940" s="104" t="s">
        <v>3298</v>
      </c>
      <c r="D940" s="105">
        <v>5.61</v>
      </c>
    </row>
    <row r="941" spans="1:4" ht="14.25" customHeight="1" x14ac:dyDescent="0.2">
      <c r="A941" s="103" t="s">
        <v>3299</v>
      </c>
      <c r="B941" s="103" t="s">
        <v>3300</v>
      </c>
      <c r="C941" s="104" t="s">
        <v>3301</v>
      </c>
      <c r="D941" s="105">
        <v>4.3600000000000003</v>
      </c>
    </row>
    <row r="942" spans="1:4" ht="14.25" customHeight="1" x14ac:dyDescent="0.2">
      <c r="A942" s="103" t="s">
        <v>3302</v>
      </c>
      <c r="B942" s="103" t="s">
        <v>3303</v>
      </c>
      <c r="C942" s="104" t="s">
        <v>3304</v>
      </c>
      <c r="D942" s="105">
        <v>3.65</v>
      </c>
    </row>
    <row r="943" spans="1:4" ht="14.25" customHeight="1" x14ac:dyDescent="0.2">
      <c r="A943" s="103" t="s">
        <v>3305</v>
      </c>
      <c r="B943" s="103" t="s">
        <v>3306</v>
      </c>
      <c r="C943" s="104" t="s">
        <v>3307</v>
      </c>
      <c r="D943" s="105">
        <v>3.22</v>
      </c>
    </row>
    <row r="944" spans="1:4" ht="14.25" customHeight="1" x14ac:dyDescent="0.2">
      <c r="A944" s="103" t="s">
        <v>3308</v>
      </c>
      <c r="B944" s="103" t="s">
        <v>3309</v>
      </c>
      <c r="C944" s="104" t="s">
        <v>3310</v>
      </c>
      <c r="D944" s="105">
        <v>2.54</v>
      </c>
    </row>
    <row r="945" spans="1:4" ht="14.25" customHeight="1" x14ac:dyDescent="0.2">
      <c r="A945" s="103" t="s">
        <v>3311</v>
      </c>
      <c r="B945" s="103" t="s">
        <v>3312</v>
      </c>
      <c r="C945" s="104" t="s">
        <v>3313</v>
      </c>
      <c r="D945" s="105">
        <v>286</v>
      </c>
    </row>
    <row r="946" spans="1:4" ht="14.25" customHeight="1" x14ac:dyDescent="0.2">
      <c r="A946" s="103" t="s">
        <v>3314</v>
      </c>
      <c r="B946" s="103" t="s">
        <v>3315</v>
      </c>
      <c r="C946" s="104" t="s">
        <v>3316</v>
      </c>
      <c r="D946" s="105">
        <v>81.86</v>
      </c>
    </row>
    <row r="947" spans="1:4" ht="14.25" customHeight="1" x14ac:dyDescent="0.2">
      <c r="A947" s="103" t="s">
        <v>3317</v>
      </c>
      <c r="B947" s="103" t="s">
        <v>3318</v>
      </c>
      <c r="C947" s="104" t="s">
        <v>3319</v>
      </c>
      <c r="D947" s="105">
        <v>56.68</v>
      </c>
    </row>
    <row r="948" spans="1:4" ht="14.25" customHeight="1" x14ac:dyDescent="0.2">
      <c r="A948" s="103" t="s">
        <v>3320</v>
      </c>
      <c r="B948" s="103" t="s">
        <v>3321</v>
      </c>
      <c r="C948" s="104" t="s">
        <v>3322</v>
      </c>
      <c r="D948" s="105">
        <v>183.27</v>
      </c>
    </row>
    <row r="949" spans="1:4" ht="14.25" customHeight="1" x14ac:dyDescent="0.2">
      <c r="A949" s="103" t="s">
        <v>3323</v>
      </c>
      <c r="B949" s="103" t="s">
        <v>3324</v>
      </c>
      <c r="C949" s="104" t="s">
        <v>3325</v>
      </c>
      <c r="D949" s="105">
        <v>2800.1</v>
      </c>
    </row>
    <row r="950" spans="1:4" ht="14.25" customHeight="1" x14ac:dyDescent="0.2">
      <c r="A950" s="103" t="s">
        <v>3326</v>
      </c>
      <c r="B950" s="103" t="s">
        <v>3327</v>
      </c>
      <c r="C950" s="104" t="s">
        <v>3328</v>
      </c>
      <c r="D950" s="105">
        <v>2277.41</v>
      </c>
    </row>
    <row r="951" spans="1:4" ht="14.25" customHeight="1" x14ac:dyDescent="0.2">
      <c r="A951" s="103" t="s">
        <v>3329</v>
      </c>
      <c r="B951" s="103" t="s">
        <v>3330</v>
      </c>
      <c r="C951" s="104" t="s">
        <v>3331</v>
      </c>
      <c r="D951" s="105">
        <v>903.31</v>
      </c>
    </row>
    <row r="952" spans="1:4" ht="14.25" customHeight="1" x14ac:dyDescent="0.2">
      <c r="A952" s="103" t="s">
        <v>3332</v>
      </c>
      <c r="B952" s="103" t="s">
        <v>3333</v>
      </c>
      <c r="C952" s="104" t="s">
        <v>3334</v>
      </c>
      <c r="D952" s="105">
        <v>95.8</v>
      </c>
    </row>
    <row r="953" spans="1:4" ht="14.25" customHeight="1" x14ac:dyDescent="0.2">
      <c r="A953" s="103" t="s">
        <v>3335</v>
      </c>
      <c r="B953" s="103" t="s">
        <v>3336</v>
      </c>
      <c r="C953" s="104" t="s">
        <v>1064</v>
      </c>
      <c r="D953" s="105">
        <v>4.74</v>
      </c>
    </row>
    <row r="954" spans="1:4" ht="14.25" customHeight="1" x14ac:dyDescent="0.2">
      <c r="A954" s="103" t="s">
        <v>3337</v>
      </c>
      <c r="B954" s="103" t="s">
        <v>3338</v>
      </c>
      <c r="C954" s="104" t="s">
        <v>3339</v>
      </c>
      <c r="D954" s="105">
        <v>409.96</v>
      </c>
    </row>
    <row r="955" spans="1:4" ht="14.25" customHeight="1" x14ac:dyDescent="0.2">
      <c r="A955" s="103" t="s">
        <v>3340</v>
      </c>
      <c r="B955" s="103" t="s">
        <v>3341</v>
      </c>
      <c r="C955" s="104" t="s">
        <v>3342</v>
      </c>
      <c r="D955" s="105">
        <v>6.56</v>
      </c>
    </row>
    <row r="956" spans="1:4" ht="14.25" customHeight="1" x14ac:dyDescent="0.2">
      <c r="A956" s="103" t="s">
        <v>3343</v>
      </c>
      <c r="B956" s="103" t="s">
        <v>3344</v>
      </c>
      <c r="C956" s="104" t="s">
        <v>3345</v>
      </c>
      <c r="D956" s="105">
        <v>4.25</v>
      </c>
    </row>
    <row r="957" spans="1:4" ht="14.25" customHeight="1" x14ac:dyDescent="0.2">
      <c r="A957" s="103" t="s">
        <v>3346</v>
      </c>
      <c r="B957" s="103" t="s">
        <v>3347</v>
      </c>
      <c r="C957" s="104" t="s">
        <v>3348</v>
      </c>
      <c r="D957" s="105">
        <v>158.47999999999999</v>
      </c>
    </row>
    <row r="958" spans="1:4" ht="14.25" customHeight="1" x14ac:dyDescent="0.2">
      <c r="A958" s="103" t="s">
        <v>3349</v>
      </c>
      <c r="B958" s="103" t="s">
        <v>1608</v>
      </c>
      <c r="C958" s="104" t="s">
        <v>3350</v>
      </c>
      <c r="D958" s="105">
        <v>2.04</v>
      </c>
    </row>
    <row r="959" spans="1:4" ht="14.25" customHeight="1" x14ac:dyDescent="0.2">
      <c r="A959" s="103" t="s">
        <v>3351</v>
      </c>
      <c r="B959" s="103" t="s">
        <v>3352</v>
      </c>
      <c r="C959" s="104" t="s">
        <v>3353</v>
      </c>
      <c r="D959" s="105">
        <v>96.81</v>
      </c>
    </row>
    <row r="960" spans="1:4" ht="14.25" customHeight="1" x14ac:dyDescent="0.2">
      <c r="A960" s="103" t="s">
        <v>3354</v>
      </c>
      <c r="B960" s="103" t="s">
        <v>3355</v>
      </c>
      <c r="C960" s="104" t="s">
        <v>3356</v>
      </c>
      <c r="D960" s="105">
        <v>143.15</v>
      </c>
    </row>
    <row r="961" spans="1:4" ht="14.25" customHeight="1" x14ac:dyDescent="0.2">
      <c r="A961" s="103" t="s">
        <v>3357</v>
      </c>
      <c r="B961" s="103" t="s">
        <v>3358</v>
      </c>
      <c r="C961" s="104" t="s">
        <v>3359</v>
      </c>
      <c r="D961" s="105">
        <v>182.46</v>
      </c>
    </row>
    <row r="962" spans="1:4" ht="14.25" customHeight="1" x14ac:dyDescent="0.2">
      <c r="A962" s="103" t="s">
        <v>3360</v>
      </c>
      <c r="B962" s="103" t="s">
        <v>3361</v>
      </c>
      <c r="C962" s="104" t="s">
        <v>3362</v>
      </c>
      <c r="D962" s="105">
        <v>514.30999999999995</v>
      </c>
    </row>
    <row r="963" spans="1:4" ht="14.25" customHeight="1" x14ac:dyDescent="0.2">
      <c r="A963" s="103" t="s">
        <v>3363</v>
      </c>
      <c r="B963" s="103" t="s">
        <v>1683</v>
      </c>
      <c r="C963" s="104" t="s">
        <v>3364</v>
      </c>
      <c r="D963" s="105">
        <v>217.96</v>
      </c>
    </row>
    <row r="964" spans="1:4" ht="14.25" customHeight="1" x14ac:dyDescent="0.2">
      <c r="A964" s="103" t="s">
        <v>3365</v>
      </c>
      <c r="B964" s="103" t="s">
        <v>3366</v>
      </c>
      <c r="C964" s="104" t="s">
        <v>1064</v>
      </c>
      <c r="D964" s="105">
        <v>240.58</v>
      </c>
    </row>
    <row r="965" spans="1:4" ht="14.25" customHeight="1" x14ac:dyDescent="0.2">
      <c r="A965" s="103" t="s">
        <v>3367</v>
      </c>
      <c r="B965" s="103" t="s">
        <v>2159</v>
      </c>
      <c r="C965" s="104" t="s">
        <v>3368</v>
      </c>
      <c r="D965" s="105">
        <v>1410.44</v>
      </c>
    </row>
    <row r="966" spans="1:4" ht="14.25" customHeight="1" x14ac:dyDescent="0.2">
      <c r="A966" s="103" t="s">
        <v>3369</v>
      </c>
      <c r="B966" s="103" t="s">
        <v>2156</v>
      </c>
      <c r="C966" s="104" t="s">
        <v>3370</v>
      </c>
      <c r="D966" s="105">
        <v>1134</v>
      </c>
    </row>
    <row r="967" spans="1:4" ht="14.25" customHeight="1" x14ac:dyDescent="0.2">
      <c r="A967" s="103" t="s">
        <v>3371</v>
      </c>
      <c r="B967" s="103" t="s">
        <v>3372</v>
      </c>
      <c r="C967" s="104" t="s">
        <v>3373</v>
      </c>
      <c r="D967" s="105">
        <v>133.25</v>
      </c>
    </row>
    <row r="968" spans="1:4" ht="14.25" customHeight="1" x14ac:dyDescent="0.2">
      <c r="A968" s="103" t="s">
        <v>3374</v>
      </c>
      <c r="B968" s="103" t="s">
        <v>3375</v>
      </c>
      <c r="C968" s="104" t="s">
        <v>3376</v>
      </c>
      <c r="D968" s="105">
        <v>25.41</v>
      </c>
    </row>
    <row r="969" spans="1:4" ht="14.25" customHeight="1" x14ac:dyDescent="0.2">
      <c r="A969" s="103" t="s">
        <v>3377</v>
      </c>
      <c r="B969" s="103" t="s">
        <v>3378</v>
      </c>
      <c r="C969" s="104" t="s">
        <v>3379</v>
      </c>
      <c r="D969" s="105">
        <v>24.66</v>
      </c>
    </row>
    <row r="970" spans="1:4" ht="14.25" customHeight="1" x14ac:dyDescent="0.2">
      <c r="A970" s="103" t="s">
        <v>3380</v>
      </c>
      <c r="B970" s="103" t="s">
        <v>3381</v>
      </c>
      <c r="C970" s="104" t="s">
        <v>3382</v>
      </c>
      <c r="D970" s="105">
        <v>372.5</v>
      </c>
    </row>
    <row r="971" spans="1:4" ht="14.25" customHeight="1" x14ac:dyDescent="0.2">
      <c r="A971" s="103" t="s">
        <v>3383</v>
      </c>
      <c r="B971" s="103" t="s">
        <v>3384</v>
      </c>
      <c r="C971" s="104" t="s">
        <v>3385</v>
      </c>
      <c r="D971" s="105">
        <v>40.75</v>
      </c>
    </row>
    <row r="972" spans="1:4" ht="14.25" customHeight="1" x14ac:dyDescent="0.2">
      <c r="A972" s="103" t="s">
        <v>3386</v>
      </c>
      <c r="B972" s="103" t="s">
        <v>3387</v>
      </c>
      <c r="C972" s="104" t="s">
        <v>3388</v>
      </c>
      <c r="D972" s="105">
        <v>52.15</v>
      </c>
    </row>
    <row r="973" spans="1:4" ht="14.25" customHeight="1" x14ac:dyDescent="0.2">
      <c r="A973" s="103" t="s">
        <v>3389</v>
      </c>
      <c r="B973" s="103" t="s">
        <v>3390</v>
      </c>
      <c r="C973" s="104" t="s">
        <v>3391</v>
      </c>
      <c r="D973" s="105">
        <v>172.02</v>
      </c>
    </row>
    <row r="974" spans="1:4" ht="14.25" customHeight="1" x14ac:dyDescent="0.2">
      <c r="A974" s="103" t="s">
        <v>3392</v>
      </c>
      <c r="B974" s="103" t="s">
        <v>1860</v>
      </c>
      <c r="C974" s="104" t="s">
        <v>3393</v>
      </c>
      <c r="D974" s="105">
        <v>187.13</v>
      </c>
    </row>
    <row r="975" spans="1:4" ht="14.25" customHeight="1" x14ac:dyDescent="0.2">
      <c r="A975" s="103" t="s">
        <v>3394</v>
      </c>
      <c r="B975" s="103" t="s">
        <v>2500</v>
      </c>
      <c r="C975" s="104" t="s">
        <v>3395</v>
      </c>
      <c r="D975" s="105">
        <v>213.17</v>
      </c>
    </row>
    <row r="976" spans="1:4" ht="14.25" customHeight="1" x14ac:dyDescent="0.2">
      <c r="A976" s="103" t="s">
        <v>3396</v>
      </c>
      <c r="B976" s="103" t="s">
        <v>1863</v>
      </c>
      <c r="C976" s="104" t="s">
        <v>3397</v>
      </c>
      <c r="D976" s="105">
        <v>222.04</v>
      </c>
    </row>
    <row r="977" spans="1:4" ht="14.25" customHeight="1" x14ac:dyDescent="0.2">
      <c r="A977" s="103" t="s">
        <v>3398</v>
      </c>
      <c r="B977" s="103" t="s">
        <v>1866</v>
      </c>
      <c r="C977" s="104" t="s">
        <v>1867</v>
      </c>
      <c r="D977" s="105">
        <v>17.25</v>
      </c>
    </row>
    <row r="978" spans="1:4" ht="14.25" customHeight="1" x14ac:dyDescent="0.2">
      <c r="A978" s="103" t="s">
        <v>3399</v>
      </c>
      <c r="B978" s="103" t="s">
        <v>1869</v>
      </c>
      <c r="C978" s="104" t="s">
        <v>1867</v>
      </c>
      <c r="D978" s="105">
        <v>16.68</v>
      </c>
    </row>
    <row r="979" spans="1:4" ht="14.25" customHeight="1" x14ac:dyDescent="0.2">
      <c r="A979" s="103" t="s">
        <v>3400</v>
      </c>
      <c r="B979" s="103" t="s">
        <v>1871</v>
      </c>
      <c r="C979" s="104" t="s">
        <v>1867</v>
      </c>
      <c r="D979" s="105">
        <v>20.309999999999999</v>
      </c>
    </row>
    <row r="980" spans="1:4" ht="14.25" customHeight="1" x14ac:dyDescent="0.2">
      <c r="A980" s="103" t="s">
        <v>3401</v>
      </c>
      <c r="B980" s="103" t="s">
        <v>2531</v>
      </c>
      <c r="C980" s="104" t="s">
        <v>3402</v>
      </c>
      <c r="D980" s="105">
        <v>757.54</v>
      </c>
    </row>
    <row r="981" spans="1:4" ht="14.25" customHeight="1" x14ac:dyDescent="0.2">
      <c r="A981" s="103" t="s">
        <v>3403</v>
      </c>
      <c r="B981" s="103" t="s">
        <v>2534</v>
      </c>
      <c r="C981" s="104" t="s">
        <v>3404</v>
      </c>
      <c r="D981" s="105">
        <v>819.74</v>
      </c>
    </row>
    <row r="982" spans="1:4" ht="14.25" customHeight="1" x14ac:dyDescent="0.2">
      <c r="A982" s="103" t="s">
        <v>3405</v>
      </c>
      <c r="B982" s="103" t="s">
        <v>2537</v>
      </c>
      <c r="C982" s="104" t="s">
        <v>3406</v>
      </c>
      <c r="D982" s="105">
        <v>830.41</v>
      </c>
    </row>
    <row r="983" spans="1:4" ht="14.25" customHeight="1" x14ac:dyDescent="0.2">
      <c r="A983" s="103" t="s">
        <v>3407</v>
      </c>
      <c r="B983" s="103" t="s">
        <v>2770</v>
      </c>
      <c r="C983" s="104" t="s">
        <v>3408</v>
      </c>
      <c r="D983" s="105">
        <v>863.09</v>
      </c>
    </row>
    <row r="984" spans="1:4" ht="14.25" customHeight="1" x14ac:dyDescent="0.2">
      <c r="A984" s="103" t="s">
        <v>3409</v>
      </c>
      <c r="B984" s="103" t="s">
        <v>2773</v>
      </c>
      <c r="C984" s="104" t="s">
        <v>3410</v>
      </c>
      <c r="D984" s="105">
        <v>881.25</v>
      </c>
    </row>
    <row r="985" spans="1:4" ht="14.25" customHeight="1" x14ac:dyDescent="0.2">
      <c r="A985" s="103" t="s">
        <v>3411</v>
      </c>
      <c r="B985" s="103" t="s">
        <v>2544</v>
      </c>
      <c r="C985" s="104" t="s">
        <v>3412</v>
      </c>
      <c r="D985" s="105">
        <v>904.95</v>
      </c>
    </row>
    <row r="986" spans="1:4" ht="14.25" customHeight="1" x14ac:dyDescent="0.2">
      <c r="A986" s="103" t="s">
        <v>3413</v>
      </c>
      <c r="B986" s="103" t="s">
        <v>2792</v>
      </c>
      <c r="C986" s="104" t="s">
        <v>3414</v>
      </c>
      <c r="D986" s="105">
        <v>920.95</v>
      </c>
    </row>
    <row r="987" spans="1:4" ht="14.25" customHeight="1" x14ac:dyDescent="0.2">
      <c r="A987" s="103" t="s">
        <v>3415</v>
      </c>
      <c r="B987" s="103" t="s">
        <v>2795</v>
      </c>
      <c r="C987" s="104" t="s">
        <v>3416</v>
      </c>
      <c r="D987" s="105">
        <v>961.88</v>
      </c>
    </row>
    <row r="988" spans="1:4" ht="14.25" customHeight="1" x14ac:dyDescent="0.2">
      <c r="A988" s="103" t="s">
        <v>3417</v>
      </c>
      <c r="B988" s="103" t="s">
        <v>1893</v>
      </c>
      <c r="C988" s="104" t="s">
        <v>3418</v>
      </c>
      <c r="D988" s="105">
        <v>758.94</v>
      </c>
    </row>
    <row r="989" spans="1:4" ht="14.25" customHeight="1" x14ac:dyDescent="0.2">
      <c r="A989" s="103" t="s">
        <v>3419</v>
      </c>
      <c r="B989" s="103" t="s">
        <v>3420</v>
      </c>
      <c r="C989" s="104" t="s">
        <v>3421</v>
      </c>
      <c r="D989" s="105">
        <v>103.87</v>
      </c>
    </row>
    <row r="990" spans="1:4" ht="14.25" customHeight="1" x14ac:dyDescent="0.2">
      <c r="A990" s="103" t="s">
        <v>3422</v>
      </c>
      <c r="B990" s="103" t="s">
        <v>1918</v>
      </c>
      <c r="C990" s="104" t="s">
        <v>3423</v>
      </c>
      <c r="D990" s="105">
        <v>449.48</v>
      </c>
    </row>
    <row r="991" spans="1:4" ht="14.25" customHeight="1" x14ac:dyDescent="0.2">
      <c r="A991" s="103" t="s">
        <v>3424</v>
      </c>
      <c r="B991" s="103" t="s">
        <v>1921</v>
      </c>
      <c r="C991" s="104" t="s">
        <v>3425</v>
      </c>
      <c r="D991" s="105">
        <v>636.84</v>
      </c>
    </row>
    <row r="992" spans="1:4" ht="14.25" customHeight="1" x14ac:dyDescent="0.2">
      <c r="A992" s="103" t="s">
        <v>3426</v>
      </c>
      <c r="B992" s="103" t="s">
        <v>1924</v>
      </c>
      <c r="C992" s="104" t="s">
        <v>3427</v>
      </c>
      <c r="D992" s="105">
        <v>299.88</v>
      </c>
    </row>
    <row r="993" spans="1:4" ht="14.25" customHeight="1" x14ac:dyDescent="0.2">
      <c r="A993" s="103" t="s">
        <v>3428</v>
      </c>
      <c r="B993" s="103" t="s">
        <v>3429</v>
      </c>
      <c r="C993" s="104" t="s">
        <v>1064</v>
      </c>
      <c r="D993" s="105">
        <v>169.86</v>
      </c>
    </row>
    <row r="994" spans="1:4" ht="14.25" customHeight="1" x14ac:dyDescent="0.2">
      <c r="A994" s="103" t="s">
        <v>3430</v>
      </c>
      <c r="B994" s="103" t="s">
        <v>3431</v>
      </c>
      <c r="C994" s="104" t="s">
        <v>1064</v>
      </c>
      <c r="D994" s="105">
        <v>187.35</v>
      </c>
    </row>
    <row r="995" spans="1:4" ht="14.25" customHeight="1" x14ac:dyDescent="0.2">
      <c r="A995" s="103" t="s">
        <v>3432</v>
      </c>
      <c r="B995" s="103" t="s">
        <v>3433</v>
      </c>
      <c r="C995" s="104" t="s">
        <v>1064</v>
      </c>
      <c r="D995" s="105">
        <v>300.22000000000003</v>
      </c>
    </row>
    <row r="996" spans="1:4" ht="14.25" customHeight="1" x14ac:dyDescent="0.2">
      <c r="A996" s="103" t="s">
        <v>3434</v>
      </c>
      <c r="B996" s="103" t="s">
        <v>3435</v>
      </c>
      <c r="C996" s="104" t="s">
        <v>1064</v>
      </c>
      <c r="D996" s="105">
        <v>257.58999999999997</v>
      </c>
    </row>
    <row r="997" spans="1:4" ht="14.25" customHeight="1" x14ac:dyDescent="0.2">
      <c r="A997" s="103" t="s">
        <v>3436</v>
      </c>
      <c r="B997" s="103" t="s">
        <v>3437</v>
      </c>
      <c r="C997" s="104" t="s">
        <v>1064</v>
      </c>
      <c r="D997" s="105">
        <v>327.38</v>
      </c>
    </row>
    <row r="998" spans="1:4" ht="14.25" customHeight="1" x14ac:dyDescent="0.2">
      <c r="A998" s="103" t="s">
        <v>3438</v>
      </c>
      <c r="B998" s="103" t="s">
        <v>3439</v>
      </c>
      <c r="C998" s="104" t="s">
        <v>1064</v>
      </c>
      <c r="D998" s="105">
        <v>390.04</v>
      </c>
    </row>
    <row r="999" spans="1:4" ht="14.25" customHeight="1" x14ac:dyDescent="0.2">
      <c r="A999" s="103" t="s">
        <v>3440</v>
      </c>
      <c r="B999" s="103" t="s">
        <v>3441</v>
      </c>
      <c r="C999" s="104" t="s">
        <v>1064</v>
      </c>
      <c r="D999" s="105">
        <v>425.53</v>
      </c>
    </row>
    <row r="1000" spans="1:4" ht="14.25" customHeight="1" x14ac:dyDescent="0.2">
      <c r="A1000" s="103" t="s">
        <v>3442</v>
      </c>
      <c r="B1000" s="103" t="s">
        <v>3443</v>
      </c>
      <c r="C1000" s="104" t="s">
        <v>1064</v>
      </c>
      <c r="D1000" s="105">
        <v>506.65</v>
      </c>
    </row>
    <row r="1001" spans="1:4" ht="14.25" customHeight="1" x14ac:dyDescent="0.2">
      <c r="A1001" s="103" t="s">
        <v>3444</v>
      </c>
      <c r="B1001" s="103" t="s">
        <v>3445</v>
      </c>
      <c r="C1001" s="104" t="s">
        <v>1064</v>
      </c>
      <c r="D1001" s="105">
        <v>518.53</v>
      </c>
    </row>
    <row r="1002" spans="1:4" ht="14.25" customHeight="1" x14ac:dyDescent="0.2">
      <c r="A1002" s="103" t="s">
        <v>3446</v>
      </c>
      <c r="B1002" s="103" t="s">
        <v>3447</v>
      </c>
      <c r="C1002" s="104" t="s">
        <v>1064</v>
      </c>
      <c r="D1002" s="105">
        <v>599.48</v>
      </c>
    </row>
    <row r="1003" spans="1:4" ht="14.25" customHeight="1" x14ac:dyDescent="0.2">
      <c r="A1003" s="103" t="s">
        <v>3448</v>
      </c>
      <c r="B1003" s="103" t="s">
        <v>3449</v>
      </c>
      <c r="C1003" s="104" t="s">
        <v>1064</v>
      </c>
      <c r="D1003" s="105">
        <v>611.45000000000005</v>
      </c>
    </row>
    <row r="1004" spans="1:4" ht="14.25" customHeight="1" x14ac:dyDescent="0.2">
      <c r="A1004" s="103" t="s">
        <v>3450</v>
      </c>
      <c r="B1004" s="103" t="s">
        <v>3451</v>
      </c>
      <c r="C1004" s="104" t="s">
        <v>1064</v>
      </c>
      <c r="D1004" s="105">
        <v>591.89</v>
      </c>
    </row>
    <row r="1005" spans="1:4" ht="14.25" customHeight="1" x14ac:dyDescent="0.2">
      <c r="A1005" s="103" t="s">
        <v>3452</v>
      </c>
      <c r="B1005" s="103" t="s">
        <v>3453</v>
      </c>
      <c r="C1005" s="104" t="s">
        <v>1064</v>
      </c>
      <c r="D1005" s="105">
        <v>923.31</v>
      </c>
    </row>
    <row r="1006" spans="1:4" ht="14.25" customHeight="1" x14ac:dyDescent="0.2">
      <c r="A1006" s="103" t="s">
        <v>3454</v>
      </c>
      <c r="B1006" s="103" t="s">
        <v>3455</v>
      </c>
      <c r="C1006" s="104" t="s">
        <v>1064</v>
      </c>
      <c r="D1006" s="105">
        <v>1578.94</v>
      </c>
    </row>
    <row r="1007" spans="1:4" ht="14.25" customHeight="1" x14ac:dyDescent="0.2">
      <c r="A1007" s="103" t="s">
        <v>3456</v>
      </c>
      <c r="B1007" s="103" t="s">
        <v>3457</v>
      </c>
      <c r="C1007" s="104" t="s">
        <v>1064</v>
      </c>
      <c r="D1007" s="105">
        <v>113.58</v>
      </c>
    </row>
    <row r="1008" spans="1:4" ht="14.25" customHeight="1" x14ac:dyDescent="0.2">
      <c r="A1008" s="103" t="s">
        <v>3458</v>
      </c>
      <c r="B1008" s="103" t="s">
        <v>3459</v>
      </c>
      <c r="C1008" s="104" t="s">
        <v>1064</v>
      </c>
      <c r="D1008" s="105">
        <v>132.58000000000001</v>
      </c>
    </row>
    <row r="1009" spans="1:4" ht="14.25" customHeight="1" x14ac:dyDescent="0.2">
      <c r="A1009" s="103" t="s">
        <v>3460</v>
      </c>
      <c r="B1009" s="103" t="s">
        <v>3461</v>
      </c>
      <c r="C1009" s="104" t="s">
        <v>1064</v>
      </c>
      <c r="D1009" s="105">
        <v>210.64</v>
      </c>
    </row>
    <row r="1010" spans="1:4" ht="14.25" customHeight="1" x14ac:dyDescent="0.2">
      <c r="A1010" s="103" t="s">
        <v>3462</v>
      </c>
      <c r="B1010" s="103" t="s">
        <v>3463</v>
      </c>
      <c r="C1010" s="104" t="s">
        <v>1064</v>
      </c>
      <c r="D1010" s="105">
        <v>270.55</v>
      </c>
    </row>
    <row r="1011" spans="1:4" ht="14.25" customHeight="1" x14ac:dyDescent="0.2">
      <c r="A1011" s="103" t="s">
        <v>3464</v>
      </c>
      <c r="B1011" s="103" t="s">
        <v>3465</v>
      </c>
      <c r="C1011" s="104" t="s">
        <v>1064</v>
      </c>
      <c r="D1011" s="105">
        <v>321.63</v>
      </c>
    </row>
    <row r="1012" spans="1:4" ht="14.25" customHeight="1" x14ac:dyDescent="0.2">
      <c r="A1012" s="103" t="s">
        <v>3466</v>
      </c>
      <c r="B1012" s="103" t="s">
        <v>3467</v>
      </c>
      <c r="C1012" s="104" t="s">
        <v>1064</v>
      </c>
      <c r="D1012" s="105">
        <v>421.42</v>
      </c>
    </row>
    <row r="1013" spans="1:4" ht="14.25" customHeight="1" x14ac:dyDescent="0.2">
      <c r="A1013" s="103" t="s">
        <v>3468</v>
      </c>
      <c r="B1013" s="103" t="s">
        <v>3469</v>
      </c>
      <c r="C1013" s="104" t="s">
        <v>1064</v>
      </c>
      <c r="D1013" s="105">
        <v>642.87</v>
      </c>
    </row>
    <row r="1014" spans="1:4" ht="14.25" customHeight="1" x14ac:dyDescent="0.2">
      <c r="A1014" s="103" t="s">
        <v>3470</v>
      </c>
      <c r="B1014" s="103" t="s">
        <v>3471</v>
      </c>
      <c r="C1014" s="104" t="s">
        <v>3472</v>
      </c>
      <c r="D1014" s="105">
        <v>1021.33</v>
      </c>
    </row>
    <row r="1015" spans="1:4" ht="14.25" customHeight="1" x14ac:dyDescent="0.2">
      <c r="A1015" s="103" t="s">
        <v>3473</v>
      </c>
      <c r="B1015" s="103" t="s">
        <v>3474</v>
      </c>
      <c r="C1015" s="104" t="s">
        <v>3475</v>
      </c>
      <c r="D1015" s="105">
        <v>257.38</v>
      </c>
    </row>
    <row r="1016" spans="1:4" ht="14.25" customHeight="1" x14ac:dyDescent="0.2">
      <c r="A1016" s="103" t="s">
        <v>3476</v>
      </c>
      <c r="B1016" s="103" t="s">
        <v>3477</v>
      </c>
      <c r="C1016" s="104" t="s">
        <v>3478</v>
      </c>
      <c r="D1016" s="105">
        <v>325.77999999999997</v>
      </c>
    </row>
    <row r="1017" spans="1:4" ht="14.25" customHeight="1" x14ac:dyDescent="0.2">
      <c r="A1017" s="103" t="s">
        <v>3479</v>
      </c>
      <c r="B1017" s="103" t="s">
        <v>3480</v>
      </c>
      <c r="C1017" s="104" t="s">
        <v>3481</v>
      </c>
      <c r="D1017" s="105">
        <v>980.68</v>
      </c>
    </row>
    <row r="1018" spans="1:4" ht="14.25" customHeight="1" x14ac:dyDescent="0.2">
      <c r="A1018" s="103" t="s">
        <v>3482</v>
      </c>
      <c r="B1018" s="103" t="s">
        <v>1939</v>
      </c>
      <c r="C1018" s="104" t="s">
        <v>3483</v>
      </c>
      <c r="D1018" s="105">
        <v>285.58</v>
      </c>
    </row>
    <row r="1019" spans="1:4" ht="14.25" customHeight="1" x14ac:dyDescent="0.2">
      <c r="A1019" s="103" t="s">
        <v>3484</v>
      </c>
      <c r="B1019" s="103" t="s">
        <v>2148</v>
      </c>
      <c r="C1019" s="104" t="s">
        <v>1064</v>
      </c>
      <c r="D1019" s="105">
        <v>98.22</v>
      </c>
    </row>
    <row r="1020" spans="1:4" ht="14.25" customHeight="1" x14ac:dyDescent="0.2">
      <c r="A1020" s="103" t="s">
        <v>3485</v>
      </c>
      <c r="B1020" s="103" t="s">
        <v>2150</v>
      </c>
      <c r="C1020" s="104" t="s">
        <v>1064</v>
      </c>
      <c r="D1020" s="105">
        <v>144.41</v>
      </c>
    </row>
    <row r="1021" spans="1:4" ht="14.25" customHeight="1" x14ac:dyDescent="0.2">
      <c r="A1021" s="103" t="s">
        <v>3486</v>
      </c>
      <c r="B1021" s="103" t="s">
        <v>2152</v>
      </c>
      <c r="C1021" s="104" t="s">
        <v>1064</v>
      </c>
      <c r="D1021" s="105">
        <v>236.79</v>
      </c>
    </row>
    <row r="1022" spans="1:4" ht="14.25" customHeight="1" x14ac:dyDescent="0.2">
      <c r="A1022" s="103" t="s">
        <v>3487</v>
      </c>
      <c r="B1022" s="103" t="s">
        <v>2594</v>
      </c>
      <c r="C1022" s="104" t="s">
        <v>1064</v>
      </c>
      <c r="D1022" s="105">
        <v>32.549999999999997</v>
      </c>
    </row>
    <row r="1023" spans="1:4" ht="14.25" customHeight="1" x14ac:dyDescent="0.2">
      <c r="A1023" s="103" t="s">
        <v>3488</v>
      </c>
      <c r="B1023" s="103" t="s">
        <v>3489</v>
      </c>
      <c r="C1023" s="104" t="s">
        <v>1064</v>
      </c>
      <c r="D1023" s="105">
        <v>134.96</v>
      </c>
    </row>
    <row r="1024" spans="1:4" ht="14.25" customHeight="1" x14ac:dyDescent="0.2">
      <c r="A1024" s="103" t="s">
        <v>3490</v>
      </c>
      <c r="B1024" s="103" t="s">
        <v>3491</v>
      </c>
      <c r="C1024" s="104" t="s">
        <v>1064</v>
      </c>
      <c r="D1024" s="105">
        <v>235.53</v>
      </c>
    </row>
    <row r="1025" spans="1:4" ht="14.25" customHeight="1" x14ac:dyDescent="0.2">
      <c r="A1025" s="103" t="s">
        <v>3492</v>
      </c>
      <c r="B1025" s="103" t="s">
        <v>3493</v>
      </c>
      <c r="C1025" s="104" t="s">
        <v>3494</v>
      </c>
      <c r="D1025" s="105">
        <v>7.15</v>
      </c>
    </row>
    <row r="1026" spans="1:4" ht="14.25" customHeight="1" x14ac:dyDescent="0.2">
      <c r="A1026" s="103" t="s">
        <v>3495</v>
      </c>
      <c r="B1026" s="103" t="s">
        <v>3496</v>
      </c>
      <c r="C1026" s="104" t="s">
        <v>3497</v>
      </c>
      <c r="D1026" s="105">
        <v>8.0500000000000007</v>
      </c>
    </row>
    <row r="1027" spans="1:4" ht="14.25" customHeight="1" x14ac:dyDescent="0.2">
      <c r="A1027" s="103" t="s">
        <v>3498</v>
      </c>
      <c r="B1027" s="103" t="s">
        <v>3499</v>
      </c>
      <c r="C1027" s="104" t="s">
        <v>3500</v>
      </c>
      <c r="D1027" s="105">
        <v>8.9600000000000009</v>
      </c>
    </row>
    <row r="1028" spans="1:4" ht="14.25" customHeight="1" x14ac:dyDescent="0.2">
      <c r="A1028" s="103" t="s">
        <v>3501</v>
      </c>
      <c r="B1028" s="103" t="s">
        <v>2017</v>
      </c>
      <c r="C1028" s="104" t="s">
        <v>3502</v>
      </c>
      <c r="D1028" s="105">
        <v>9.5299999999999994</v>
      </c>
    </row>
    <row r="1029" spans="1:4" ht="14.25" customHeight="1" x14ac:dyDescent="0.2">
      <c r="A1029" s="103" t="s">
        <v>3503</v>
      </c>
      <c r="B1029" s="103" t="s">
        <v>2020</v>
      </c>
      <c r="C1029" s="104" t="s">
        <v>3504</v>
      </c>
      <c r="D1029" s="105">
        <v>11.29</v>
      </c>
    </row>
    <row r="1030" spans="1:4" ht="14.25" customHeight="1" x14ac:dyDescent="0.2">
      <c r="A1030" s="103" t="s">
        <v>3505</v>
      </c>
      <c r="B1030" s="103" t="s">
        <v>2023</v>
      </c>
      <c r="C1030" s="104" t="s">
        <v>3506</v>
      </c>
      <c r="D1030" s="105">
        <v>12.56</v>
      </c>
    </row>
    <row r="1031" spans="1:4" ht="14.25" customHeight="1" x14ac:dyDescent="0.2">
      <c r="A1031" s="103" t="s">
        <v>3507</v>
      </c>
      <c r="B1031" s="103" t="s">
        <v>2026</v>
      </c>
      <c r="C1031" s="104" t="s">
        <v>3508</v>
      </c>
      <c r="D1031" s="105">
        <v>17.34</v>
      </c>
    </row>
    <row r="1032" spans="1:4" ht="14.25" customHeight="1" x14ac:dyDescent="0.2">
      <c r="A1032" s="103" t="s">
        <v>3509</v>
      </c>
      <c r="B1032" s="103" t="s">
        <v>2029</v>
      </c>
      <c r="C1032" s="104" t="s">
        <v>3510</v>
      </c>
      <c r="D1032" s="105">
        <v>20.96</v>
      </c>
    </row>
    <row r="1033" spans="1:4" ht="14.25" customHeight="1" x14ac:dyDescent="0.2">
      <c r="A1033" s="103" t="s">
        <v>3511</v>
      </c>
      <c r="B1033" s="103" t="s">
        <v>2032</v>
      </c>
      <c r="C1033" s="104" t="s">
        <v>3512</v>
      </c>
      <c r="D1033" s="105">
        <v>23.77</v>
      </c>
    </row>
    <row r="1034" spans="1:4" ht="14.25" customHeight="1" x14ac:dyDescent="0.2">
      <c r="A1034" s="103" t="s">
        <v>3513</v>
      </c>
      <c r="B1034" s="103" t="s">
        <v>3514</v>
      </c>
      <c r="C1034" s="104" t="s">
        <v>3515</v>
      </c>
      <c r="D1034" s="105">
        <v>17.809999999999999</v>
      </c>
    </row>
    <row r="1035" spans="1:4" ht="14.25" customHeight="1" x14ac:dyDescent="0.2">
      <c r="A1035" s="103" t="s">
        <v>3516</v>
      </c>
      <c r="B1035" s="103" t="s">
        <v>3517</v>
      </c>
      <c r="C1035" s="104" t="s">
        <v>3518</v>
      </c>
      <c r="D1035" s="105">
        <v>29.03</v>
      </c>
    </row>
    <row r="1036" spans="1:4" ht="14.25" customHeight="1" x14ac:dyDescent="0.2">
      <c r="A1036" s="103" t="s">
        <v>3519</v>
      </c>
      <c r="B1036" s="103" t="s">
        <v>2044</v>
      </c>
      <c r="C1036" s="104" t="s">
        <v>1867</v>
      </c>
      <c r="D1036" s="105">
        <v>70.66</v>
      </c>
    </row>
    <row r="1037" spans="1:4" ht="14.25" customHeight="1" x14ac:dyDescent="0.2">
      <c r="A1037" s="103" t="s">
        <v>3520</v>
      </c>
      <c r="B1037" s="103" t="s">
        <v>3521</v>
      </c>
      <c r="C1037" s="104" t="s">
        <v>3522</v>
      </c>
      <c r="D1037" s="105">
        <v>257.89999999999998</v>
      </c>
    </row>
    <row r="1038" spans="1:4" ht="14.25" customHeight="1" x14ac:dyDescent="0.2">
      <c r="A1038" s="103" t="s">
        <v>3523</v>
      </c>
      <c r="B1038" s="103" t="s">
        <v>1966</v>
      </c>
      <c r="C1038" s="104" t="s">
        <v>3524</v>
      </c>
      <c r="D1038" s="105">
        <v>260.94</v>
      </c>
    </row>
    <row r="1039" spans="1:4" ht="14.25" customHeight="1" x14ac:dyDescent="0.2">
      <c r="A1039" s="103" t="s">
        <v>3525</v>
      </c>
      <c r="B1039" s="103" t="s">
        <v>3526</v>
      </c>
      <c r="C1039" s="104" t="s">
        <v>3527</v>
      </c>
      <c r="D1039" s="105">
        <v>205.88</v>
      </c>
    </row>
    <row r="1040" spans="1:4" ht="14.25" customHeight="1" x14ac:dyDescent="0.2">
      <c r="A1040" s="103" t="s">
        <v>3528</v>
      </c>
      <c r="B1040" s="103" t="s">
        <v>3529</v>
      </c>
      <c r="C1040" s="104" t="s">
        <v>1867</v>
      </c>
      <c r="D1040" s="105">
        <v>79.260000000000005</v>
      </c>
    </row>
    <row r="1041" spans="1:4" ht="14.25" customHeight="1" x14ac:dyDescent="0.2">
      <c r="A1041" s="103" t="s">
        <v>3530</v>
      </c>
      <c r="B1041" s="103" t="s">
        <v>2170</v>
      </c>
      <c r="C1041" s="104" t="s">
        <v>1867</v>
      </c>
      <c r="D1041" s="105">
        <v>81.72</v>
      </c>
    </row>
    <row r="1042" spans="1:4" ht="14.25" customHeight="1" x14ac:dyDescent="0.2">
      <c r="A1042" s="103" t="s">
        <v>3531</v>
      </c>
      <c r="B1042" s="103" t="s">
        <v>2172</v>
      </c>
      <c r="C1042" s="104" t="s">
        <v>1867</v>
      </c>
      <c r="D1042" s="105">
        <v>61.9</v>
      </c>
    </row>
    <row r="1043" spans="1:4" ht="14.25" customHeight="1" x14ac:dyDescent="0.2">
      <c r="A1043" s="103" t="s">
        <v>3532</v>
      </c>
      <c r="B1043" s="103" t="s">
        <v>3533</v>
      </c>
      <c r="C1043" s="104" t="s">
        <v>1867</v>
      </c>
      <c r="D1043" s="105">
        <v>63.86</v>
      </c>
    </row>
    <row r="1044" spans="1:4" ht="14.25" customHeight="1" x14ac:dyDescent="0.2">
      <c r="A1044" s="103" t="s">
        <v>3534</v>
      </c>
      <c r="B1044" s="103" t="s">
        <v>3535</v>
      </c>
      <c r="C1044" s="104" t="s">
        <v>1064</v>
      </c>
      <c r="D1044" s="105">
        <v>184.97</v>
      </c>
    </row>
    <row r="1045" spans="1:4" ht="14.25" customHeight="1" x14ac:dyDescent="0.2">
      <c r="A1045" s="103" t="s">
        <v>3536</v>
      </c>
      <c r="B1045" s="103" t="s">
        <v>2072</v>
      </c>
      <c r="C1045" s="104" t="s">
        <v>1064</v>
      </c>
      <c r="D1045" s="105">
        <v>295.27</v>
      </c>
    </row>
    <row r="1046" spans="1:4" ht="14.25" customHeight="1" x14ac:dyDescent="0.2">
      <c r="A1046" s="103" t="s">
        <v>3537</v>
      </c>
      <c r="B1046" s="103" t="s">
        <v>2954</v>
      </c>
      <c r="C1046" s="104" t="s">
        <v>1064</v>
      </c>
      <c r="D1046" s="105">
        <v>55.77</v>
      </c>
    </row>
    <row r="1047" spans="1:4" ht="14.25" customHeight="1" x14ac:dyDescent="0.2">
      <c r="A1047" s="103" t="s">
        <v>3538</v>
      </c>
      <c r="B1047" s="103" t="s">
        <v>3539</v>
      </c>
      <c r="C1047" s="104" t="s">
        <v>1064</v>
      </c>
      <c r="D1047" s="105">
        <v>161.31</v>
      </c>
    </row>
    <row r="1048" spans="1:4" ht="14.25" customHeight="1" x14ac:dyDescent="0.2">
      <c r="A1048" s="103" t="s">
        <v>3540</v>
      </c>
      <c r="B1048" s="103" t="s">
        <v>3541</v>
      </c>
      <c r="C1048" s="104" t="s">
        <v>1064</v>
      </c>
      <c r="D1048" s="105">
        <v>108.61</v>
      </c>
    </row>
    <row r="1049" spans="1:4" ht="14.25" customHeight="1" x14ac:dyDescent="0.2">
      <c r="A1049" s="103" t="s">
        <v>3542</v>
      </c>
      <c r="B1049" s="103" t="s">
        <v>2915</v>
      </c>
      <c r="C1049" s="104" t="s">
        <v>3543</v>
      </c>
      <c r="D1049" s="105">
        <v>36.14</v>
      </c>
    </row>
    <row r="1050" spans="1:4" ht="14.25" customHeight="1" x14ac:dyDescent="0.2">
      <c r="A1050" s="103" t="s">
        <v>3544</v>
      </c>
      <c r="B1050" s="103" t="s">
        <v>3545</v>
      </c>
      <c r="C1050" s="104" t="s">
        <v>3546</v>
      </c>
      <c r="D1050" s="105">
        <v>192.46</v>
      </c>
    </row>
    <row r="1051" spans="1:4" ht="14.25" customHeight="1" x14ac:dyDescent="0.2">
      <c r="A1051" s="103" t="s">
        <v>3547</v>
      </c>
      <c r="B1051" s="103" t="s">
        <v>3548</v>
      </c>
      <c r="C1051" s="104" t="s">
        <v>3549</v>
      </c>
      <c r="D1051" s="105">
        <v>35.71</v>
      </c>
    </row>
    <row r="1052" spans="1:4" ht="14.25" customHeight="1" x14ac:dyDescent="0.2">
      <c r="A1052" s="103" t="s">
        <v>3550</v>
      </c>
      <c r="B1052" s="103" t="s">
        <v>3551</v>
      </c>
      <c r="C1052" s="104" t="s">
        <v>3552</v>
      </c>
      <c r="D1052" s="105">
        <v>78.17</v>
      </c>
    </row>
    <row r="1053" spans="1:4" ht="14.25" customHeight="1" x14ac:dyDescent="0.2">
      <c r="A1053" s="103" t="s">
        <v>3553</v>
      </c>
      <c r="B1053" s="103" t="s">
        <v>2876</v>
      </c>
      <c r="C1053" s="104" t="s">
        <v>3554</v>
      </c>
      <c r="D1053" s="105">
        <v>105.61</v>
      </c>
    </row>
    <row r="1054" spans="1:4" ht="14.25" customHeight="1" x14ac:dyDescent="0.2">
      <c r="A1054" s="103" t="s">
        <v>3555</v>
      </c>
      <c r="B1054" s="103" t="s">
        <v>2252</v>
      </c>
      <c r="C1054" s="104" t="s">
        <v>3556</v>
      </c>
      <c r="D1054" s="105">
        <v>293.32</v>
      </c>
    </row>
    <row r="1055" spans="1:4" ht="14.25" customHeight="1" x14ac:dyDescent="0.2">
      <c r="A1055" s="103" t="s">
        <v>3557</v>
      </c>
      <c r="B1055" s="103" t="s">
        <v>1957</v>
      </c>
      <c r="C1055" s="104" t="s">
        <v>3558</v>
      </c>
      <c r="D1055" s="105">
        <v>939.07</v>
      </c>
    </row>
    <row r="1056" spans="1:4" ht="14.25" customHeight="1" x14ac:dyDescent="0.2">
      <c r="A1056" s="103" t="s">
        <v>3559</v>
      </c>
      <c r="B1056" s="103" t="s">
        <v>3002</v>
      </c>
      <c r="C1056" s="104" t="s">
        <v>3560</v>
      </c>
      <c r="D1056" s="105">
        <v>18.239999999999998</v>
      </c>
    </row>
    <row r="1057" spans="1:4" ht="14.25" customHeight="1" x14ac:dyDescent="0.2">
      <c r="A1057" s="103" t="s">
        <v>3561</v>
      </c>
      <c r="B1057" s="103" t="s">
        <v>3562</v>
      </c>
      <c r="C1057" s="104" t="s">
        <v>1145</v>
      </c>
      <c r="D1057" s="105">
        <v>11380.12</v>
      </c>
    </row>
    <row r="1058" spans="1:4" ht="14.25" customHeight="1" x14ac:dyDescent="0.2">
      <c r="A1058" s="103" t="s">
        <v>3563</v>
      </c>
      <c r="B1058" s="103" t="s">
        <v>3564</v>
      </c>
      <c r="C1058" s="104" t="s">
        <v>3224</v>
      </c>
      <c r="D1058" s="105">
        <v>551</v>
      </c>
    </row>
    <row r="1059" spans="1:4" ht="14.25" customHeight="1" x14ac:dyDescent="0.2">
      <c r="A1059" s="103" t="s">
        <v>3565</v>
      </c>
      <c r="B1059" s="103" t="s">
        <v>3566</v>
      </c>
      <c r="C1059" s="104" t="s">
        <v>1064</v>
      </c>
      <c r="D1059" s="105">
        <v>33.229999999999997</v>
      </c>
    </row>
    <row r="1060" spans="1:4" ht="14.25" customHeight="1" x14ac:dyDescent="0.2">
      <c r="A1060" s="103" t="s">
        <v>3567</v>
      </c>
      <c r="B1060" s="103" t="s">
        <v>3568</v>
      </c>
      <c r="C1060" s="104" t="s">
        <v>3569</v>
      </c>
      <c r="D1060" s="105">
        <v>10.07</v>
      </c>
    </row>
    <row r="1061" spans="1:4" ht="14.25" customHeight="1" x14ac:dyDescent="0.2">
      <c r="A1061" s="103" t="s">
        <v>3570</v>
      </c>
      <c r="B1061" s="103" t="s">
        <v>3571</v>
      </c>
      <c r="C1061" s="104" t="s">
        <v>3572</v>
      </c>
      <c r="D1061" s="105">
        <v>3.36</v>
      </c>
    </row>
    <row r="1062" spans="1:4" ht="14.25" customHeight="1" x14ac:dyDescent="0.2">
      <c r="A1062" s="103" t="s">
        <v>3573</v>
      </c>
      <c r="B1062" s="103" t="s">
        <v>3574</v>
      </c>
      <c r="C1062" s="104" t="s">
        <v>3575</v>
      </c>
      <c r="D1062" s="105">
        <v>179.64</v>
      </c>
    </row>
    <row r="1063" spans="1:4" ht="14.25" customHeight="1" x14ac:dyDescent="0.2">
      <c r="A1063" s="103" t="s">
        <v>3576</v>
      </c>
      <c r="B1063" s="103" t="s">
        <v>2389</v>
      </c>
      <c r="C1063" s="104" t="s">
        <v>3577</v>
      </c>
      <c r="D1063" s="105">
        <v>922.82</v>
      </c>
    </row>
    <row r="1064" spans="1:4" ht="14.25" customHeight="1" x14ac:dyDescent="0.2">
      <c r="A1064" s="103" t="s">
        <v>3578</v>
      </c>
      <c r="B1064" s="103" t="s">
        <v>1930</v>
      </c>
      <c r="C1064" s="104" t="s">
        <v>3579</v>
      </c>
      <c r="D1064" s="105">
        <v>1000.66</v>
      </c>
    </row>
    <row r="1065" spans="1:4" ht="14.25" customHeight="1" x14ac:dyDescent="0.2">
      <c r="A1065" s="103" t="s">
        <v>3580</v>
      </c>
      <c r="B1065" s="103" t="s">
        <v>1933</v>
      </c>
      <c r="C1065" s="104" t="s">
        <v>3581</v>
      </c>
      <c r="D1065" s="105">
        <v>661.45</v>
      </c>
    </row>
    <row r="1066" spans="1:4" ht="14.25" customHeight="1" x14ac:dyDescent="0.2">
      <c r="A1066" s="103" t="s">
        <v>3582</v>
      </c>
      <c r="B1066" s="103" t="s">
        <v>3583</v>
      </c>
      <c r="C1066" s="104" t="s">
        <v>3334</v>
      </c>
      <c r="D1066" s="105">
        <v>301.72000000000003</v>
      </c>
    </row>
    <row r="1067" spans="1:4" ht="14.25" customHeight="1" x14ac:dyDescent="0.2">
      <c r="A1067" s="103" t="s">
        <v>3584</v>
      </c>
      <c r="B1067" s="103" t="s">
        <v>3585</v>
      </c>
      <c r="C1067" s="104" t="s">
        <v>1077</v>
      </c>
      <c r="D1067" s="105">
        <v>1692.9</v>
      </c>
    </row>
    <row r="1068" spans="1:4" ht="14.25" customHeight="1" x14ac:dyDescent="0.2">
      <c r="A1068" s="103" t="s">
        <v>3586</v>
      </c>
      <c r="B1068" s="103" t="s">
        <v>3587</v>
      </c>
      <c r="C1068" s="104" t="s">
        <v>3588</v>
      </c>
      <c r="D1068" s="105">
        <v>18.61</v>
      </c>
    </row>
    <row r="1069" spans="1:4" ht="14.25" customHeight="1" x14ac:dyDescent="0.2">
      <c r="A1069" s="103" t="s">
        <v>3589</v>
      </c>
      <c r="B1069" s="103" t="s">
        <v>3590</v>
      </c>
      <c r="C1069" s="104" t="s">
        <v>3591</v>
      </c>
      <c r="D1069" s="105">
        <v>10.18</v>
      </c>
    </row>
    <row r="1070" spans="1:4" ht="14.25" customHeight="1" x14ac:dyDescent="0.2">
      <c r="A1070" s="103" t="s">
        <v>3592</v>
      </c>
      <c r="B1070" s="103" t="s">
        <v>3593</v>
      </c>
      <c r="C1070" s="104" t="s">
        <v>3594</v>
      </c>
      <c r="D1070" s="105">
        <v>77.59</v>
      </c>
    </row>
    <row r="1071" spans="1:4" ht="14.25" customHeight="1" x14ac:dyDescent="0.2">
      <c r="A1071" s="103" t="s">
        <v>3595</v>
      </c>
      <c r="B1071" s="103" t="s">
        <v>3596</v>
      </c>
      <c r="C1071" s="104" t="s">
        <v>3597</v>
      </c>
      <c r="D1071" s="105">
        <v>98.95</v>
      </c>
    </row>
    <row r="1072" spans="1:4" ht="14.25" customHeight="1" x14ac:dyDescent="0.2">
      <c r="A1072" s="103" t="s">
        <v>3598</v>
      </c>
      <c r="B1072" s="103" t="s">
        <v>3599</v>
      </c>
      <c r="C1072" s="104" t="s">
        <v>3600</v>
      </c>
      <c r="D1072" s="105">
        <v>82.97</v>
      </c>
    </row>
    <row r="1073" spans="1:4" ht="14.25" customHeight="1" x14ac:dyDescent="0.2">
      <c r="A1073" s="103" t="s">
        <v>3601</v>
      </c>
      <c r="B1073" s="103" t="s">
        <v>3602</v>
      </c>
      <c r="C1073" s="104" t="s">
        <v>1077</v>
      </c>
      <c r="D1073" s="105">
        <v>37.4</v>
      </c>
    </row>
    <row r="1074" spans="1:4" ht="14.25" customHeight="1" x14ac:dyDescent="0.2">
      <c r="A1074" s="103" t="s">
        <v>3603</v>
      </c>
      <c r="B1074" s="103" t="s">
        <v>3604</v>
      </c>
      <c r="C1074" s="104" t="s">
        <v>1077</v>
      </c>
      <c r="D1074" s="105">
        <v>42.71</v>
      </c>
    </row>
    <row r="1075" spans="1:4" ht="14.25" customHeight="1" x14ac:dyDescent="0.2">
      <c r="A1075" s="103" t="s">
        <v>3605</v>
      </c>
      <c r="B1075" s="103" t="s">
        <v>3606</v>
      </c>
      <c r="C1075" s="104" t="s">
        <v>2940</v>
      </c>
      <c r="D1075" s="105">
        <v>9669.43</v>
      </c>
    </row>
    <row r="1076" spans="1:4" ht="14.25" customHeight="1" x14ac:dyDescent="0.2">
      <c r="A1076" s="103" t="s">
        <v>3607</v>
      </c>
      <c r="B1076" s="103" t="s">
        <v>2975</v>
      </c>
      <c r="C1076" s="104" t="s">
        <v>3608</v>
      </c>
      <c r="D1076" s="105">
        <v>375.93</v>
      </c>
    </row>
    <row r="1077" spans="1:4" ht="14.25" customHeight="1" x14ac:dyDescent="0.2">
      <c r="A1077" s="103" t="s">
        <v>3609</v>
      </c>
      <c r="B1077" s="103" t="s">
        <v>2978</v>
      </c>
      <c r="C1077" s="104" t="s">
        <v>3610</v>
      </c>
      <c r="D1077" s="105">
        <v>73.099999999999994</v>
      </c>
    </row>
    <row r="1078" spans="1:4" ht="14.25" customHeight="1" x14ac:dyDescent="0.2">
      <c r="A1078" s="103" t="s">
        <v>3611</v>
      </c>
      <c r="B1078" s="103" t="s">
        <v>3612</v>
      </c>
      <c r="C1078" s="104" t="s">
        <v>3613</v>
      </c>
      <c r="D1078" s="105">
        <v>11.22</v>
      </c>
    </row>
    <row r="1079" spans="1:4" ht="14.25" customHeight="1" x14ac:dyDescent="0.2">
      <c r="A1079" s="103" t="s">
        <v>3614</v>
      </c>
      <c r="B1079" s="103" t="s">
        <v>3615</v>
      </c>
      <c r="C1079" s="104" t="s">
        <v>1867</v>
      </c>
      <c r="D1079" s="105">
        <v>177.82</v>
      </c>
    </row>
    <row r="1080" spans="1:4" ht="14.25" customHeight="1" x14ac:dyDescent="0.2">
      <c r="A1080" s="103" t="s">
        <v>3616</v>
      </c>
      <c r="B1080" s="103" t="s">
        <v>3617</v>
      </c>
      <c r="C1080" s="104" t="s">
        <v>1867</v>
      </c>
      <c r="D1080" s="105">
        <v>141.81</v>
      </c>
    </row>
    <row r="1081" spans="1:4" ht="14.25" customHeight="1" x14ac:dyDescent="0.2">
      <c r="A1081" s="103" t="s">
        <v>3618</v>
      </c>
      <c r="B1081" s="103" t="s">
        <v>3619</v>
      </c>
      <c r="C1081" s="104" t="s">
        <v>1867</v>
      </c>
      <c r="D1081" s="105">
        <v>99.6</v>
      </c>
    </row>
    <row r="1082" spans="1:4" ht="14.25" customHeight="1" x14ac:dyDescent="0.2">
      <c r="A1082" s="103" t="s">
        <v>3620</v>
      </c>
      <c r="B1082" s="103" t="s">
        <v>3621</v>
      </c>
      <c r="C1082" s="104" t="s">
        <v>1867</v>
      </c>
      <c r="D1082" s="105">
        <v>61.2</v>
      </c>
    </row>
    <row r="1083" spans="1:4" ht="14.25" customHeight="1" x14ac:dyDescent="0.2">
      <c r="A1083" s="103" t="s">
        <v>3622</v>
      </c>
      <c r="B1083" s="103" t="s">
        <v>3623</v>
      </c>
      <c r="C1083" s="104" t="s">
        <v>1867</v>
      </c>
      <c r="D1083" s="105">
        <v>18.399999999999999</v>
      </c>
    </row>
    <row r="1084" spans="1:4" ht="14.25" customHeight="1" x14ac:dyDescent="0.2">
      <c r="A1084" s="103" t="s">
        <v>3624</v>
      </c>
      <c r="B1084" s="103" t="s">
        <v>1716</v>
      </c>
      <c r="C1084" s="104" t="s">
        <v>3625</v>
      </c>
      <c r="D1084" s="105">
        <v>1637.23</v>
      </c>
    </row>
    <row r="1085" spans="1:4" ht="14.25" customHeight="1" x14ac:dyDescent="0.2">
      <c r="A1085" s="103" t="s">
        <v>3626</v>
      </c>
      <c r="B1085" s="103" t="s">
        <v>1719</v>
      </c>
      <c r="C1085" s="104" t="s">
        <v>3627</v>
      </c>
      <c r="D1085" s="105">
        <v>1800.67</v>
      </c>
    </row>
    <row r="1086" spans="1:4" ht="14.25" customHeight="1" x14ac:dyDescent="0.2">
      <c r="A1086" s="103" t="s">
        <v>3628</v>
      </c>
      <c r="B1086" s="103" t="s">
        <v>3629</v>
      </c>
      <c r="C1086" s="104" t="s">
        <v>3630</v>
      </c>
      <c r="D1086" s="105">
        <v>1481.83</v>
      </c>
    </row>
    <row r="1087" spans="1:4" ht="14.25" customHeight="1" x14ac:dyDescent="0.2">
      <c r="A1087" s="103" t="s">
        <v>3631</v>
      </c>
      <c r="B1087" s="103" t="s">
        <v>3632</v>
      </c>
      <c r="C1087" s="104" t="s">
        <v>3633</v>
      </c>
      <c r="D1087" s="105">
        <v>1906.99</v>
      </c>
    </row>
    <row r="1088" spans="1:4" ht="14.25" customHeight="1" x14ac:dyDescent="0.2">
      <c r="A1088" s="103" t="s">
        <v>3634</v>
      </c>
      <c r="B1088" s="103" t="s">
        <v>3635</v>
      </c>
      <c r="C1088" s="104" t="s">
        <v>1897</v>
      </c>
      <c r="D1088" s="105">
        <v>42.11</v>
      </c>
    </row>
    <row r="1089" spans="1:4" ht="14.25" customHeight="1" x14ac:dyDescent="0.2">
      <c r="A1089" s="103" t="s">
        <v>3636</v>
      </c>
      <c r="B1089" s="103" t="s">
        <v>3637</v>
      </c>
      <c r="C1089" s="104" t="s">
        <v>1897</v>
      </c>
      <c r="D1089" s="105">
        <v>13.72</v>
      </c>
    </row>
    <row r="1090" spans="1:4" ht="14.25" customHeight="1" x14ac:dyDescent="0.2">
      <c r="A1090" s="103" t="s">
        <v>3638</v>
      </c>
      <c r="B1090" s="103" t="s">
        <v>3639</v>
      </c>
      <c r="C1090" s="104" t="s">
        <v>1897</v>
      </c>
      <c r="D1090" s="105">
        <v>70.89</v>
      </c>
    </row>
    <row r="1091" spans="1:4" ht="14.25" customHeight="1" x14ac:dyDescent="0.2">
      <c r="A1091" s="103" t="s">
        <v>3640</v>
      </c>
      <c r="B1091" s="103" t="s">
        <v>3641</v>
      </c>
      <c r="C1091" s="104" t="s">
        <v>1897</v>
      </c>
      <c r="D1091" s="105">
        <v>105.38</v>
      </c>
    </row>
    <row r="1092" spans="1:4" ht="14.25" customHeight="1" x14ac:dyDescent="0.2">
      <c r="A1092" s="103" t="s">
        <v>3642</v>
      </c>
      <c r="B1092" s="103" t="s">
        <v>3643</v>
      </c>
      <c r="C1092" s="104" t="s">
        <v>1132</v>
      </c>
      <c r="D1092" s="105">
        <v>1.62</v>
      </c>
    </row>
    <row r="1093" spans="1:4" ht="14.25" customHeight="1" x14ac:dyDescent="0.2">
      <c r="A1093" s="103" t="s">
        <v>3644</v>
      </c>
      <c r="B1093" s="103" t="s">
        <v>3645</v>
      </c>
      <c r="C1093" s="104" t="s">
        <v>3646</v>
      </c>
      <c r="D1093" s="105">
        <v>4160.9799999999996</v>
      </c>
    </row>
    <row r="1094" spans="1:4" ht="14.25" customHeight="1" x14ac:dyDescent="0.2">
      <c r="A1094" s="103" t="s">
        <v>3647</v>
      </c>
      <c r="B1094" s="103" t="s">
        <v>3648</v>
      </c>
      <c r="C1094" s="104" t="s">
        <v>1897</v>
      </c>
      <c r="D1094" s="105">
        <v>82.23</v>
      </c>
    </row>
    <row r="1095" spans="1:4" ht="14.25" customHeight="1" x14ac:dyDescent="0.2">
      <c r="A1095" s="103" t="s">
        <v>3649</v>
      </c>
      <c r="B1095" s="103" t="s">
        <v>3650</v>
      </c>
      <c r="C1095" s="104" t="s">
        <v>1897</v>
      </c>
      <c r="D1095" s="105">
        <v>19.690000000000001</v>
      </c>
    </row>
    <row r="1096" spans="1:4" ht="14.25" customHeight="1" x14ac:dyDescent="0.2">
      <c r="A1096" s="103" t="s">
        <v>3651</v>
      </c>
      <c r="B1096" s="103" t="s">
        <v>3652</v>
      </c>
      <c r="C1096" s="104" t="s">
        <v>1897</v>
      </c>
      <c r="D1096" s="105">
        <v>77.7</v>
      </c>
    </row>
    <row r="1097" spans="1:4" ht="14.25" customHeight="1" x14ac:dyDescent="0.2">
      <c r="A1097" s="103" t="s">
        <v>3653</v>
      </c>
      <c r="B1097" s="103" t="s">
        <v>3654</v>
      </c>
      <c r="C1097" s="104" t="s">
        <v>1897</v>
      </c>
      <c r="D1097" s="105">
        <v>150.09</v>
      </c>
    </row>
    <row r="1098" spans="1:4" ht="14.25" customHeight="1" x14ac:dyDescent="0.2">
      <c r="A1098" s="103" t="s">
        <v>3655</v>
      </c>
      <c r="B1098" s="103" t="s">
        <v>3656</v>
      </c>
      <c r="C1098" s="104" t="s">
        <v>1897</v>
      </c>
      <c r="D1098" s="105">
        <v>69.17</v>
      </c>
    </row>
    <row r="1099" spans="1:4" ht="14.25" customHeight="1" x14ac:dyDescent="0.2">
      <c r="A1099" s="103" t="s">
        <v>3657</v>
      </c>
      <c r="B1099" s="103" t="s">
        <v>3658</v>
      </c>
      <c r="C1099" s="104" t="s">
        <v>1897</v>
      </c>
      <c r="D1099" s="105">
        <v>69.430000000000007</v>
      </c>
    </row>
    <row r="1100" spans="1:4" ht="14.25" customHeight="1" x14ac:dyDescent="0.2">
      <c r="A1100" s="103" t="s">
        <v>3659</v>
      </c>
      <c r="B1100" s="103" t="s">
        <v>3660</v>
      </c>
      <c r="C1100" s="104" t="s">
        <v>1897</v>
      </c>
      <c r="D1100" s="105">
        <v>107.08</v>
      </c>
    </row>
    <row r="1101" spans="1:4" ht="14.25" customHeight="1" x14ac:dyDescent="0.2">
      <c r="A1101" s="103" t="s">
        <v>3661</v>
      </c>
      <c r="B1101" s="103" t="s">
        <v>3662</v>
      </c>
      <c r="C1101" s="104" t="s">
        <v>1897</v>
      </c>
      <c r="D1101" s="105">
        <v>141.57</v>
      </c>
    </row>
    <row r="1102" spans="1:4" ht="14.25" customHeight="1" x14ac:dyDescent="0.2">
      <c r="A1102" s="103" t="s">
        <v>3663</v>
      </c>
      <c r="B1102" s="103" t="s">
        <v>3664</v>
      </c>
      <c r="C1102" s="104" t="s">
        <v>1132</v>
      </c>
      <c r="D1102" s="105">
        <v>2.57</v>
      </c>
    </row>
    <row r="1103" spans="1:4" ht="14.25" customHeight="1" x14ac:dyDescent="0.2">
      <c r="A1103" s="103" t="s">
        <v>3665</v>
      </c>
      <c r="B1103" s="103" t="s">
        <v>3666</v>
      </c>
      <c r="C1103" s="104" t="s">
        <v>3646</v>
      </c>
      <c r="D1103" s="105">
        <v>17339.61</v>
      </c>
    </row>
    <row r="1104" spans="1:4" ht="14.25" customHeight="1" x14ac:dyDescent="0.2">
      <c r="A1104" s="103" t="s">
        <v>3667</v>
      </c>
      <c r="B1104" s="103" t="s">
        <v>3668</v>
      </c>
      <c r="C1104" s="104" t="s">
        <v>1897</v>
      </c>
      <c r="D1104" s="105">
        <v>52.69</v>
      </c>
    </row>
    <row r="1105" spans="1:4" ht="14.25" customHeight="1" x14ac:dyDescent="0.2">
      <c r="A1105" s="103" t="s">
        <v>3669</v>
      </c>
      <c r="B1105" s="103" t="s">
        <v>3670</v>
      </c>
      <c r="C1105" s="104" t="s">
        <v>1897</v>
      </c>
      <c r="D1105" s="105">
        <v>32.049999999999997</v>
      </c>
    </row>
    <row r="1106" spans="1:4" ht="14.25" customHeight="1" x14ac:dyDescent="0.2">
      <c r="A1106" s="103" t="s">
        <v>3671</v>
      </c>
      <c r="B1106" s="103" t="s">
        <v>3672</v>
      </c>
      <c r="C1106" s="104" t="s">
        <v>1897</v>
      </c>
      <c r="D1106" s="105">
        <v>145.74</v>
      </c>
    </row>
    <row r="1107" spans="1:4" ht="14.25" customHeight="1" x14ac:dyDescent="0.2">
      <c r="A1107" s="103" t="s">
        <v>3673</v>
      </c>
      <c r="B1107" s="103" t="s">
        <v>3674</v>
      </c>
      <c r="C1107" s="104" t="s">
        <v>1897</v>
      </c>
      <c r="D1107" s="105">
        <v>180.23</v>
      </c>
    </row>
    <row r="1108" spans="1:4" ht="14.25" customHeight="1" x14ac:dyDescent="0.2">
      <c r="A1108" s="103" t="s">
        <v>3675</v>
      </c>
      <c r="B1108" s="103" t="s">
        <v>3676</v>
      </c>
      <c r="C1108" s="104" t="s">
        <v>1132</v>
      </c>
      <c r="D1108" s="105">
        <v>2.77</v>
      </c>
    </row>
    <row r="1109" spans="1:4" ht="14.25" customHeight="1" x14ac:dyDescent="0.2">
      <c r="A1109" s="103" t="s">
        <v>3677</v>
      </c>
      <c r="B1109" s="103" t="s">
        <v>3678</v>
      </c>
      <c r="C1109" s="104" t="s">
        <v>3646</v>
      </c>
      <c r="D1109" s="105">
        <v>10557.08</v>
      </c>
    </row>
    <row r="1110" spans="1:4" ht="14.25" customHeight="1" x14ac:dyDescent="0.2">
      <c r="A1110" s="103" t="s">
        <v>3679</v>
      </c>
      <c r="B1110" s="103" t="s">
        <v>3680</v>
      </c>
      <c r="C1110" s="104" t="s">
        <v>1897</v>
      </c>
      <c r="D1110" s="105">
        <v>43.02</v>
      </c>
    </row>
    <row r="1111" spans="1:4" ht="14.25" customHeight="1" x14ac:dyDescent="0.2">
      <c r="A1111" s="103" t="s">
        <v>3681</v>
      </c>
      <c r="B1111" s="103" t="s">
        <v>3682</v>
      </c>
      <c r="C1111" s="104" t="s">
        <v>1897</v>
      </c>
      <c r="D1111" s="105">
        <v>17.079999999999998</v>
      </c>
    </row>
    <row r="1112" spans="1:4" ht="14.25" customHeight="1" x14ac:dyDescent="0.2">
      <c r="A1112" s="103" t="s">
        <v>3683</v>
      </c>
      <c r="B1112" s="103" t="s">
        <v>3684</v>
      </c>
      <c r="C1112" s="104" t="s">
        <v>1897</v>
      </c>
      <c r="D1112" s="105">
        <v>73.06</v>
      </c>
    </row>
    <row r="1113" spans="1:4" ht="14.25" customHeight="1" x14ac:dyDescent="0.2">
      <c r="A1113" s="103" t="s">
        <v>3685</v>
      </c>
      <c r="B1113" s="103" t="s">
        <v>3686</v>
      </c>
      <c r="C1113" s="104" t="s">
        <v>1897</v>
      </c>
      <c r="D1113" s="105">
        <v>107.55</v>
      </c>
    </row>
    <row r="1114" spans="1:4" ht="14.25" customHeight="1" x14ac:dyDescent="0.2">
      <c r="A1114" s="103" t="s">
        <v>3687</v>
      </c>
      <c r="B1114" s="103" t="s">
        <v>3688</v>
      </c>
      <c r="C1114" s="104" t="s">
        <v>1132</v>
      </c>
      <c r="D1114" s="105">
        <v>1.62</v>
      </c>
    </row>
    <row r="1115" spans="1:4" ht="14.25" customHeight="1" x14ac:dyDescent="0.2">
      <c r="A1115" s="103" t="s">
        <v>3689</v>
      </c>
      <c r="B1115" s="103" t="s">
        <v>3690</v>
      </c>
      <c r="C1115" s="104" t="s">
        <v>3646</v>
      </c>
      <c r="D1115" s="105">
        <v>5665.22</v>
      </c>
    </row>
    <row r="1116" spans="1:4" ht="14.25" customHeight="1" x14ac:dyDescent="0.2">
      <c r="A1116" s="103" t="s">
        <v>3691</v>
      </c>
      <c r="B1116" s="103" t="s">
        <v>3692</v>
      </c>
      <c r="C1116" s="104" t="s">
        <v>1897</v>
      </c>
      <c r="D1116" s="105">
        <v>91.29</v>
      </c>
    </row>
    <row r="1117" spans="1:4" ht="14.25" customHeight="1" x14ac:dyDescent="0.2">
      <c r="A1117" s="103" t="s">
        <v>3693</v>
      </c>
      <c r="B1117" s="103" t="s">
        <v>3694</v>
      </c>
      <c r="C1117" s="104" t="s">
        <v>1897</v>
      </c>
      <c r="D1117" s="105">
        <v>29.69</v>
      </c>
    </row>
    <row r="1118" spans="1:4" ht="14.25" customHeight="1" x14ac:dyDescent="0.2">
      <c r="A1118" s="103" t="s">
        <v>3695</v>
      </c>
      <c r="B1118" s="103" t="s">
        <v>3696</v>
      </c>
      <c r="C1118" s="104" t="s">
        <v>1897</v>
      </c>
      <c r="D1118" s="105">
        <v>161.87</v>
      </c>
    </row>
    <row r="1119" spans="1:4" ht="14.25" customHeight="1" x14ac:dyDescent="0.2">
      <c r="A1119" s="103" t="s">
        <v>3697</v>
      </c>
      <c r="B1119" s="103" t="s">
        <v>3698</v>
      </c>
      <c r="C1119" s="104" t="s">
        <v>1897</v>
      </c>
      <c r="D1119" s="105">
        <v>234.26</v>
      </c>
    </row>
    <row r="1120" spans="1:4" ht="14.25" customHeight="1" x14ac:dyDescent="0.2">
      <c r="A1120" s="103" t="s">
        <v>3699</v>
      </c>
      <c r="B1120" s="103" t="s">
        <v>3700</v>
      </c>
      <c r="C1120" s="104" t="s">
        <v>1897</v>
      </c>
      <c r="D1120" s="105">
        <v>32.71</v>
      </c>
    </row>
    <row r="1121" spans="1:4" ht="14.25" customHeight="1" x14ac:dyDescent="0.2">
      <c r="A1121" s="103" t="s">
        <v>3701</v>
      </c>
      <c r="B1121" s="103" t="s">
        <v>3702</v>
      </c>
      <c r="C1121" s="104" t="s">
        <v>1897</v>
      </c>
      <c r="D1121" s="105">
        <v>1.42</v>
      </c>
    </row>
    <row r="1122" spans="1:4" ht="14.25" customHeight="1" x14ac:dyDescent="0.2">
      <c r="A1122" s="103" t="s">
        <v>3703</v>
      </c>
      <c r="B1122" s="103" t="s">
        <v>3704</v>
      </c>
      <c r="C1122" s="104" t="s">
        <v>1897</v>
      </c>
      <c r="D1122" s="105">
        <v>5.29</v>
      </c>
    </row>
    <row r="1123" spans="1:4" ht="14.25" customHeight="1" x14ac:dyDescent="0.2">
      <c r="A1123" s="103" t="s">
        <v>3705</v>
      </c>
      <c r="B1123" s="103" t="s">
        <v>3706</v>
      </c>
      <c r="C1123" s="104" t="s">
        <v>1897</v>
      </c>
      <c r="D1123" s="105">
        <v>37.270000000000003</v>
      </c>
    </row>
    <row r="1124" spans="1:4" ht="14.25" customHeight="1" x14ac:dyDescent="0.2">
      <c r="A1124" s="103" t="s">
        <v>3707</v>
      </c>
      <c r="B1124" s="103" t="s">
        <v>3708</v>
      </c>
      <c r="C1124" s="104" t="s">
        <v>1897</v>
      </c>
      <c r="D1124" s="105">
        <v>33.21</v>
      </c>
    </row>
    <row r="1125" spans="1:4" ht="14.25" customHeight="1" x14ac:dyDescent="0.2">
      <c r="A1125" s="103" t="s">
        <v>3709</v>
      </c>
      <c r="B1125" s="103" t="s">
        <v>3710</v>
      </c>
      <c r="C1125" s="104" t="s">
        <v>1897</v>
      </c>
      <c r="D1125" s="105">
        <v>2.39</v>
      </c>
    </row>
    <row r="1126" spans="1:4" ht="14.25" customHeight="1" x14ac:dyDescent="0.2">
      <c r="A1126" s="103" t="s">
        <v>3711</v>
      </c>
      <c r="B1126" s="103" t="s">
        <v>3712</v>
      </c>
      <c r="C1126" s="104" t="s">
        <v>1897</v>
      </c>
      <c r="D1126" s="105">
        <v>8.3000000000000007</v>
      </c>
    </row>
    <row r="1127" spans="1:4" ht="14.25" customHeight="1" x14ac:dyDescent="0.2">
      <c r="A1127" s="103" t="s">
        <v>3713</v>
      </c>
      <c r="B1127" s="103" t="s">
        <v>3714</v>
      </c>
      <c r="C1127" s="104" t="s">
        <v>1897</v>
      </c>
      <c r="D1127" s="105">
        <v>40.28</v>
      </c>
    </row>
    <row r="1128" spans="1:4" ht="14.25" customHeight="1" x14ac:dyDescent="0.2">
      <c r="A1128" s="103" t="s">
        <v>3715</v>
      </c>
      <c r="B1128" s="103" t="s">
        <v>3716</v>
      </c>
      <c r="C1128" s="104" t="s">
        <v>1897</v>
      </c>
      <c r="D1128" s="105">
        <v>37.51</v>
      </c>
    </row>
    <row r="1129" spans="1:4" ht="14.25" customHeight="1" x14ac:dyDescent="0.2">
      <c r="A1129" s="103" t="s">
        <v>3717</v>
      </c>
      <c r="B1129" s="103" t="s">
        <v>3718</v>
      </c>
      <c r="C1129" s="104" t="s">
        <v>1897</v>
      </c>
      <c r="D1129" s="105">
        <v>10.8</v>
      </c>
    </row>
    <row r="1130" spans="1:4" ht="14.25" customHeight="1" x14ac:dyDescent="0.2">
      <c r="A1130" s="103" t="s">
        <v>3719</v>
      </c>
      <c r="B1130" s="103" t="s">
        <v>3720</v>
      </c>
      <c r="C1130" s="104" t="s">
        <v>1897</v>
      </c>
      <c r="D1130" s="105">
        <v>21.13</v>
      </c>
    </row>
    <row r="1131" spans="1:4" ht="14.25" customHeight="1" x14ac:dyDescent="0.2">
      <c r="A1131" s="103" t="s">
        <v>3721</v>
      </c>
      <c r="B1131" s="103" t="s">
        <v>3722</v>
      </c>
      <c r="C1131" s="104" t="s">
        <v>1897</v>
      </c>
      <c r="D1131" s="105">
        <v>53.11</v>
      </c>
    </row>
    <row r="1132" spans="1:4" ht="14.25" customHeight="1" x14ac:dyDescent="0.2">
      <c r="A1132" s="103" t="s">
        <v>3723</v>
      </c>
      <c r="B1132" s="103" t="s">
        <v>3724</v>
      </c>
      <c r="C1132" s="104" t="s">
        <v>1897</v>
      </c>
      <c r="D1132" s="105">
        <v>38.28</v>
      </c>
    </row>
    <row r="1133" spans="1:4" ht="14.25" customHeight="1" x14ac:dyDescent="0.2">
      <c r="A1133" s="103" t="s">
        <v>3725</v>
      </c>
      <c r="B1133" s="103" t="s">
        <v>3726</v>
      </c>
      <c r="C1133" s="104" t="s">
        <v>1897</v>
      </c>
      <c r="D1133" s="105">
        <v>12.29</v>
      </c>
    </row>
    <row r="1134" spans="1:4" ht="14.25" customHeight="1" x14ac:dyDescent="0.2">
      <c r="A1134" s="103" t="s">
        <v>3727</v>
      </c>
      <c r="B1134" s="103" t="s">
        <v>3728</v>
      </c>
      <c r="C1134" s="104" t="s">
        <v>1897</v>
      </c>
      <c r="D1134" s="105">
        <v>20.46</v>
      </c>
    </row>
    <row r="1135" spans="1:4" ht="14.25" customHeight="1" x14ac:dyDescent="0.2">
      <c r="A1135" s="103" t="s">
        <v>3729</v>
      </c>
      <c r="B1135" s="103" t="s">
        <v>3730</v>
      </c>
      <c r="C1135" s="104" t="s">
        <v>1897</v>
      </c>
      <c r="D1135" s="105">
        <v>52.44</v>
      </c>
    </row>
    <row r="1136" spans="1:4" ht="14.25" customHeight="1" x14ac:dyDescent="0.2">
      <c r="A1136" s="103" t="s">
        <v>3731</v>
      </c>
      <c r="B1136" s="103" t="s">
        <v>3732</v>
      </c>
      <c r="C1136" s="104" t="s">
        <v>1897</v>
      </c>
      <c r="D1136" s="105">
        <v>32.71</v>
      </c>
    </row>
    <row r="1137" spans="1:4" ht="14.25" customHeight="1" x14ac:dyDescent="0.2">
      <c r="A1137" s="103" t="s">
        <v>3733</v>
      </c>
      <c r="B1137" s="103" t="s">
        <v>3734</v>
      </c>
      <c r="C1137" s="104" t="s">
        <v>1897</v>
      </c>
      <c r="D1137" s="105">
        <v>1.18</v>
      </c>
    </row>
    <row r="1138" spans="1:4" ht="14.25" customHeight="1" x14ac:dyDescent="0.2">
      <c r="A1138" s="103" t="s">
        <v>3735</v>
      </c>
      <c r="B1138" s="103" t="s">
        <v>3736</v>
      </c>
      <c r="C1138" s="104" t="s">
        <v>1897</v>
      </c>
      <c r="D1138" s="105">
        <v>22.64</v>
      </c>
    </row>
    <row r="1139" spans="1:4" ht="14.25" customHeight="1" x14ac:dyDescent="0.2">
      <c r="A1139" s="103" t="s">
        <v>3737</v>
      </c>
      <c r="B1139" s="103" t="s">
        <v>3738</v>
      </c>
      <c r="C1139" s="104" t="s">
        <v>1897</v>
      </c>
      <c r="D1139" s="105">
        <v>54.62</v>
      </c>
    </row>
    <row r="1140" spans="1:4" ht="14.25" customHeight="1" x14ac:dyDescent="0.2">
      <c r="A1140" s="103" t="s">
        <v>3739</v>
      </c>
      <c r="B1140" s="103" t="s">
        <v>3740</v>
      </c>
      <c r="C1140" s="104" t="s">
        <v>1897</v>
      </c>
      <c r="D1140" s="105">
        <v>34.909999999999997</v>
      </c>
    </row>
    <row r="1141" spans="1:4" ht="14.25" customHeight="1" x14ac:dyDescent="0.2">
      <c r="A1141" s="103" t="s">
        <v>3741</v>
      </c>
      <c r="B1141" s="103" t="s">
        <v>3742</v>
      </c>
      <c r="C1141" s="104" t="s">
        <v>1897</v>
      </c>
      <c r="D1141" s="105">
        <v>4.79</v>
      </c>
    </row>
    <row r="1142" spans="1:4" ht="14.25" customHeight="1" x14ac:dyDescent="0.2">
      <c r="A1142" s="103" t="s">
        <v>3743</v>
      </c>
      <c r="B1142" s="103" t="s">
        <v>3744</v>
      </c>
      <c r="C1142" s="104" t="s">
        <v>1897</v>
      </c>
      <c r="D1142" s="105">
        <v>22.37</v>
      </c>
    </row>
    <row r="1143" spans="1:4" ht="14.25" customHeight="1" x14ac:dyDescent="0.2">
      <c r="A1143" s="103" t="s">
        <v>3745</v>
      </c>
      <c r="B1143" s="103" t="s">
        <v>3746</v>
      </c>
      <c r="C1143" s="104" t="s">
        <v>1897</v>
      </c>
      <c r="D1143" s="105">
        <v>54.36</v>
      </c>
    </row>
    <row r="1144" spans="1:4" ht="14.25" customHeight="1" x14ac:dyDescent="0.2">
      <c r="A1144" s="103" t="s">
        <v>3747</v>
      </c>
      <c r="B1144" s="103" t="s">
        <v>3748</v>
      </c>
      <c r="C1144" s="104" t="s">
        <v>1897</v>
      </c>
      <c r="D1144" s="105">
        <v>37.67</v>
      </c>
    </row>
    <row r="1145" spans="1:4" ht="14.25" customHeight="1" x14ac:dyDescent="0.2">
      <c r="A1145" s="103" t="s">
        <v>3749</v>
      </c>
      <c r="B1145" s="103" t="s">
        <v>3750</v>
      </c>
      <c r="C1145" s="104" t="s">
        <v>1897</v>
      </c>
      <c r="D1145" s="105">
        <v>9.3000000000000007</v>
      </c>
    </row>
    <row r="1146" spans="1:4" ht="14.25" customHeight="1" x14ac:dyDescent="0.2">
      <c r="A1146" s="103" t="s">
        <v>3751</v>
      </c>
      <c r="B1146" s="103" t="s">
        <v>3752</v>
      </c>
      <c r="C1146" s="104" t="s">
        <v>1897</v>
      </c>
      <c r="D1146" s="105">
        <v>30.76</v>
      </c>
    </row>
    <row r="1147" spans="1:4" ht="14.25" customHeight="1" x14ac:dyDescent="0.2">
      <c r="A1147" s="103" t="s">
        <v>3753</v>
      </c>
      <c r="B1147" s="103" t="s">
        <v>3754</v>
      </c>
      <c r="C1147" s="104" t="s">
        <v>1897</v>
      </c>
      <c r="D1147" s="105">
        <v>62.74</v>
      </c>
    </row>
    <row r="1148" spans="1:4" ht="14.25" customHeight="1" x14ac:dyDescent="0.2">
      <c r="A1148" s="103" t="s">
        <v>3755</v>
      </c>
      <c r="B1148" s="103" t="s">
        <v>3756</v>
      </c>
      <c r="C1148" s="104" t="s">
        <v>1897</v>
      </c>
      <c r="D1148" s="105">
        <v>41.92</v>
      </c>
    </row>
    <row r="1149" spans="1:4" ht="14.25" customHeight="1" x14ac:dyDescent="0.2">
      <c r="A1149" s="103" t="s">
        <v>3757</v>
      </c>
      <c r="B1149" s="103" t="s">
        <v>3758</v>
      </c>
      <c r="C1149" s="104" t="s">
        <v>1897</v>
      </c>
      <c r="D1149" s="105">
        <v>16.25</v>
      </c>
    </row>
    <row r="1150" spans="1:4" ht="14.25" customHeight="1" x14ac:dyDescent="0.2">
      <c r="A1150" s="103" t="s">
        <v>3759</v>
      </c>
      <c r="B1150" s="103" t="s">
        <v>3760</v>
      </c>
      <c r="C1150" s="104" t="s">
        <v>1897</v>
      </c>
      <c r="D1150" s="105">
        <v>41.58</v>
      </c>
    </row>
    <row r="1151" spans="1:4" ht="14.25" customHeight="1" x14ac:dyDescent="0.2">
      <c r="A1151" s="103" t="s">
        <v>3761</v>
      </c>
      <c r="B1151" s="103" t="s">
        <v>3762</v>
      </c>
      <c r="C1151" s="104" t="s">
        <v>1897</v>
      </c>
      <c r="D1151" s="105">
        <v>73.56</v>
      </c>
    </row>
    <row r="1152" spans="1:4" ht="14.25" customHeight="1" x14ac:dyDescent="0.2">
      <c r="A1152" s="103" t="s">
        <v>3763</v>
      </c>
      <c r="B1152" s="103" t="s">
        <v>3764</v>
      </c>
      <c r="C1152" s="104" t="s">
        <v>1897</v>
      </c>
      <c r="D1152" s="105">
        <v>32.22</v>
      </c>
    </row>
    <row r="1153" spans="1:4" ht="14.25" customHeight="1" x14ac:dyDescent="0.2">
      <c r="A1153" s="103" t="s">
        <v>3765</v>
      </c>
      <c r="B1153" s="103" t="s">
        <v>3766</v>
      </c>
      <c r="C1153" s="104" t="s">
        <v>1897</v>
      </c>
      <c r="D1153" s="105">
        <v>0.38</v>
      </c>
    </row>
    <row r="1154" spans="1:4" ht="14.25" customHeight="1" x14ac:dyDescent="0.2">
      <c r="A1154" s="103" t="s">
        <v>3767</v>
      </c>
      <c r="B1154" s="103" t="s">
        <v>3768</v>
      </c>
      <c r="C1154" s="104" t="s">
        <v>1897</v>
      </c>
      <c r="D1154" s="105">
        <v>9.3800000000000008</v>
      </c>
    </row>
    <row r="1155" spans="1:4" ht="14.25" customHeight="1" x14ac:dyDescent="0.2">
      <c r="A1155" s="103" t="s">
        <v>3769</v>
      </c>
      <c r="B1155" s="103" t="s">
        <v>3770</v>
      </c>
      <c r="C1155" s="104" t="s">
        <v>1897</v>
      </c>
      <c r="D1155" s="105">
        <v>41.36</v>
      </c>
    </row>
    <row r="1156" spans="1:4" ht="14.25" customHeight="1" x14ac:dyDescent="0.2">
      <c r="A1156" s="103" t="s">
        <v>3771</v>
      </c>
      <c r="B1156" s="103" t="s">
        <v>3772</v>
      </c>
      <c r="C1156" s="104" t="s">
        <v>1897</v>
      </c>
      <c r="D1156" s="105">
        <v>73.69</v>
      </c>
    </row>
    <row r="1157" spans="1:4" ht="14.25" customHeight="1" x14ac:dyDescent="0.2">
      <c r="A1157" s="103" t="s">
        <v>3773</v>
      </c>
      <c r="B1157" s="103" t="s">
        <v>3774</v>
      </c>
      <c r="C1157" s="104" t="s">
        <v>1897</v>
      </c>
      <c r="D1157" s="105">
        <v>49.56</v>
      </c>
    </row>
    <row r="1158" spans="1:4" ht="14.25" customHeight="1" x14ac:dyDescent="0.2">
      <c r="A1158" s="103" t="s">
        <v>3775</v>
      </c>
      <c r="B1158" s="103" t="s">
        <v>3776</v>
      </c>
      <c r="C1158" s="104" t="s">
        <v>1897</v>
      </c>
      <c r="D1158" s="105">
        <v>166.77</v>
      </c>
    </row>
    <row r="1159" spans="1:4" ht="14.25" customHeight="1" x14ac:dyDescent="0.2">
      <c r="A1159" s="103" t="s">
        <v>3777</v>
      </c>
      <c r="B1159" s="103" t="s">
        <v>3778</v>
      </c>
      <c r="C1159" s="104" t="s">
        <v>1897</v>
      </c>
      <c r="D1159" s="105">
        <v>214.35</v>
      </c>
    </row>
    <row r="1160" spans="1:4" ht="14.25" customHeight="1" x14ac:dyDescent="0.2">
      <c r="A1160" s="103" t="s">
        <v>3779</v>
      </c>
      <c r="B1160" s="103" t="s">
        <v>3780</v>
      </c>
      <c r="C1160" s="104" t="s">
        <v>1897</v>
      </c>
      <c r="D1160" s="105">
        <v>91.55</v>
      </c>
    </row>
    <row r="1161" spans="1:4" ht="14.25" customHeight="1" x14ac:dyDescent="0.2">
      <c r="A1161" s="103" t="s">
        <v>3781</v>
      </c>
      <c r="B1161" s="103" t="s">
        <v>3782</v>
      </c>
      <c r="C1161" s="104" t="s">
        <v>1897</v>
      </c>
      <c r="D1161" s="105">
        <v>83.47</v>
      </c>
    </row>
    <row r="1162" spans="1:4" ht="14.25" customHeight="1" x14ac:dyDescent="0.2">
      <c r="A1162" s="103" t="s">
        <v>3783</v>
      </c>
      <c r="B1162" s="103" t="s">
        <v>3784</v>
      </c>
      <c r="C1162" s="104" t="s">
        <v>1897</v>
      </c>
      <c r="D1162" s="105">
        <v>130.16</v>
      </c>
    </row>
    <row r="1163" spans="1:4" ht="14.25" customHeight="1" x14ac:dyDescent="0.2">
      <c r="A1163" s="103" t="s">
        <v>3785</v>
      </c>
      <c r="B1163" s="103" t="s">
        <v>3786</v>
      </c>
      <c r="C1163" s="104" t="s">
        <v>1897</v>
      </c>
      <c r="D1163" s="105">
        <v>177.74</v>
      </c>
    </row>
    <row r="1164" spans="1:4" ht="14.25" customHeight="1" x14ac:dyDescent="0.2">
      <c r="A1164" s="103" t="s">
        <v>3787</v>
      </c>
      <c r="B1164" s="103" t="s">
        <v>3788</v>
      </c>
      <c r="C1164" s="104" t="s">
        <v>1897</v>
      </c>
      <c r="D1164" s="105">
        <v>123.89</v>
      </c>
    </row>
    <row r="1165" spans="1:4" ht="14.25" customHeight="1" x14ac:dyDescent="0.2">
      <c r="A1165" s="103" t="s">
        <v>3789</v>
      </c>
      <c r="B1165" s="103" t="s">
        <v>3790</v>
      </c>
      <c r="C1165" s="104" t="s">
        <v>1897</v>
      </c>
      <c r="D1165" s="105">
        <v>144.84</v>
      </c>
    </row>
    <row r="1166" spans="1:4" ht="14.25" customHeight="1" x14ac:dyDescent="0.2">
      <c r="A1166" s="103" t="s">
        <v>3791</v>
      </c>
      <c r="B1166" s="103" t="s">
        <v>3792</v>
      </c>
      <c r="C1166" s="104" t="s">
        <v>1897</v>
      </c>
      <c r="D1166" s="105">
        <v>374.46</v>
      </c>
    </row>
    <row r="1167" spans="1:4" ht="14.25" customHeight="1" x14ac:dyDescent="0.2">
      <c r="A1167" s="103" t="s">
        <v>3793</v>
      </c>
      <c r="B1167" s="103" t="s">
        <v>3794</v>
      </c>
      <c r="C1167" s="104" t="s">
        <v>1897</v>
      </c>
      <c r="D1167" s="105">
        <v>422.04</v>
      </c>
    </row>
    <row r="1168" spans="1:4" ht="14.25" customHeight="1" x14ac:dyDescent="0.2">
      <c r="A1168" s="103" t="s">
        <v>3795</v>
      </c>
      <c r="B1168" s="103" t="s">
        <v>3796</v>
      </c>
      <c r="C1168" s="104" t="s">
        <v>1897</v>
      </c>
      <c r="D1168" s="105">
        <v>105.22</v>
      </c>
    </row>
    <row r="1169" spans="1:4" ht="14.25" customHeight="1" x14ac:dyDescent="0.2">
      <c r="A1169" s="103" t="s">
        <v>3797</v>
      </c>
      <c r="B1169" s="103" t="s">
        <v>3798</v>
      </c>
      <c r="C1169" s="104" t="s">
        <v>1897</v>
      </c>
      <c r="D1169" s="105">
        <v>109.41</v>
      </c>
    </row>
    <row r="1170" spans="1:4" ht="14.25" customHeight="1" x14ac:dyDescent="0.2">
      <c r="A1170" s="103" t="s">
        <v>3799</v>
      </c>
      <c r="B1170" s="103" t="s">
        <v>3800</v>
      </c>
      <c r="C1170" s="104" t="s">
        <v>1897</v>
      </c>
      <c r="D1170" s="105">
        <v>338.89</v>
      </c>
    </row>
    <row r="1171" spans="1:4" ht="14.25" customHeight="1" x14ac:dyDescent="0.2">
      <c r="A1171" s="103" t="s">
        <v>3801</v>
      </c>
      <c r="B1171" s="103" t="s">
        <v>3802</v>
      </c>
      <c r="C1171" s="104" t="s">
        <v>1897</v>
      </c>
      <c r="D1171" s="105">
        <v>386.47</v>
      </c>
    </row>
    <row r="1172" spans="1:4" ht="14.25" customHeight="1" x14ac:dyDescent="0.2">
      <c r="A1172" s="103" t="s">
        <v>3803</v>
      </c>
      <c r="B1172" s="103" t="s">
        <v>3804</v>
      </c>
      <c r="C1172" s="104" t="s">
        <v>1897</v>
      </c>
      <c r="D1172" s="105">
        <v>595.66</v>
      </c>
    </row>
    <row r="1173" spans="1:4" ht="14.25" customHeight="1" x14ac:dyDescent="0.2">
      <c r="A1173" s="103" t="s">
        <v>3805</v>
      </c>
      <c r="B1173" s="103" t="s">
        <v>3806</v>
      </c>
      <c r="C1173" s="104" t="s">
        <v>1897</v>
      </c>
      <c r="D1173" s="105">
        <v>1040.3499999999999</v>
      </c>
    </row>
    <row r="1174" spans="1:4" ht="14.25" customHeight="1" x14ac:dyDescent="0.2">
      <c r="A1174" s="103" t="s">
        <v>3807</v>
      </c>
      <c r="B1174" s="103" t="s">
        <v>3808</v>
      </c>
      <c r="C1174" s="104" t="s">
        <v>1897</v>
      </c>
      <c r="D1174" s="105">
        <v>1623.9</v>
      </c>
    </row>
    <row r="1175" spans="1:4" ht="14.25" customHeight="1" x14ac:dyDescent="0.2">
      <c r="A1175" s="103" t="s">
        <v>3809</v>
      </c>
      <c r="B1175" s="103" t="s">
        <v>3810</v>
      </c>
      <c r="C1175" s="104" t="s">
        <v>1897</v>
      </c>
      <c r="D1175" s="105">
        <v>1671.49</v>
      </c>
    </row>
    <row r="1176" spans="1:4" ht="14.25" customHeight="1" x14ac:dyDescent="0.2">
      <c r="A1176" s="103" t="s">
        <v>3811</v>
      </c>
      <c r="B1176" s="103" t="s">
        <v>3812</v>
      </c>
      <c r="C1176" s="104" t="s">
        <v>1897</v>
      </c>
      <c r="D1176" s="105">
        <v>57.12</v>
      </c>
    </row>
    <row r="1177" spans="1:4" ht="14.25" customHeight="1" x14ac:dyDescent="0.2">
      <c r="A1177" s="103" t="s">
        <v>3813</v>
      </c>
      <c r="B1177" s="103" t="s">
        <v>3814</v>
      </c>
      <c r="C1177" s="104" t="s">
        <v>1897</v>
      </c>
      <c r="D1177" s="105">
        <v>20.239999999999998</v>
      </c>
    </row>
    <row r="1178" spans="1:4" ht="14.25" customHeight="1" x14ac:dyDescent="0.2">
      <c r="A1178" s="103" t="s">
        <v>3815</v>
      </c>
      <c r="B1178" s="103" t="s">
        <v>3816</v>
      </c>
      <c r="C1178" s="104" t="s">
        <v>1897</v>
      </c>
      <c r="D1178" s="105">
        <v>21.42</v>
      </c>
    </row>
    <row r="1179" spans="1:4" ht="14.25" customHeight="1" x14ac:dyDescent="0.2">
      <c r="A1179" s="103" t="s">
        <v>3817</v>
      </c>
      <c r="B1179" s="103" t="s">
        <v>3818</v>
      </c>
      <c r="C1179" s="104" t="s">
        <v>1897</v>
      </c>
      <c r="D1179" s="105">
        <v>69.010000000000005</v>
      </c>
    </row>
    <row r="1180" spans="1:4" ht="14.25" customHeight="1" x14ac:dyDescent="0.2">
      <c r="A1180" s="103" t="s">
        <v>3819</v>
      </c>
      <c r="B1180" s="103" t="s">
        <v>3820</v>
      </c>
      <c r="C1180" s="104" t="s">
        <v>1897</v>
      </c>
      <c r="D1180" s="105">
        <v>96.58</v>
      </c>
    </row>
    <row r="1181" spans="1:4" ht="14.25" customHeight="1" x14ac:dyDescent="0.2">
      <c r="A1181" s="103" t="s">
        <v>3821</v>
      </c>
      <c r="B1181" s="103" t="s">
        <v>3822</v>
      </c>
      <c r="C1181" s="104" t="s">
        <v>1897</v>
      </c>
      <c r="D1181" s="105">
        <v>112.49</v>
      </c>
    </row>
    <row r="1182" spans="1:4" ht="14.25" customHeight="1" x14ac:dyDescent="0.2">
      <c r="A1182" s="103" t="s">
        <v>3823</v>
      </c>
      <c r="B1182" s="103" t="s">
        <v>3824</v>
      </c>
      <c r="C1182" s="104" t="s">
        <v>1897</v>
      </c>
      <c r="D1182" s="105">
        <v>266.14999999999998</v>
      </c>
    </row>
    <row r="1183" spans="1:4" ht="14.25" customHeight="1" x14ac:dyDescent="0.2">
      <c r="A1183" s="103" t="s">
        <v>3825</v>
      </c>
      <c r="B1183" s="103" t="s">
        <v>3826</v>
      </c>
      <c r="C1183" s="104" t="s">
        <v>1897</v>
      </c>
      <c r="D1183" s="105">
        <v>306.55</v>
      </c>
    </row>
    <row r="1184" spans="1:4" ht="14.25" customHeight="1" x14ac:dyDescent="0.2">
      <c r="A1184" s="103" t="s">
        <v>3827</v>
      </c>
      <c r="B1184" s="103" t="s">
        <v>3828</v>
      </c>
      <c r="C1184" s="104" t="s">
        <v>1897</v>
      </c>
      <c r="D1184" s="105">
        <v>100.3</v>
      </c>
    </row>
    <row r="1185" spans="1:4" ht="14.25" customHeight="1" x14ac:dyDescent="0.2">
      <c r="A1185" s="103" t="s">
        <v>3829</v>
      </c>
      <c r="B1185" s="103" t="s">
        <v>3830</v>
      </c>
      <c r="C1185" s="104" t="s">
        <v>1897</v>
      </c>
      <c r="D1185" s="105">
        <v>119.94</v>
      </c>
    </row>
    <row r="1186" spans="1:4" ht="14.25" customHeight="1" x14ac:dyDescent="0.2">
      <c r="A1186" s="103" t="s">
        <v>3831</v>
      </c>
      <c r="B1186" s="103" t="s">
        <v>3832</v>
      </c>
      <c r="C1186" s="104" t="s">
        <v>1897</v>
      </c>
      <c r="D1186" s="105">
        <v>282.82</v>
      </c>
    </row>
    <row r="1187" spans="1:4" ht="14.25" customHeight="1" x14ac:dyDescent="0.2">
      <c r="A1187" s="103" t="s">
        <v>3833</v>
      </c>
      <c r="B1187" s="103" t="s">
        <v>3834</v>
      </c>
      <c r="C1187" s="104" t="s">
        <v>1897</v>
      </c>
      <c r="D1187" s="105">
        <v>323.23</v>
      </c>
    </row>
    <row r="1188" spans="1:4" ht="14.25" customHeight="1" x14ac:dyDescent="0.2">
      <c r="A1188" s="103" t="s">
        <v>3835</v>
      </c>
      <c r="B1188" s="103" t="s">
        <v>3836</v>
      </c>
      <c r="C1188" s="104" t="s">
        <v>1897</v>
      </c>
      <c r="D1188" s="105">
        <v>93.74</v>
      </c>
    </row>
    <row r="1189" spans="1:4" ht="14.25" customHeight="1" x14ac:dyDescent="0.2">
      <c r="A1189" s="103" t="s">
        <v>3837</v>
      </c>
      <c r="B1189" s="103" t="s">
        <v>3838</v>
      </c>
      <c r="C1189" s="104" t="s">
        <v>1897</v>
      </c>
      <c r="D1189" s="105">
        <v>101.45</v>
      </c>
    </row>
    <row r="1190" spans="1:4" ht="14.25" customHeight="1" x14ac:dyDescent="0.2">
      <c r="A1190" s="103" t="s">
        <v>3839</v>
      </c>
      <c r="B1190" s="103" t="s">
        <v>3840</v>
      </c>
      <c r="C1190" s="104" t="s">
        <v>1897</v>
      </c>
      <c r="D1190" s="105">
        <v>248.31</v>
      </c>
    </row>
    <row r="1191" spans="1:4" ht="14.25" customHeight="1" x14ac:dyDescent="0.2">
      <c r="A1191" s="103" t="s">
        <v>3841</v>
      </c>
      <c r="B1191" s="103" t="s">
        <v>3842</v>
      </c>
      <c r="C1191" s="104" t="s">
        <v>1897</v>
      </c>
      <c r="D1191" s="105">
        <v>288.70999999999998</v>
      </c>
    </row>
    <row r="1192" spans="1:4" ht="14.25" customHeight="1" x14ac:dyDescent="0.2">
      <c r="A1192" s="103" t="s">
        <v>3843</v>
      </c>
      <c r="B1192" s="103" t="s">
        <v>3844</v>
      </c>
      <c r="C1192" s="104" t="s">
        <v>1897</v>
      </c>
      <c r="D1192" s="105">
        <v>100</v>
      </c>
    </row>
    <row r="1193" spans="1:4" ht="14.25" customHeight="1" x14ac:dyDescent="0.2">
      <c r="A1193" s="103" t="s">
        <v>3845</v>
      </c>
      <c r="B1193" s="103" t="s">
        <v>3846</v>
      </c>
      <c r="C1193" s="104" t="s">
        <v>1897</v>
      </c>
      <c r="D1193" s="105">
        <v>113.37</v>
      </c>
    </row>
    <row r="1194" spans="1:4" ht="14.25" customHeight="1" x14ac:dyDescent="0.2">
      <c r="A1194" s="103" t="s">
        <v>3847</v>
      </c>
      <c r="B1194" s="103" t="s">
        <v>3848</v>
      </c>
      <c r="C1194" s="104" t="s">
        <v>1897</v>
      </c>
      <c r="D1194" s="105">
        <v>317.02</v>
      </c>
    </row>
    <row r="1195" spans="1:4" ht="14.25" customHeight="1" x14ac:dyDescent="0.2">
      <c r="A1195" s="103" t="s">
        <v>3849</v>
      </c>
      <c r="B1195" s="103" t="s">
        <v>3850</v>
      </c>
      <c r="C1195" s="104" t="s">
        <v>1897</v>
      </c>
      <c r="D1195" s="105">
        <v>357.43</v>
      </c>
    </row>
    <row r="1196" spans="1:4" ht="14.25" customHeight="1" x14ac:dyDescent="0.2">
      <c r="A1196" s="103" t="s">
        <v>3851</v>
      </c>
      <c r="B1196" s="103" t="s">
        <v>3852</v>
      </c>
      <c r="C1196" s="104" t="s">
        <v>1897</v>
      </c>
      <c r="D1196" s="105">
        <v>131.52000000000001</v>
      </c>
    </row>
    <row r="1197" spans="1:4" ht="14.25" customHeight="1" x14ac:dyDescent="0.2">
      <c r="A1197" s="103" t="s">
        <v>3853</v>
      </c>
      <c r="B1197" s="103" t="s">
        <v>3854</v>
      </c>
      <c r="C1197" s="104" t="s">
        <v>1897</v>
      </c>
      <c r="D1197" s="105">
        <v>173.32</v>
      </c>
    </row>
    <row r="1198" spans="1:4" ht="14.25" customHeight="1" x14ac:dyDescent="0.2">
      <c r="A1198" s="103" t="s">
        <v>3855</v>
      </c>
      <c r="B1198" s="103" t="s">
        <v>3856</v>
      </c>
      <c r="C1198" s="104" t="s">
        <v>1897</v>
      </c>
      <c r="D1198" s="105">
        <v>376.97</v>
      </c>
    </row>
    <row r="1199" spans="1:4" ht="14.25" customHeight="1" x14ac:dyDescent="0.2">
      <c r="A1199" s="103" t="s">
        <v>3857</v>
      </c>
      <c r="B1199" s="103" t="s">
        <v>3858</v>
      </c>
      <c r="C1199" s="104" t="s">
        <v>1897</v>
      </c>
      <c r="D1199" s="105">
        <v>417.37</v>
      </c>
    </row>
    <row r="1200" spans="1:4" ht="14.25" customHeight="1" x14ac:dyDescent="0.2">
      <c r="A1200" s="103" t="s">
        <v>3859</v>
      </c>
      <c r="B1200" s="103" t="s">
        <v>3860</v>
      </c>
      <c r="C1200" s="104" t="s">
        <v>1897</v>
      </c>
      <c r="D1200" s="105">
        <v>171.03</v>
      </c>
    </row>
    <row r="1201" spans="1:4" ht="14.25" customHeight="1" x14ac:dyDescent="0.2">
      <c r="A1201" s="103" t="s">
        <v>3861</v>
      </c>
      <c r="B1201" s="103" t="s">
        <v>3862</v>
      </c>
      <c r="C1201" s="104" t="s">
        <v>1897</v>
      </c>
      <c r="D1201" s="105">
        <v>209.03</v>
      </c>
    </row>
    <row r="1202" spans="1:4" ht="14.25" customHeight="1" x14ac:dyDescent="0.2">
      <c r="A1202" s="103" t="s">
        <v>3863</v>
      </c>
      <c r="B1202" s="103" t="s">
        <v>3864</v>
      </c>
      <c r="C1202" s="104" t="s">
        <v>1897</v>
      </c>
      <c r="D1202" s="105">
        <v>564.03</v>
      </c>
    </row>
    <row r="1203" spans="1:4" ht="14.25" customHeight="1" x14ac:dyDescent="0.2">
      <c r="A1203" s="103" t="s">
        <v>3865</v>
      </c>
      <c r="B1203" s="103" t="s">
        <v>3866</v>
      </c>
      <c r="C1203" s="104" t="s">
        <v>1897</v>
      </c>
      <c r="D1203" s="105">
        <v>616.37</v>
      </c>
    </row>
    <row r="1204" spans="1:4" ht="14.25" customHeight="1" x14ac:dyDescent="0.2">
      <c r="A1204" s="103" t="s">
        <v>3867</v>
      </c>
      <c r="B1204" s="103" t="s">
        <v>3868</v>
      </c>
      <c r="C1204" s="104" t="s">
        <v>1897</v>
      </c>
      <c r="D1204" s="105">
        <v>122.66</v>
      </c>
    </row>
    <row r="1205" spans="1:4" ht="14.25" customHeight="1" x14ac:dyDescent="0.2">
      <c r="A1205" s="103" t="s">
        <v>3869</v>
      </c>
      <c r="B1205" s="103" t="s">
        <v>3870</v>
      </c>
      <c r="C1205" s="104" t="s">
        <v>1897</v>
      </c>
      <c r="D1205" s="105">
        <v>156.47</v>
      </c>
    </row>
    <row r="1206" spans="1:4" ht="14.25" customHeight="1" x14ac:dyDescent="0.2">
      <c r="A1206" s="103" t="s">
        <v>3871</v>
      </c>
      <c r="B1206" s="103" t="s">
        <v>3872</v>
      </c>
      <c r="C1206" s="104" t="s">
        <v>1897</v>
      </c>
      <c r="D1206" s="105">
        <v>384.96</v>
      </c>
    </row>
    <row r="1207" spans="1:4" ht="14.25" customHeight="1" x14ac:dyDescent="0.2">
      <c r="A1207" s="103" t="s">
        <v>3873</v>
      </c>
      <c r="B1207" s="103" t="s">
        <v>3874</v>
      </c>
      <c r="C1207" s="104" t="s">
        <v>1897</v>
      </c>
      <c r="D1207" s="105">
        <v>425.36</v>
      </c>
    </row>
    <row r="1208" spans="1:4" ht="14.25" customHeight="1" x14ac:dyDescent="0.2">
      <c r="A1208" s="103" t="s">
        <v>3875</v>
      </c>
      <c r="B1208" s="103" t="s">
        <v>3876</v>
      </c>
      <c r="C1208" s="104" t="s">
        <v>1897</v>
      </c>
      <c r="D1208" s="105">
        <v>131.12</v>
      </c>
    </row>
    <row r="1209" spans="1:4" ht="14.25" customHeight="1" x14ac:dyDescent="0.2">
      <c r="A1209" s="103" t="s">
        <v>3877</v>
      </c>
      <c r="B1209" s="103" t="s">
        <v>3878</v>
      </c>
      <c r="C1209" s="104" t="s">
        <v>1897</v>
      </c>
      <c r="D1209" s="105">
        <v>172.56</v>
      </c>
    </row>
    <row r="1210" spans="1:4" ht="14.25" customHeight="1" x14ac:dyDescent="0.2">
      <c r="A1210" s="103" t="s">
        <v>3879</v>
      </c>
      <c r="B1210" s="103" t="s">
        <v>3880</v>
      </c>
      <c r="C1210" s="104" t="s">
        <v>1897</v>
      </c>
      <c r="D1210" s="105">
        <v>408.49</v>
      </c>
    </row>
    <row r="1211" spans="1:4" ht="14.25" customHeight="1" x14ac:dyDescent="0.2">
      <c r="A1211" s="103" t="s">
        <v>3881</v>
      </c>
      <c r="B1211" s="103" t="s">
        <v>3882</v>
      </c>
      <c r="C1211" s="104" t="s">
        <v>1897</v>
      </c>
      <c r="D1211" s="105">
        <v>448.9</v>
      </c>
    </row>
    <row r="1212" spans="1:4" ht="14.25" customHeight="1" x14ac:dyDescent="0.2">
      <c r="A1212" s="103" t="s">
        <v>3883</v>
      </c>
      <c r="B1212" s="103" t="s">
        <v>3884</v>
      </c>
      <c r="C1212" s="104" t="s">
        <v>1897</v>
      </c>
      <c r="D1212" s="105">
        <v>194.86</v>
      </c>
    </row>
    <row r="1213" spans="1:4" ht="14.25" customHeight="1" x14ac:dyDescent="0.2">
      <c r="A1213" s="103" t="s">
        <v>3885</v>
      </c>
      <c r="B1213" s="103" t="s">
        <v>3886</v>
      </c>
      <c r="C1213" s="104" t="s">
        <v>1897</v>
      </c>
      <c r="D1213" s="105">
        <v>309.29000000000002</v>
      </c>
    </row>
    <row r="1214" spans="1:4" ht="14.25" customHeight="1" x14ac:dyDescent="0.2">
      <c r="A1214" s="103" t="s">
        <v>3887</v>
      </c>
      <c r="B1214" s="103" t="s">
        <v>3888</v>
      </c>
      <c r="C1214" s="104" t="s">
        <v>1897</v>
      </c>
      <c r="D1214" s="105">
        <v>537.78</v>
      </c>
    </row>
    <row r="1215" spans="1:4" ht="14.25" customHeight="1" x14ac:dyDescent="0.2">
      <c r="A1215" s="103" t="s">
        <v>3889</v>
      </c>
      <c r="B1215" s="103" t="s">
        <v>3890</v>
      </c>
      <c r="C1215" s="104" t="s">
        <v>1897</v>
      </c>
      <c r="D1215" s="105">
        <v>578.17999999999995</v>
      </c>
    </row>
    <row r="1216" spans="1:4" ht="14.25" customHeight="1" x14ac:dyDescent="0.2">
      <c r="A1216" s="103" t="s">
        <v>3891</v>
      </c>
      <c r="B1216" s="103" t="s">
        <v>3892</v>
      </c>
      <c r="C1216" s="104" t="s">
        <v>1897</v>
      </c>
      <c r="D1216" s="105">
        <v>82.62</v>
      </c>
    </row>
    <row r="1217" spans="1:4" ht="14.25" customHeight="1" x14ac:dyDescent="0.2">
      <c r="A1217" s="103" t="s">
        <v>3893</v>
      </c>
      <c r="B1217" s="103" t="s">
        <v>3894</v>
      </c>
      <c r="C1217" s="104" t="s">
        <v>1897</v>
      </c>
      <c r="D1217" s="105">
        <v>84.54</v>
      </c>
    </row>
    <row r="1218" spans="1:4" ht="14.25" customHeight="1" x14ac:dyDescent="0.2">
      <c r="A1218" s="103" t="s">
        <v>3895</v>
      </c>
      <c r="B1218" s="103" t="s">
        <v>3896</v>
      </c>
      <c r="C1218" s="104" t="s">
        <v>1897</v>
      </c>
      <c r="D1218" s="105">
        <v>219.41</v>
      </c>
    </row>
    <row r="1219" spans="1:4" ht="14.25" customHeight="1" x14ac:dyDescent="0.2">
      <c r="A1219" s="103" t="s">
        <v>3897</v>
      </c>
      <c r="B1219" s="103" t="s">
        <v>3898</v>
      </c>
      <c r="C1219" s="104" t="s">
        <v>1897</v>
      </c>
      <c r="D1219" s="105">
        <v>259.81</v>
      </c>
    </row>
    <row r="1220" spans="1:4" ht="14.25" customHeight="1" x14ac:dyDescent="0.2">
      <c r="A1220" s="103" t="s">
        <v>3899</v>
      </c>
      <c r="B1220" s="103" t="s">
        <v>3900</v>
      </c>
      <c r="C1220" s="104" t="s">
        <v>1897</v>
      </c>
      <c r="D1220" s="105">
        <v>92.57</v>
      </c>
    </row>
    <row r="1221" spans="1:4" ht="14.25" customHeight="1" x14ac:dyDescent="0.2">
      <c r="A1221" s="103" t="s">
        <v>3901</v>
      </c>
      <c r="B1221" s="103" t="s">
        <v>3902</v>
      </c>
      <c r="C1221" s="104" t="s">
        <v>1897</v>
      </c>
      <c r="D1221" s="105">
        <v>104.45</v>
      </c>
    </row>
    <row r="1222" spans="1:4" ht="14.25" customHeight="1" x14ac:dyDescent="0.2">
      <c r="A1222" s="103" t="s">
        <v>3903</v>
      </c>
      <c r="B1222" s="103" t="s">
        <v>3904</v>
      </c>
      <c r="C1222" s="104" t="s">
        <v>1897</v>
      </c>
      <c r="D1222" s="105">
        <v>264.35000000000002</v>
      </c>
    </row>
    <row r="1223" spans="1:4" ht="14.25" customHeight="1" x14ac:dyDescent="0.2">
      <c r="A1223" s="103" t="s">
        <v>3905</v>
      </c>
      <c r="B1223" s="103" t="s">
        <v>3906</v>
      </c>
      <c r="C1223" s="104" t="s">
        <v>1897</v>
      </c>
      <c r="D1223" s="105">
        <v>304.75</v>
      </c>
    </row>
    <row r="1224" spans="1:4" ht="14.25" customHeight="1" x14ac:dyDescent="0.2">
      <c r="A1224" s="103" t="s">
        <v>3907</v>
      </c>
      <c r="B1224" s="103" t="s">
        <v>3908</v>
      </c>
      <c r="C1224" s="104" t="s">
        <v>1897</v>
      </c>
      <c r="D1224" s="105">
        <v>104.6</v>
      </c>
    </row>
    <row r="1225" spans="1:4" ht="14.25" customHeight="1" x14ac:dyDescent="0.2">
      <c r="A1225" s="103" t="s">
        <v>3909</v>
      </c>
      <c r="B1225" s="103" t="s">
        <v>3910</v>
      </c>
      <c r="C1225" s="104" t="s">
        <v>1897</v>
      </c>
      <c r="D1225" s="105">
        <v>128.55000000000001</v>
      </c>
    </row>
    <row r="1226" spans="1:4" ht="14.25" customHeight="1" x14ac:dyDescent="0.2">
      <c r="A1226" s="103" t="s">
        <v>3911</v>
      </c>
      <c r="B1226" s="103" t="s">
        <v>3912</v>
      </c>
      <c r="C1226" s="104" t="s">
        <v>1897</v>
      </c>
      <c r="D1226" s="105">
        <v>323.70999999999998</v>
      </c>
    </row>
    <row r="1227" spans="1:4" ht="14.25" customHeight="1" x14ac:dyDescent="0.2">
      <c r="A1227" s="103" t="s">
        <v>3913</v>
      </c>
      <c r="B1227" s="103" t="s">
        <v>3914</v>
      </c>
      <c r="C1227" s="104" t="s">
        <v>1897</v>
      </c>
      <c r="D1227" s="105">
        <v>364.12</v>
      </c>
    </row>
    <row r="1228" spans="1:4" ht="14.25" customHeight="1" x14ac:dyDescent="0.2">
      <c r="A1228" s="103" t="s">
        <v>3915</v>
      </c>
      <c r="B1228" s="103" t="s">
        <v>3916</v>
      </c>
      <c r="C1228" s="104" t="s">
        <v>1897</v>
      </c>
      <c r="D1228" s="105">
        <v>159.66</v>
      </c>
    </row>
    <row r="1229" spans="1:4" ht="14.25" customHeight="1" x14ac:dyDescent="0.2">
      <c r="A1229" s="103" t="s">
        <v>3917</v>
      </c>
      <c r="B1229" s="103" t="s">
        <v>3918</v>
      </c>
      <c r="C1229" s="104" t="s">
        <v>1897</v>
      </c>
      <c r="D1229" s="105">
        <v>110.71</v>
      </c>
    </row>
    <row r="1230" spans="1:4" ht="14.25" customHeight="1" x14ac:dyDescent="0.2">
      <c r="A1230" s="103" t="s">
        <v>3919</v>
      </c>
      <c r="B1230" s="103" t="s">
        <v>3920</v>
      </c>
      <c r="C1230" s="104" t="s">
        <v>1897</v>
      </c>
      <c r="D1230" s="105">
        <v>241.51</v>
      </c>
    </row>
    <row r="1231" spans="1:4" ht="14.25" customHeight="1" x14ac:dyDescent="0.2">
      <c r="A1231" s="103" t="s">
        <v>3921</v>
      </c>
      <c r="B1231" s="103" t="s">
        <v>3922</v>
      </c>
      <c r="C1231" s="104" t="s">
        <v>1897</v>
      </c>
      <c r="D1231" s="105">
        <v>345.89</v>
      </c>
    </row>
    <row r="1232" spans="1:4" ht="14.25" customHeight="1" x14ac:dyDescent="0.2">
      <c r="A1232" s="103" t="s">
        <v>3923</v>
      </c>
      <c r="B1232" s="103" t="s">
        <v>3924</v>
      </c>
      <c r="C1232" s="104" t="s">
        <v>1897</v>
      </c>
      <c r="D1232" s="105">
        <v>171.05</v>
      </c>
    </row>
    <row r="1233" spans="1:4" ht="14.25" customHeight="1" x14ac:dyDescent="0.2">
      <c r="A1233" s="103" t="s">
        <v>3925</v>
      </c>
      <c r="B1233" s="103" t="s">
        <v>3926</v>
      </c>
      <c r="C1233" s="104" t="s">
        <v>1897</v>
      </c>
      <c r="D1233" s="105">
        <v>133.52000000000001</v>
      </c>
    </row>
    <row r="1234" spans="1:4" ht="14.25" customHeight="1" x14ac:dyDescent="0.2">
      <c r="A1234" s="103" t="s">
        <v>3927</v>
      </c>
      <c r="B1234" s="103" t="s">
        <v>3928</v>
      </c>
      <c r="C1234" s="104" t="s">
        <v>1897</v>
      </c>
      <c r="D1234" s="105">
        <v>289.61</v>
      </c>
    </row>
    <row r="1235" spans="1:4" ht="14.25" customHeight="1" x14ac:dyDescent="0.2">
      <c r="A1235" s="103" t="s">
        <v>3929</v>
      </c>
      <c r="B1235" s="103" t="s">
        <v>3930</v>
      </c>
      <c r="C1235" s="104" t="s">
        <v>1897</v>
      </c>
      <c r="D1235" s="105">
        <v>393.98</v>
      </c>
    </row>
    <row r="1236" spans="1:4" ht="14.25" customHeight="1" x14ac:dyDescent="0.2">
      <c r="A1236" s="103" t="s">
        <v>3931</v>
      </c>
      <c r="B1236" s="103" t="s">
        <v>3932</v>
      </c>
      <c r="C1236" s="104" t="s">
        <v>1897</v>
      </c>
      <c r="D1236" s="105">
        <v>145.72999999999999</v>
      </c>
    </row>
    <row r="1237" spans="1:4" ht="14.25" customHeight="1" x14ac:dyDescent="0.2">
      <c r="A1237" s="103" t="s">
        <v>3933</v>
      </c>
      <c r="B1237" s="103" t="s">
        <v>3934</v>
      </c>
      <c r="C1237" s="104" t="s">
        <v>1897</v>
      </c>
      <c r="D1237" s="105">
        <v>146.85</v>
      </c>
    </row>
    <row r="1238" spans="1:4" ht="14.25" customHeight="1" x14ac:dyDescent="0.2">
      <c r="A1238" s="103" t="s">
        <v>3935</v>
      </c>
      <c r="B1238" s="103" t="s">
        <v>3936</v>
      </c>
      <c r="C1238" s="104" t="s">
        <v>1897</v>
      </c>
      <c r="D1238" s="105">
        <v>375.34</v>
      </c>
    </row>
    <row r="1239" spans="1:4" ht="14.25" customHeight="1" x14ac:dyDescent="0.2">
      <c r="A1239" s="103" t="s">
        <v>3937</v>
      </c>
      <c r="B1239" s="103" t="s">
        <v>3938</v>
      </c>
      <c r="C1239" s="104" t="s">
        <v>1897</v>
      </c>
      <c r="D1239" s="105">
        <v>447.73</v>
      </c>
    </row>
    <row r="1240" spans="1:4" ht="14.25" customHeight="1" x14ac:dyDescent="0.2">
      <c r="A1240" s="103" t="s">
        <v>3939</v>
      </c>
      <c r="B1240" s="103" t="s">
        <v>3940</v>
      </c>
      <c r="C1240" s="104" t="s">
        <v>1897</v>
      </c>
      <c r="D1240" s="105">
        <v>124.15</v>
      </c>
    </row>
    <row r="1241" spans="1:4" ht="14.25" customHeight="1" x14ac:dyDescent="0.2">
      <c r="A1241" s="103" t="s">
        <v>3941</v>
      </c>
      <c r="B1241" s="103" t="s">
        <v>3942</v>
      </c>
      <c r="C1241" s="104" t="s">
        <v>1897</v>
      </c>
      <c r="D1241" s="105">
        <v>103.65</v>
      </c>
    </row>
    <row r="1242" spans="1:4" ht="14.25" customHeight="1" x14ac:dyDescent="0.2">
      <c r="A1242" s="103" t="s">
        <v>3943</v>
      </c>
      <c r="B1242" s="103" t="s">
        <v>3944</v>
      </c>
      <c r="C1242" s="104" t="s">
        <v>1897</v>
      </c>
      <c r="D1242" s="105">
        <v>259.08</v>
      </c>
    </row>
    <row r="1243" spans="1:4" ht="14.25" customHeight="1" x14ac:dyDescent="0.2">
      <c r="A1243" s="103" t="s">
        <v>3945</v>
      </c>
      <c r="B1243" s="103" t="s">
        <v>3946</v>
      </c>
      <c r="C1243" s="104" t="s">
        <v>1897</v>
      </c>
      <c r="D1243" s="105">
        <v>331.47</v>
      </c>
    </row>
    <row r="1244" spans="1:4" ht="14.25" customHeight="1" x14ac:dyDescent="0.2">
      <c r="A1244" s="103" t="s">
        <v>3947</v>
      </c>
      <c r="B1244" s="103" t="s">
        <v>3948</v>
      </c>
      <c r="C1244" s="104" t="s">
        <v>1897</v>
      </c>
      <c r="D1244" s="105">
        <v>384.89</v>
      </c>
    </row>
    <row r="1245" spans="1:4" ht="14.25" customHeight="1" x14ac:dyDescent="0.2">
      <c r="A1245" s="103" t="s">
        <v>3949</v>
      </c>
      <c r="B1245" s="103" t="s">
        <v>3950</v>
      </c>
      <c r="C1245" s="104" t="s">
        <v>1897</v>
      </c>
      <c r="D1245" s="105">
        <v>106.58</v>
      </c>
    </row>
    <row r="1246" spans="1:4" ht="14.25" customHeight="1" x14ac:dyDescent="0.2">
      <c r="A1246" s="103" t="s">
        <v>3951</v>
      </c>
      <c r="B1246" s="103" t="s">
        <v>3952</v>
      </c>
      <c r="C1246" s="104" t="s">
        <v>1897</v>
      </c>
      <c r="D1246" s="105">
        <v>132.51</v>
      </c>
    </row>
    <row r="1247" spans="1:4" ht="14.25" customHeight="1" x14ac:dyDescent="0.2">
      <c r="A1247" s="103" t="s">
        <v>3953</v>
      </c>
      <c r="B1247" s="103" t="s">
        <v>3954</v>
      </c>
      <c r="C1247" s="104" t="s">
        <v>1897</v>
      </c>
      <c r="D1247" s="105">
        <v>286.16000000000003</v>
      </c>
    </row>
    <row r="1248" spans="1:4" ht="14.25" customHeight="1" x14ac:dyDescent="0.2">
      <c r="A1248" s="103" t="s">
        <v>3955</v>
      </c>
      <c r="B1248" s="103" t="s">
        <v>3956</v>
      </c>
      <c r="C1248" s="104" t="s">
        <v>1897</v>
      </c>
      <c r="D1248" s="105">
        <v>326.56</v>
      </c>
    </row>
    <row r="1249" spans="1:4" ht="14.25" customHeight="1" x14ac:dyDescent="0.2">
      <c r="A1249" s="103" t="s">
        <v>3957</v>
      </c>
      <c r="B1249" s="103" t="s">
        <v>3958</v>
      </c>
      <c r="C1249" s="104" t="s">
        <v>1897</v>
      </c>
      <c r="D1249" s="105">
        <v>99.58</v>
      </c>
    </row>
    <row r="1250" spans="1:4" ht="14.25" customHeight="1" x14ac:dyDescent="0.2">
      <c r="A1250" s="103" t="s">
        <v>3959</v>
      </c>
      <c r="B1250" s="103" t="s">
        <v>3960</v>
      </c>
      <c r="C1250" s="104" t="s">
        <v>1897</v>
      </c>
      <c r="D1250" s="105">
        <v>118.5</v>
      </c>
    </row>
    <row r="1251" spans="1:4" ht="14.25" customHeight="1" x14ac:dyDescent="0.2">
      <c r="A1251" s="103" t="s">
        <v>3961</v>
      </c>
      <c r="B1251" s="103" t="s">
        <v>3962</v>
      </c>
      <c r="C1251" s="104" t="s">
        <v>1897</v>
      </c>
      <c r="D1251" s="105">
        <v>272.14999999999998</v>
      </c>
    </row>
    <row r="1252" spans="1:4" ht="14.25" customHeight="1" x14ac:dyDescent="0.2">
      <c r="A1252" s="103" t="s">
        <v>3963</v>
      </c>
      <c r="B1252" s="103" t="s">
        <v>3964</v>
      </c>
      <c r="C1252" s="104" t="s">
        <v>1897</v>
      </c>
      <c r="D1252" s="105">
        <v>312.56</v>
      </c>
    </row>
    <row r="1253" spans="1:4" ht="14.25" customHeight="1" x14ac:dyDescent="0.2">
      <c r="A1253" s="103" t="s">
        <v>3965</v>
      </c>
      <c r="B1253" s="103" t="s">
        <v>3966</v>
      </c>
      <c r="C1253" s="104" t="s">
        <v>1897</v>
      </c>
      <c r="D1253" s="105">
        <v>109.4</v>
      </c>
    </row>
    <row r="1254" spans="1:4" ht="14.25" customHeight="1" x14ac:dyDescent="0.2">
      <c r="A1254" s="103" t="s">
        <v>3967</v>
      </c>
      <c r="B1254" s="103" t="s">
        <v>3968</v>
      </c>
      <c r="C1254" s="104" t="s">
        <v>1897</v>
      </c>
      <c r="D1254" s="105">
        <v>121.52</v>
      </c>
    </row>
    <row r="1255" spans="1:4" ht="14.25" customHeight="1" x14ac:dyDescent="0.2">
      <c r="A1255" s="103" t="s">
        <v>3969</v>
      </c>
      <c r="B1255" s="103" t="s">
        <v>3970</v>
      </c>
      <c r="C1255" s="104" t="s">
        <v>1897</v>
      </c>
      <c r="D1255" s="105">
        <v>309.23</v>
      </c>
    </row>
    <row r="1256" spans="1:4" ht="14.25" customHeight="1" x14ac:dyDescent="0.2">
      <c r="A1256" s="103" t="s">
        <v>3971</v>
      </c>
      <c r="B1256" s="103" t="s">
        <v>3972</v>
      </c>
      <c r="C1256" s="104" t="s">
        <v>1897</v>
      </c>
      <c r="D1256" s="105">
        <v>349.64</v>
      </c>
    </row>
    <row r="1257" spans="1:4" ht="14.25" customHeight="1" x14ac:dyDescent="0.2">
      <c r="A1257" s="103" t="s">
        <v>3973</v>
      </c>
      <c r="B1257" s="103" t="s">
        <v>3974</v>
      </c>
      <c r="C1257" s="104" t="s">
        <v>1897</v>
      </c>
      <c r="D1257" s="105">
        <v>109.4</v>
      </c>
    </row>
    <row r="1258" spans="1:4" ht="14.25" customHeight="1" x14ac:dyDescent="0.2">
      <c r="A1258" s="103" t="s">
        <v>3975</v>
      </c>
      <c r="B1258" s="103" t="s">
        <v>3976</v>
      </c>
      <c r="C1258" s="104" t="s">
        <v>1897</v>
      </c>
      <c r="D1258" s="105">
        <v>121.52</v>
      </c>
    </row>
    <row r="1259" spans="1:4" ht="14.25" customHeight="1" x14ac:dyDescent="0.2">
      <c r="A1259" s="103" t="s">
        <v>3977</v>
      </c>
      <c r="B1259" s="103" t="s">
        <v>3978</v>
      </c>
      <c r="C1259" s="104" t="s">
        <v>1897</v>
      </c>
      <c r="D1259" s="105">
        <v>309.23</v>
      </c>
    </row>
    <row r="1260" spans="1:4" ht="14.25" customHeight="1" x14ac:dyDescent="0.2">
      <c r="A1260" s="103" t="s">
        <v>3979</v>
      </c>
      <c r="B1260" s="103" t="s">
        <v>3980</v>
      </c>
      <c r="C1260" s="104" t="s">
        <v>1897</v>
      </c>
      <c r="D1260" s="105">
        <v>349.64</v>
      </c>
    </row>
    <row r="1261" spans="1:4" ht="14.25" customHeight="1" x14ac:dyDescent="0.2">
      <c r="A1261" s="103" t="s">
        <v>3981</v>
      </c>
      <c r="B1261" s="103" t="s">
        <v>3982</v>
      </c>
      <c r="C1261" s="104" t="s">
        <v>1897</v>
      </c>
      <c r="D1261" s="105">
        <v>99.38</v>
      </c>
    </row>
    <row r="1262" spans="1:4" ht="14.25" customHeight="1" x14ac:dyDescent="0.2">
      <c r="A1262" s="103" t="s">
        <v>3983</v>
      </c>
      <c r="B1262" s="103" t="s">
        <v>3984</v>
      </c>
      <c r="C1262" s="104" t="s">
        <v>1897</v>
      </c>
      <c r="D1262" s="105">
        <v>118.1</v>
      </c>
    </row>
    <row r="1263" spans="1:4" ht="14.25" customHeight="1" x14ac:dyDescent="0.2">
      <c r="A1263" s="103" t="s">
        <v>3985</v>
      </c>
      <c r="B1263" s="103" t="s">
        <v>3986</v>
      </c>
      <c r="C1263" s="104" t="s">
        <v>1897</v>
      </c>
      <c r="D1263" s="105">
        <v>277.99</v>
      </c>
    </row>
    <row r="1264" spans="1:4" ht="14.25" customHeight="1" x14ac:dyDescent="0.2">
      <c r="A1264" s="103" t="s">
        <v>3987</v>
      </c>
      <c r="B1264" s="103" t="s">
        <v>3988</v>
      </c>
      <c r="C1264" s="104" t="s">
        <v>1897</v>
      </c>
      <c r="D1264" s="105">
        <v>318.39999999999998</v>
      </c>
    </row>
    <row r="1265" spans="1:4" ht="14.25" customHeight="1" x14ac:dyDescent="0.2">
      <c r="A1265" s="103" t="s">
        <v>3989</v>
      </c>
      <c r="B1265" s="103" t="s">
        <v>3990</v>
      </c>
      <c r="C1265" s="104" t="s">
        <v>1897</v>
      </c>
      <c r="D1265" s="105">
        <v>366.77</v>
      </c>
    </row>
    <row r="1266" spans="1:4" ht="14.25" customHeight="1" x14ac:dyDescent="0.2">
      <c r="A1266" s="103" t="s">
        <v>3991</v>
      </c>
      <c r="B1266" s="103" t="s">
        <v>3992</v>
      </c>
      <c r="C1266" s="104" t="s">
        <v>1897</v>
      </c>
      <c r="D1266" s="105">
        <v>636.89</v>
      </c>
    </row>
    <row r="1267" spans="1:4" ht="14.25" customHeight="1" x14ac:dyDescent="0.2">
      <c r="A1267" s="103" t="s">
        <v>3993</v>
      </c>
      <c r="B1267" s="103" t="s">
        <v>3994</v>
      </c>
      <c r="C1267" s="104" t="s">
        <v>1897</v>
      </c>
      <c r="D1267" s="105">
        <v>815.06</v>
      </c>
    </row>
    <row r="1268" spans="1:4" ht="14.25" customHeight="1" x14ac:dyDescent="0.2">
      <c r="A1268" s="103" t="s">
        <v>3995</v>
      </c>
      <c r="B1268" s="103" t="s">
        <v>3996</v>
      </c>
      <c r="C1268" s="104" t="s">
        <v>1897</v>
      </c>
      <c r="D1268" s="105">
        <v>855.46</v>
      </c>
    </row>
    <row r="1269" spans="1:4" ht="14.25" customHeight="1" x14ac:dyDescent="0.2">
      <c r="A1269" s="103" t="s">
        <v>3997</v>
      </c>
      <c r="B1269" s="103" t="s">
        <v>3998</v>
      </c>
      <c r="C1269" s="104" t="s">
        <v>1897</v>
      </c>
      <c r="D1269" s="105">
        <v>321.14999999999998</v>
      </c>
    </row>
    <row r="1270" spans="1:4" ht="14.25" customHeight="1" x14ac:dyDescent="0.2">
      <c r="A1270" s="103" t="s">
        <v>3999</v>
      </c>
      <c r="B1270" s="103" t="s">
        <v>4000</v>
      </c>
      <c r="C1270" s="104" t="s">
        <v>1897</v>
      </c>
      <c r="D1270" s="105">
        <v>547.86</v>
      </c>
    </row>
    <row r="1271" spans="1:4" ht="14.25" customHeight="1" x14ac:dyDescent="0.2">
      <c r="A1271" s="103" t="s">
        <v>4001</v>
      </c>
      <c r="B1271" s="103" t="s">
        <v>4002</v>
      </c>
      <c r="C1271" s="104" t="s">
        <v>1897</v>
      </c>
      <c r="D1271" s="105">
        <v>874.74</v>
      </c>
    </row>
    <row r="1272" spans="1:4" ht="14.25" customHeight="1" x14ac:dyDescent="0.2">
      <c r="A1272" s="103" t="s">
        <v>4003</v>
      </c>
      <c r="B1272" s="103" t="s">
        <v>4004</v>
      </c>
      <c r="C1272" s="104" t="s">
        <v>1897</v>
      </c>
      <c r="D1272" s="105">
        <v>915.15</v>
      </c>
    </row>
    <row r="1273" spans="1:4" ht="14.25" customHeight="1" x14ac:dyDescent="0.2">
      <c r="A1273" s="103" t="s">
        <v>4005</v>
      </c>
      <c r="B1273" s="103" t="s">
        <v>4006</v>
      </c>
      <c r="C1273" s="104" t="s">
        <v>1897</v>
      </c>
      <c r="D1273" s="105">
        <v>107.2</v>
      </c>
    </row>
    <row r="1274" spans="1:4" ht="14.25" customHeight="1" x14ac:dyDescent="0.2">
      <c r="A1274" s="103" t="s">
        <v>4007</v>
      </c>
      <c r="B1274" s="103" t="s">
        <v>4008</v>
      </c>
      <c r="C1274" s="104" t="s">
        <v>1897</v>
      </c>
      <c r="D1274" s="105">
        <v>133.76</v>
      </c>
    </row>
    <row r="1275" spans="1:4" ht="14.25" customHeight="1" x14ac:dyDescent="0.2">
      <c r="A1275" s="103" t="s">
        <v>4009</v>
      </c>
      <c r="B1275" s="103" t="s">
        <v>4010</v>
      </c>
      <c r="C1275" s="104" t="s">
        <v>1897</v>
      </c>
      <c r="D1275" s="105">
        <v>289.85000000000002</v>
      </c>
    </row>
    <row r="1276" spans="1:4" ht="14.25" customHeight="1" x14ac:dyDescent="0.2">
      <c r="A1276" s="103" t="s">
        <v>4011</v>
      </c>
      <c r="B1276" s="103" t="s">
        <v>4012</v>
      </c>
      <c r="C1276" s="104" t="s">
        <v>1897</v>
      </c>
      <c r="D1276" s="105">
        <v>330.25</v>
      </c>
    </row>
    <row r="1277" spans="1:4" ht="14.25" customHeight="1" x14ac:dyDescent="0.2">
      <c r="A1277" s="103" t="s">
        <v>4013</v>
      </c>
      <c r="B1277" s="103" t="s">
        <v>4014</v>
      </c>
      <c r="C1277" s="104" t="s">
        <v>1897</v>
      </c>
      <c r="D1277" s="105">
        <v>121.02</v>
      </c>
    </row>
    <row r="1278" spans="1:4" ht="14.25" customHeight="1" x14ac:dyDescent="0.2">
      <c r="A1278" s="103" t="s">
        <v>4015</v>
      </c>
      <c r="B1278" s="103" t="s">
        <v>4016</v>
      </c>
      <c r="C1278" s="104" t="s">
        <v>1897</v>
      </c>
      <c r="D1278" s="105">
        <v>149.63999999999999</v>
      </c>
    </row>
    <row r="1279" spans="1:4" ht="14.25" customHeight="1" x14ac:dyDescent="0.2">
      <c r="A1279" s="103" t="s">
        <v>4017</v>
      </c>
      <c r="B1279" s="103" t="s">
        <v>4018</v>
      </c>
      <c r="C1279" s="104" t="s">
        <v>1897</v>
      </c>
      <c r="D1279" s="105">
        <v>488.53</v>
      </c>
    </row>
    <row r="1280" spans="1:4" ht="14.25" customHeight="1" x14ac:dyDescent="0.2">
      <c r="A1280" s="103" t="s">
        <v>4019</v>
      </c>
      <c r="B1280" s="103" t="s">
        <v>4020</v>
      </c>
      <c r="C1280" s="104" t="s">
        <v>1897</v>
      </c>
      <c r="D1280" s="105">
        <v>528.94000000000005</v>
      </c>
    </row>
    <row r="1281" spans="1:4" ht="14.25" customHeight="1" x14ac:dyDescent="0.2">
      <c r="A1281" s="103" t="s">
        <v>4021</v>
      </c>
      <c r="B1281" s="103" t="s">
        <v>4022</v>
      </c>
      <c r="C1281" s="104" t="s">
        <v>1897</v>
      </c>
      <c r="D1281" s="105">
        <v>146.94999999999999</v>
      </c>
    </row>
    <row r="1282" spans="1:4" ht="14.25" customHeight="1" x14ac:dyDescent="0.2">
      <c r="A1282" s="103" t="s">
        <v>4023</v>
      </c>
      <c r="B1282" s="103" t="s">
        <v>4024</v>
      </c>
      <c r="C1282" s="104" t="s">
        <v>1897</v>
      </c>
      <c r="D1282" s="105">
        <v>197.78</v>
      </c>
    </row>
    <row r="1283" spans="1:4" ht="14.25" customHeight="1" x14ac:dyDescent="0.2">
      <c r="A1283" s="103" t="s">
        <v>4025</v>
      </c>
      <c r="B1283" s="103" t="s">
        <v>4026</v>
      </c>
      <c r="C1283" s="104" t="s">
        <v>1897</v>
      </c>
      <c r="D1283" s="105">
        <v>536.67999999999995</v>
      </c>
    </row>
    <row r="1284" spans="1:4" ht="14.25" customHeight="1" x14ac:dyDescent="0.2">
      <c r="A1284" s="103" t="s">
        <v>4027</v>
      </c>
      <c r="B1284" s="103" t="s">
        <v>4028</v>
      </c>
      <c r="C1284" s="104" t="s">
        <v>1897</v>
      </c>
      <c r="D1284" s="105">
        <v>577.08000000000004</v>
      </c>
    </row>
    <row r="1285" spans="1:4" ht="14.25" customHeight="1" x14ac:dyDescent="0.2">
      <c r="A1285" s="103" t="s">
        <v>4029</v>
      </c>
      <c r="B1285" s="103" t="s">
        <v>4030</v>
      </c>
      <c r="C1285" s="104" t="s">
        <v>1897</v>
      </c>
      <c r="D1285" s="105">
        <v>36.78</v>
      </c>
    </row>
    <row r="1286" spans="1:4" ht="14.25" customHeight="1" x14ac:dyDescent="0.2">
      <c r="A1286" s="103" t="s">
        <v>4031</v>
      </c>
      <c r="B1286" s="103" t="s">
        <v>4032</v>
      </c>
      <c r="C1286" s="104" t="s">
        <v>1897</v>
      </c>
      <c r="D1286" s="105">
        <v>8.56</v>
      </c>
    </row>
    <row r="1287" spans="1:4" ht="14.25" customHeight="1" x14ac:dyDescent="0.2">
      <c r="A1287" s="103" t="s">
        <v>4033</v>
      </c>
      <c r="B1287" s="103" t="s">
        <v>4034</v>
      </c>
      <c r="C1287" s="104" t="s">
        <v>1897</v>
      </c>
      <c r="D1287" s="105">
        <v>12.5</v>
      </c>
    </row>
    <row r="1288" spans="1:4" ht="14.25" customHeight="1" x14ac:dyDescent="0.2">
      <c r="A1288" s="103" t="s">
        <v>4035</v>
      </c>
      <c r="B1288" s="103" t="s">
        <v>4036</v>
      </c>
      <c r="C1288" s="104" t="s">
        <v>1897</v>
      </c>
      <c r="D1288" s="105">
        <v>44.48</v>
      </c>
    </row>
    <row r="1289" spans="1:4" ht="14.25" customHeight="1" x14ac:dyDescent="0.2">
      <c r="A1289" s="103" t="s">
        <v>4037</v>
      </c>
      <c r="B1289" s="103" t="s">
        <v>4038</v>
      </c>
      <c r="C1289" s="104" t="s">
        <v>1897</v>
      </c>
      <c r="D1289" s="105">
        <v>33.409999999999997</v>
      </c>
    </row>
    <row r="1290" spans="1:4" ht="14.25" customHeight="1" x14ac:dyDescent="0.2">
      <c r="A1290" s="103" t="s">
        <v>4039</v>
      </c>
      <c r="B1290" s="103" t="s">
        <v>4040</v>
      </c>
      <c r="C1290" s="104" t="s">
        <v>1897</v>
      </c>
      <c r="D1290" s="105">
        <v>2.5499999999999998</v>
      </c>
    </row>
    <row r="1291" spans="1:4" ht="14.25" customHeight="1" x14ac:dyDescent="0.2">
      <c r="A1291" s="103" t="s">
        <v>4041</v>
      </c>
      <c r="B1291" s="103" t="s">
        <v>4042</v>
      </c>
      <c r="C1291" s="104" t="s">
        <v>1897</v>
      </c>
      <c r="D1291" s="105">
        <v>9.92</v>
      </c>
    </row>
    <row r="1292" spans="1:4" ht="14.25" customHeight="1" x14ac:dyDescent="0.2">
      <c r="A1292" s="103" t="s">
        <v>4043</v>
      </c>
      <c r="B1292" s="103" t="s">
        <v>4044</v>
      </c>
      <c r="C1292" s="104" t="s">
        <v>1897</v>
      </c>
      <c r="D1292" s="105">
        <v>41.91</v>
      </c>
    </row>
    <row r="1293" spans="1:4" ht="14.25" customHeight="1" x14ac:dyDescent="0.2">
      <c r="A1293" s="103" t="s">
        <v>4045</v>
      </c>
      <c r="B1293" s="103" t="s">
        <v>4046</v>
      </c>
      <c r="C1293" s="104" t="s">
        <v>1897</v>
      </c>
      <c r="D1293" s="105">
        <v>18.73</v>
      </c>
    </row>
    <row r="1294" spans="1:4" ht="14.25" customHeight="1" x14ac:dyDescent="0.2">
      <c r="A1294" s="103" t="s">
        <v>4047</v>
      </c>
      <c r="B1294" s="103" t="s">
        <v>4048</v>
      </c>
      <c r="C1294" s="104" t="s">
        <v>1897</v>
      </c>
      <c r="D1294" s="105">
        <v>33.99</v>
      </c>
    </row>
    <row r="1295" spans="1:4" ht="14.25" customHeight="1" x14ac:dyDescent="0.2">
      <c r="A1295" s="103" t="s">
        <v>4049</v>
      </c>
      <c r="B1295" s="103" t="s">
        <v>4050</v>
      </c>
      <c r="C1295" s="104" t="s">
        <v>1897</v>
      </c>
      <c r="D1295" s="105">
        <v>127.82</v>
      </c>
    </row>
    <row r="1296" spans="1:4" ht="14.25" customHeight="1" x14ac:dyDescent="0.2">
      <c r="A1296" s="103" t="s">
        <v>4051</v>
      </c>
      <c r="B1296" s="103" t="s">
        <v>4052</v>
      </c>
      <c r="C1296" s="104" t="s">
        <v>1897</v>
      </c>
      <c r="D1296" s="105">
        <v>127.82</v>
      </c>
    </row>
    <row r="1297" spans="1:4" ht="14.25" customHeight="1" x14ac:dyDescent="0.2">
      <c r="A1297" s="103" t="s">
        <v>4053</v>
      </c>
      <c r="B1297" s="103" t="s">
        <v>4054</v>
      </c>
      <c r="C1297" s="104" t="s">
        <v>1897</v>
      </c>
      <c r="D1297" s="105">
        <v>31.42</v>
      </c>
    </row>
    <row r="1298" spans="1:4" ht="14.25" customHeight="1" x14ac:dyDescent="0.2">
      <c r="A1298" s="103" t="s">
        <v>4055</v>
      </c>
      <c r="B1298" s="103" t="s">
        <v>4056</v>
      </c>
      <c r="C1298" s="104" t="s">
        <v>1897</v>
      </c>
      <c r="D1298" s="105">
        <v>57.02</v>
      </c>
    </row>
    <row r="1299" spans="1:4" ht="14.25" customHeight="1" x14ac:dyDescent="0.2">
      <c r="A1299" s="103" t="s">
        <v>4057</v>
      </c>
      <c r="B1299" s="103" t="s">
        <v>4058</v>
      </c>
      <c r="C1299" s="104" t="s">
        <v>1897</v>
      </c>
      <c r="D1299" s="105">
        <v>150.85</v>
      </c>
    </row>
    <row r="1300" spans="1:4" ht="14.25" customHeight="1" x14ac:dyDescent="0.2">
      <c r="A1300" s="103" t="s">
        <v>4059</v>
      </c>
      <c r="B1300" s="103" t="s">
        <v>4060</v>
      </c>
      <c r="C1300" s="104" t="s">
        <v>1897</v>
      </c>
      <c r="D1300" s="105">
        <v>150.85</v>
      </c>
    </row>
    <row r="1301" spans="1:4" ht="14.25" customHeight="1" x14ac:dyDescent="0.2">
      <c r="A1301" s="103" t="s">
        <v>4061</v>
      </c>
      <c r="B1301" s="103" t="s">
        <v>4062</v>
      </c>
      <c r="C1301" s="104" t="s">
        <v>1897</v>
      </c>
      <c r="D1301" s="105">
        <v>40.26</v>
      </c>
    </row>
    <row r="1302" spans="1:4" ht="14.25" customHeight="1" x14ac:dyDescent="0.2">
      <c r="A1302" s="103" t="s">
        <v>4063</v>
      </c>
      <c r="B1302" s="103" t="s">
        <v>4064</v>
      </c>
      <c r="C1302" s="104" t="s">
        <v>1897</v>
      </c>
      <c r="D1302" s="105">
        <v>73.61</v>
      </c>
    </row>
    <row r="1303" spans="1:4" ht="14.25" customHeight="1" x14ac:dyDescent="0.2">
      <c r="A1303" s="103" t="s">
        <v>4065</v>
      </c>
      <c r="B1303" s="103" t="s">
        <v>4066</v>
      </c>
      <c r="C1303" s="104" t="s">
        <v>1897</v>
      </c>
      <c r="D1303" s="105">
        <v>174.89</v>
      </c>
    </row>
    <row r="1304" spans="1:4" ht="14.25" customHeight="1" x14ac:dyDescent="0.2">
      <c r="A1304" s="103" t="s">
        <v>4067</v>
      </c>
      <c r="B1304" s="103" t="s">
        <v>4068</v>
      </c>
      <c r="C1304" s="104" t="s">
        <v>1897</v>
      </c>
      <c r="D1304" s="105">
        <v>174.89</v>
      </c>
    </row>
    <row r="1305" spans="1:4" ht="14.25" customHeight="1" x14ac:dyDescent="0.2">
      <c r="A1305" s="103" t="s">
        <v>4069</v>
      </c>
      <c r="B1305" s="103" t="s">
        <v>4070</v>
      </c>
      <c r="C1305" s="104" t="s">
        <v>1897</v>
      </c>
      <c r="D1305" s="105">
        <v>64.11</v>
      </c>
    </row>
    <row r="1306" spans="1:4" ht="14.25" customHeight="1" x14ac:dyDescent="0.2">
      <c r="A1306" s="103" t="s">
        <v>4071</v>
      </c>
      <c r="B1306" s="103" t="s">
        <v>4072</v>
      </c>
      <c r="C1306" s="104" t="s">
        <v>1897</v>
      </c>
      <c r="D1306" s="105">
        <v>116.34</v>
      </c>
    </row>
    <row r="1307" spans="1:4" ht="14.25" customHeight="1" x14ac:dyDescent="0.2">
      <c r="A1307" s="103" t="s">
        <v>4073</v>
      </c>
      <c r="B1307" s="103" t="s">
        <v>4074</v>
      </c>
      <c r="C1307" s="104" t="s">
        <v>1897</v>
      </c>
      <c r="D1307" s="105">
        <v>399.94</v>
      </c>
    </row>
    <row r="1308" spans="1:4" ht="14.25" customHeight="1" x14ac:dyDescent="0.2">
      <c r="A1308" s="103" t="s">
        <v>4075</v>
      </c>
      <c r="B1308" s="103" t="s">
        <v>4076</v>
      </c>
      <c r="C1308" s="104" t="s">
        <v>1897</v>
      </c>
      <c r="D1308" s="105">
        <v>399.94</v>
      </c>
    </row>
    <row r="1309" spans="1:4" ht="14.25" customHeight="1" x14ac:dyDescent="0.2">
      <c r="A1309" s="103" t="s">
        <v>4077</v>
      </c>
      <c r="B1309" s="103" t="s">
        <v>4078</v>
      </c>
      <c r="C1309" s="104" t="s">
        <v>1897</v>
      </c>
      <c r="D1309" s="105">
        <v>97.56</v>
      </c>
    </row>
    <row r="1310" spans="1:4" ht="14.25" customHeight="1" x14ac:dyDescent="0.2">
      <c r="A1310" s="103" t="s">
        <v>4079</v>
      </c>
      <c r="B1310" s="103" t="s">
        <v>4080</v>
      </c>
      <c r="C1310" s="104" t="s">
        <v>1897</v>
      </c>
      <c r="D1310" s="105">
        <v>114.45</v>
      </c>
    </row>
    <row r="1311" spans="1:4" ht="14.25" customHeight="1" x14ac:dyDescent="0.2">
      <c r="A1311" s="103" t="s">
        <v>4081</v>
      </c>
      <c r="B1311" s="103" t="s">
        <v>4082</v>
      </c>
      <c r="C1311" s="104" t="s">
        <v>1897</v>
      </c>
      <c r="D1311" s="105">
        <v>138.83000000000001</v>
      </c>
    </row>
    <row r="1312" spans="1:4" ht="14.25" customHeight="1" x14ac:dyDescent="0.2">
      <c r="A1312" s="103" t="s">
        <v>4083</v>
      </c>
      <c r="B1312" s="103" t="s">
        <v>4084</v>
      </c>
      <c r="C1312" s="104" t="s">
        <v>1897</v>
      </c>
      <c r="D1312" s="105">
        <v>179.24</v>
      </c>
    </row>
    <row r="1313" spans="1:4" ht="14.25" customHeight="1" x14ac:dyDescent="0.2">
      <c r="A1313" s="103" t="s">
        <v>4085</v>
      </c>
      <c r="B1313" s="103" t="s">
        <v>4086</v>
      </c>
      <c r="C1313" s="104" t="s">
        <v>1897</v>
      </c>
      <c r="D1313" s="105">
        <v>175.4</v>
      </c>
    </row>
    <row r="1314" spans="1:4" ht="14.25" customHeight="1" x14ac:dyDescent="0.2">
      <c r="A1314" s="103" t="s">
        <v>4087</v>
      </c>
      <c r="B1314" s="103" t="s">
        <v>4088</v>
      </c>
      <c r="C1314" s="104" t="s">
        <v>1897</v>
      </c>
      <c r="D1314" s="105">
        <v>270.33</v>
      </c>
    </row>
    <row r="1315" spans="1:4" ht="14.25" customHeight="1" x14ac:dyDescent="0.2">
      <c r="A1315" s="103" t="s">
        <v>4089</v>
      </c>
      <c r="B1315" s="103" t="s">
        <v>4090</v>
      </c>
      <c r="C1315" s="104" t="s">
        <v>1897</v>
      </c>
      <c r="D1315" s="105">
        <v>344.7</v>
      </c>
    </row>
    <row r="1316" spans="1:4" ht="14.25" customHeight="1" x14ac:dyDescent="0.2">
      <c r="A1316" s="103" t="s">
        <v>4091</v>
      </c>
      <c r="B1316" s="103" t="s">
        <v>4092</v>
      </c>
      <c r="C1316" s="104" t="s">
        <v>1897</v>
      </c>
      <c r="D1316" s="105">
        <v>385.1</v>
      </c>
    </row>
    <row r="1317" spans="1:4" ht="14.25" customHeight="1" x14ac:dyDescent="0.2">
      <c r="A1317" s="103" t="s">
        <v>4093</v>
      </c>
      <c r="B1317" s="103" t="s">
        <v>4094</v>
      </c>
      <c r="C1317" s="104" t="s">
        <v>1897</v>
      </c>
      <c r="D1317" s="105">
        <v>48.21</v>
      </c>
    </row>
    <row r="1318" spans="1:4" ht="14.25" customHeight="1" x14ac:dyDescent="0.2">
      <c r="A1318" s="103" t="s">
        <v>4095</v>
      </c>
      <c r="B1318" s="103" t="s">
        <v>4096</v>
      </c>
      <c r="C1318" s="104" t="s">
        <v>1897</v>
      </c>
      <c r="D1318" s="105">
        <v>13.46</v>
      </c>
    </row>
    <row r="1319" spans="1:4" ht="14.25" customHeight="1" x14ac:dyDescent="0.2">
      <c r="A1319" s="103" t="s">
        <v>4097</v>
      </c>
      <c r="B1319" s="103" t="s">
        <v>4098</v>
      </c>
      <c r="C1319" s="104" t="s">
        <v>1897</v>
      </c>
      <c r="D1319" s="105">
        <v>22.9</v>
      </c>
    </row>
    <row r="1320" spans="1:4" ht="14.25" customHeight="1" x14ac:dyDescent="0.2">
      <c r="A1320" s="103" t="s">
        <v>4099</v>
      </c>
      <c r="B1320" s="103" t="s">
        <v>4100</v>
      </c>
      <c r="C1320" s="104" t="s">
        <v>1897</v>
      </c>
      <c r="D1320" s="105">
        <v>63.3</v>
      </c>
    </row>
    <row r="1321" spans="1:4" ht="14.25" customHeight="1" x14ac:dyDescent="0.2">
      <c r="A1321" s="103" t="s">
        <v>4101</v>
      </c>
      <c r="B1321" s="103" t="s">
        <v>4102</v>
      </c>
      <c r="C1321" s="104" t="s">
        <v>1897</v>
      </c>
      <c r="D1321" s="105">
        <v>50.87</v>
      </c>
    </row>
    <row r="1322" spans="1:4" ht="14.25" customHeight="1" x14ac:dyDescent="0.2">
      <c r="A1322" s="103" t="s">
        <v>4103</v>
      </c>
      <c r="B1322" s="103" t="s">
        <v>4104</v>
      </c>
      <c r="C1322" s="104" t="s">
        <v>1897</v>
      </c>
      <c r="D1322" s="105">
        <v>18.440000000000001</v>
      </c>
    </row>
    <row r="1323" spans="1:4" ht="14.25" customHeight="1" x14ac:dyDescent="0.2">
      <c r="A1323" s="103" t="s">
        <v>4105</v>
      </c>
      <c r="B1323" s="103" t="s">
        <v>4106</v>
      </c>
      <c r="C1323" s="104" t="s">
        <v>1897</v>
      </c>
      <c r="D1323" s="105">
        <v>32.08</v>
      </c>
    </row>
    <row r="1324" spans="1:4" ht="14.25" customHeight="1" x14ac:dyDescent="0.2">
      <c r="A1324" s="103" t="s">
        <v>4107</v>
      </c>
      <c r="B1324" s="103" t="s">
        <v>4108</v>
      </c>
      <c r="C1324" s="104" t="s">
        <v>1897</v>
      </c>
      <c r="D1324" s="105">
        <v>72.48</v>
      </c>
    </row>
    <row r="1325" spans="1:4" ht="14.25" customHeight="1" x14ac:dyDescent="0.2">
      <c r="A1325" s="103" t="s">
        <v>4109</v>
      </c>
      <c r="B1325" s="103" t="s">
        <v>4110</v>
      </c>
      <c r="C1325" s="104" t="s">
        <v>1897</v>
      </c>
      <c r="D1325" s="105">
        <v>1.25</v>
      </c>
    </row>
    <row r="1326" spans="1:4" ht="14.25" customHeight="1" x14ac:dyDescent="0.2">
      <c r="A1326" s="103" t="s">
        <v>4111</v>
      </c>
      <c r="B1326" s="103" t="s">
        <v>4112</v>
      </c>
      <c r="C1326" s="104" t="s">
        <v>1897</v>
      </c>
      <c r="D1326" s="105">
        <v>2.37</v>
      </c>
    </row>
    <row r="1327" spans="1:4" ht="14.25" customHeight="1" x14ac:dyDescent="0.2">
      <c r="A1327" s="103" t="s">
        <v>4113</v>
      </c>
      <c r="B1327" s="103" t="s">
        <v>4114</v>
      </c>
      <c r="C1327" s="104" t="s">
        <v>1897</v>
      </c>
      <c r="D1327" s="105">
        <v>10.94</v>
      </c>
    </row>
    <row r="1328" spans="1:4" ht="14.25" customHeight="1" x14ac:dyDescent="0.2">
      <c r="A1328" s="103" t="s">
        <v>4115</v>
      </c>
      <c r="B1328" s="103" t="s">
        <v>4116</v>
      </c>
      <c r="C1328" s="104" t="s">
        <v>1897</v>
      </c>
      <c r="D1328" s="105">
        <v>10.94</v>
      </c>
    </row>
    <row r="1329" spans="1:4" ht="14.25" customHeight="1" x14ac:dyDescent="0.2">
      <c r="A1329" s="103" t="s">
        <v>4117</v>
      </c>
      <c r="B1329" s="103" t="s">
        <v>4118</v>
      </c>
      <c r="C1329" s="104" t="s">
        <v>1897</v>
      </c>
      <c r="D1329" s="105">
        <v>1536.16</v>
      </c>
    </row>
    <row r="1330" spans="1:4" ht="14.25" customHeight="1" x14ac:dyDescent="0.2">
      <c r="A1330" s="103" t="s">
        <v>4119</v>
      </c>
      <c r="B1330" s="103" t="s">
        <v>4120</v>
      </c>
      <c r="C1330" s="104" t="s">
        <v>1897</v>
      </c>
      <c r="D1330" s="105">
        <v>1776.36</v>
      </c>
    </row>
    <row r="1331" spans="1:4" ht="14.25" customHeight="1" x14ac:dyDescent="0.2">
      <c r="A1331" s="103" t="s">
        <v>4121</v>
      </c>
      <c r="B1331" s="103" t="s">
        <v>4122</v>
      </c>
      <c r="C1331" s="104" t="s">
        <v>1897</v>
      </c>
      <c r="D1331" s="105">
        <v>2442.66</v>
      </c>
    </row>
    <row r="1332" spans="1:4" ht="14.25" customHeight="1" x14ac:dyDescent="0.2">
      <c r="A1332" s="103" t="s">
        <v>4123</v>
      </c>
      <c r="B1332" s="103" t="s">
        <v>4124</v>
      </c>
      <c r="C1332" s="104" t="s">
        <v>1897</v>
      </c>
      <c r="D1332" s="105">
        <v>2928.28</v>
      </c>
    </row>
    <row r="1333" spans="1:4" ht="14.25" customHeight="1" x14ac:dyDescent="0.2">
      <c r="A1333" s="103" t="s">
        <v>4125</v>
      </c>
      <c r="B1333" s="103" t="s">
        <v>4126</v>
      </c>
      <c r="C1333" s="104" t="s">
        <v>1897</v>
      </c>
      <c r="D1333" s="105">
        <v>196.02</v>
      </c>
    </row>
    <row r="1334" spans="1:4" ht="14.25" customHeight="1" x14ac:dyDescent="0.2">
      <c r="A1334" s="103" t="s">
        <v>4127</v>
      </c>
      <c r="B1334" s="103" t="s">
        <v>4128</v>
      </c>
      <c r="C1334" s="104" t="s">
        <v>1897</v>
      </c>
      <c r="D1334" s="105">
        <v>268.33999999999997</v>
      </c>
    </row>
    <row r="1335" spans="1:4" ht="14.25" customHeight="1" x14ac:dyDescent="0.2">
      <c r="A1335" s="103" t="s">
        <v>4129</v>
      </c>
      <c r="B1335" s="103" t="s">
        <v>4130</v>
      </c>
      <c r="C1335" s="104" t="s">
        <v>1897</v>
      </c>
      <c r="D1335" s="105">
        <v>310.32</v>
      </c>
    </row>
    <row r="1336" spans="1:4" ht="14.25" customHeight="1" x14ac:dyDescent="0.2">
      <c r="A1336" s="103" t="s">
        <v>4131</v>
      </c>
      <c r="B1336" s="103" t="s">
        <v>4132</v>
      </c>
      <c r="C1336" s="104" t="s">
        <v>1897</v>
      </c>
      <c r="D1336" s="105">
        <v>350.72</v>
      </c>
    </row>
    <row r="1337" spans="1:4" ht="14.25" customHeight="1" x14ac:dyDescent="0.2">
      <c r="A1337" s="103" t="s">
        <v>4133</v>
      </c>
      <c r="B1337" s="103" t="s">
        <v>4134</v>
      </c>
      <c r="C1337" s="104" t="s">
        <v>1897</v>
      </c>
      <c r="D1337" s="105">
        <v>105.31</v>
      </c>
    </row>
    <row r="1338" spans="1:4" ht="14.25" customHeight="1" x14ac:dyDescent="0.2">
      <c r="A1338" s="103" t="s">
        <v>4135</v>
      </c>
      <c r="B1338" s="103" t="s">
        <v>4136</v>
      </c>
      <c r="C1338" s="104" t="s">
        <v>1897</v>
      </c>
      <c r="D1338" s="105">
        <v>111.92</v>
      </c>
    </row>
    <row r="1339" spans="1:4" ht="14.25" customHeight="1" x14ac:dyDescent="0.2">
      <c r="A1339" s="103" t="s">
        <v>4137</v>
      </c>
      <c r="B1339" s="103" t="s">
        <v>4138</v>
      </c>
      <c r="C1339" s="104" t="s">
        <v>1897</v>
      </c>
      <c r="D1339" s="105">
        <v>165.86</v>
      </c>
    </row>
    <row r="1340" spans="1:4" ht="14.25" customHeight="1" x14ac:dyDescent="0.2">
      <c r="A1340" s="103" t="s">
        <v>4139</v>
      </c>
      <c r="B1340" s="103" t="s">
        <v>4140</v>
      </c>
      <c r="C1340" s="104" t="s">
        <v>1897</v>
      </c>
      <c r="D1340" s="105">
        <v>206.26</v>
      </c>
    </row>
    <row r="1341" spans="1:4" ht="14.25" customHeight="1" x14ac:dyDescent="0.2">
      <c r="A1341" s="103" t="s">
        <v>4141</v>
      </c>
      <c r="B1341" s="103" t="s">
        <v>4142</v>
      </c>
      <c r="C1341" s="104" t="s">
        <v>1897</v>
      </c>
      <c r="D1341" s="105">
        <v>116.28</v>
      </c>
    </row>
    <row r="1342" spans="1:4" ht="14.25" customHeight="1" x14ac:dyDescent="0.2">
      <c r="A1342" s="103" t="s">
        <v>4143</v>
      </c>
      <c r="B1342" s="103" t="s">
        <v>4144</v>
      </c>
      <c r="C1342" s="104" t="s">
        <v>1897</v>
      </c>
      <c r="D1342" s="105">
        <v>130.83000000000001</v>
      </c>
    </row>
    <row r="1343" spans="1:4" ht="14.25" customHeight="1" x14ac:dyDescent="0.2">
      <c r="A1343" s="103" t="s">
        <v>4145</v>
      </c>
      <c r="B1343" s="103" t="s">
        <v>4146</v>
      </c>
      <c r="C1343" s="104" t="s">
        <v>1897</v>
      </c>
      <c r="D1343" s="105">
        <v>180.14</v>
      </c>
    </row>
    <row r="1344" spans="1:4" ht="14.25" customHeight="1" x14ac:dyDescent="0.2">
      <c r="A1344" s="103" t="s">
        <v>4147</v>
      </c>
      <c r="B1344" s="103" t="s">
        <v>4148</v>
      </c>
      <c r="C1344" s="104" t="s">
        <v>1897</v>
      </c>
      <c r="D1344" s="105">
        <v>220.54</v>
      </c>
    </row>
    <row r="1345" spans="1:4" ht="14.25" customHeight="1" x14ac:dyDescent="0.2">
      <c r="A1345" s="103" t="s">
        <v>4149</v>
      </c>
      <c r="B1345" s="103" t="s">
        <v>4150</v>
      </c>
      <c r="C1345" s="104" t="s">
        <v>1897</v>
      </c>
      <c r="D1345" s="105">
        <v>137.03</v>
      </c>
    </row>
    <row r="1346" spans="1:4" ht="14.25" customHeight="1" x14ac:dyDescent="0.2">
      <c r="A1346" s="103" t="s">
        <v>4151</v>
      </c>
      <c r="B1346" s="103" t="s">
        <v>4152</v>
      </c>
      <c r="C1346" s="104" t="s">
        <v>1897</v>
      </c>
      <c r="D1346" s="105">
        <v>170.17</v>
      </c>
    </row>
    <row r="1347" spans="1:4" ht="14.25" customHeight="1" x14ac:dyDescent="0.2">
      <c r="A1347" s="103" t="s">
        <v>4153</v>
      </c>
      <c r="B1347" s="103" t="s">
        <v>4154</v>
      </c>
      <c r="C1347" s="104" t="s">
        <v>1897</v>
      </c>
      <c r="D1347" s="105">
        <v>280.87</v>
      </c>
    </row>
    <row r="1348" spans="1:4" ht="14.25" customHeight="1" x14ac:dyDescent="0.2">
      <c r="A1348" s="103" t="s">
        <v>4155</v>
      </c>
      <c r="B1348" s="103" t="s">
        <v>4156</v>
      </c>
      <c r="C1348" s="104" t="s">
        <v>1897</v>
      </c>
      <c r="D1348" s="105">
        <v>321.27</v>
      </c>
    </row>
    <row r="1349" spans="1:4" ht="14.25" customHeight="1" x14ac:dyDescent="0.2">
      <c r="A1349" s="103" t="s">
        <v>4157</v>
      </c>
      <c r="B1349" s="103" t="s">
        <v>4158</v>
      </c>
      <c r="C1349" s="104" t="s">
        <v>1897</v>
      </c>
      <c r="D1349" s="105">
        <v>155.63</v>
      </c>
    </row>
    <row r="1350" spans="1:4" ht="14.25" customHeight="1" x14ac:dyDescent="0.2">
      <c r="A1350" s="103" t="s">
        <v>4159</v>
      </c>
      <c r="B1350" s="103" t="s">
        <v>4160</v>
      </c>
      <c r="C1350" s="104" t="s">
        <v>1897</v>
      </c>
      <c r="D1350" s="105">
        <v>202.93</v>
      </c>
    </row>
    <row r="1351" spans="1:4" ht="14.25" customHeight="1" x14ac:dyDescent="0.2">
      <c r="A1351" s="103" t="s">
        <v>4161</v>
      </c>
      <c r="B1351" s="103" t="s">
        <v>4162</v>
      </c>
      <c r="C1351" s="104" t="s">
        <v>1897</v>
      </c>
      <c r="D1351" s="105">
        <v>334.71</v>
      </c>
    </row>
    <row r="1352" spans="1:4" ht="14.25" customHeight="1" x14ac:dyDescent="0.2">
      <c r="A1352" s="103" t="s">
        <v>4163</v>
      </c>
      <c r="B1352" s="103" t="s">
        <v>4164</v>
      </c>
      <c r="C1352" s="104" t="s">
        <v>1897</v>
      </c>
      <c r="D1352" s="105">
        <v>375.12</v>
      </c>
    </row>
    <row r="1353" spans="1:4" ht="14.25" customHeight="1" x14ac:dyDescent="0.2">
      <c r="A1353" s="103" t="s">
        <v>4165</v>
      </c>
      <c r="B1353" s="103" t="s">
        <v>4166</v>
      </c>
      <c r="C1353" s="104" t="s">
        <v>1897</v>
      </c>
      <c r="D1353" s="105">
        <v>302.12</v>
      </c>
    </row>
    <row r="1354" spans="1:4" ht="14.25" customHeight="1" x14ac:dyDescent="0.2">
      <c r="A1354" s="103" t="s">
        <v>4167</v>
      </c>
      <c r="B1354" s="103" t="s">
        <v>4168</v>
      </c>
      <c r="C1354" s="104" t="s">
        <v>1897</v>
      </c>
      <c r="D1354" s="105">
        <v>460.92</v>
      </c>
    </row>
    <row r="1355" spans="1:4" ht="14.25" customHeight="1" x14ac:dyDescent="0.2">
      <c r="A1355" s="103" t="s">
        <v>4169</v>
      </c>
      <c r="B1355" s="103" t="s">
        <v>4170</v>
      </c>
      <c r="C1355" s="104" t="s">
        <v>1897</v>
      </c>
      <c r="D1355" s="105">
        <v>659.12</v>
      </c>
    </row>
    <row r="1356" spans="1:4" ht="14.25" customHeight="1" x14ac:dyDescent="0.2">
      <c r="A1356" s="103" t="s">
        <v>4171</v>
      </c>
      <c r="B1356" s="103" t="s">
        <v>4172</v>
      </c>
      <c r="C1356" s="104" t="s">
        <v>1897</v>
      </c>
      <c r="D1356" s="105">
        <v>699.53</v>
      </c>
    </row>
    <row r="1357" spans="1:4" ht="14.25" customHeight="1" x14ac:dyDescent="0.2">
      <c r="A1357" s="103" t="s">
        <v>4173</v>
      </c>
      <c r="B1357" s="103" t="s">
        <v>4174</v>
      </c>
      <c r="C1357" s="104" t="s">
        <v>1897</v>
      </c>
      <c r="D1357" s="105">
        <v>100.94</v>
      </c>
    </row>
    <row r="1358" spans="1:4" ht="14.25" customHeight="1" x14ac:dyDescent="0.2">
      <c r="A1358" s="103" t="s">
        <v>4175</v>
      </c>
      <c r="B1358" s="103" t="s">
        <v>4176</v>
      </c>
      <c r="C1358" s="104" t="s">
        <v>1897</v>
      </c>
      <c r="D1358" s="105">
        <v>106.61</v>
      </c>
    </row>
    <row r="1359" spans="1:4" ht="14.25" customHeight="1" x14ac:dyDescent="0.2">
      <c r="A1359" s="103" t="s">
        <v>4177</v>
      </c>
      <c r="B1359" s="103" t="s">
        <v>4178</v>
      </c>
      <c r="C1359" s="104" t="s">
        <v>1897</v>
      </c>
      <c r="D1359" s="105">
        <v>263.17</v>
      </c>
    </row>
    <row r="1360" spans="1:4" ht="14.25" customHeight="1" x14ac:dyDescent="0.2">
      <c r="A1360" s="103" t="s">
        <v>4179</v>
      </c>
      <c r="B1360" s="103" t="s">
        <v>4180</v>
      </c>
      <c r="C1360" s="104" t="s">
        <v>1897</v>
      </c>
      <c r="D1360" s="105">
        <v>303.58</v>
      </c>
    </row>
    <row r="1361" spans="1:4" ht="14.25" customHeight="1" x14ac:dyDescent="0.2">
      <c r="A1361" s="103" t="s">
        <v>4181</v>
      </c>
      <c r="B1361" s="103" t="s">
        <v>4182</v>
      </c>
      <c r="C1361" s="104" t="s">
        <v>1897</v>
      </c>
      <c r="D1361" s="105">
        <v>72.67</v>
      </c>
    </row>
    <row r="1362" spans="1:4" ht="14.25" customHeight="1" x14ac:dyDescent="0.2">
      <c r="A1362" s="103" t="s">
        <v>4183</v>
      </c>
      <c r="B1362" s="103" t="s">
        <v>4184</v>
      </c>
      <c r="C1362" s="104" t="s">
        <v>1897</v>
      </c>
      <c r="D1362" s="105">
        <v>47.62</v>
      </c>
    </row>
    <row r="1363" spans="1:4" ht="14.25" customHeight="1" x14ac:dyDescent="0.2">
      <c r="A1363" s="103" t="s">
        <v>4185</v>
      </c>
      <c r="B1363" s="103" t="s">
        <v>4186</v>
      </c>
      <c r="C1363" s="104" t="s">
        <v>1897</v>
      </c>
      <c r="D1363" s="105">
        <v>79.89</v>
      </c>
    </row>
    <row r="1364" spans="1:4" ht="14.25" customHeight="1" x14ac:dyDescent="0.2">
      <c r="A1364" s="103" t="s">
        <v>4187</v>
      </c>
      <c r="B1364" s="103" t="s">
        <v>4188</v>
      </c>
      <c r="C1364" s="104" t="s">
        <v>1897</v>
      </c>
      <c r="D1364" s="105">
        <v>127.47</v>
      </c>
    </row>
    <row r="1365" spans="1:4" ht="14.25" customHeight="1" x14ac:dyDescent="0.2">
      <c r="A1365" s="103" t="s">
        <v>4189</v>
      </c>
      <c r="B1365" s="103" t="s">
        <v>4190</v>
      </c>
      <c r="C1365" s="104" t="s">
        <v>1897</v>
      </c>
      <c r="D1365" s="105">
        <v>119.84</v>
      </c>
    </row>
    <row r="1366" spans="1:4" ht="14.25" customHeight="1" x14ac:dyDescent="0.2">
      <c r="A1366" s="103" t="s">
        <v>4191</v>
      </c>
      <c r="B1366" s="103" t="s">
        <v>4192</v>
      </c>
      <c r="C1366" s="104" t="s">
        <v>1897</v>
      </c>
      <c r="D1366" s="105">
        <v>137.16</v>
      </c>
    </row>
    <row r="1367" spans="1:4" ht="14.25" customHeight="1" x14ac:dyDescent="0.2">
      <c r="A1367" s="103" t="s">
        <v>4193</v>
      </c>
      <c r="B1367" s="103" t="s">
        <v>4194</v>
      </c>
      <c r="C1367" s="104" t="s">
        <v>1897</v>
      </c>
      <c r="D1367" s="105">
        <v>231.71</v>
      </c>
    </row>
    <row r="1368" spans="1:4" ht="14.25" customHeight="1" x14ac:dyDescent="0.2">
      <c r="A1368" s="103" t="s">
        <v>4195</v>
      </c>
      <c r="B1368" s="103" t="s">
        <v>4196</v>
      </c>
      <c r="C1368" s="104" t="s">
        <v>1897</v>
      </c>
      <c r="D1368" s="105">
        <v>279.29000000000002</v>
      </c>
    </row>
    <row r="1369" spans="1:4" ht="14.25" customHeight="1" x14ac:dyDescent="0.2">
      <c r="A1369" s="103" t="s">
        <v>4197</v>
      </c>
      <c r="B1369" s="103" t="s">
        <v>4198</v>
      </c>
      <c r="C1369" s="104" t="s">
        <v>1897</v>
      </c>
      <c r="D1369" s="105">
        <v>492.52</v>
      </c>
    </row>
    <row r="1370" spans="1:4" ht="14.25" customHeight="1" x14ac:dyDescent="0.2">
      <c r="A1370" s="103" t="s">
        <v>4199</v>
      </c>
      <c r="B1370" s="103" t="s">
        <v>4200</v>
      </c>
      <c r="C1370" s="104" t="s">
        <v>1897</v>
      </c>
      <c r="D1370" s="105">
        <v>835.21</v>
      </c>
    </row>
    <row r="1371" spans="1:4" ht="14.25" customHeight="1" x14ac:dyDescent="0.2">
      <c r="A1371" s="103" t="s">
        <v>4201</v>
      </c>
      <c r="B1371" s="103" t="s">
        <v>4202</v>
      </c>
      <c r="C1371" s="104" t="s">
        <v>1897</v>
      </c>
      <c r="D1371" s="105">
        <v>1068.1600000000001</v>
      </c>
    </row>
    <row r="1372" spans="1:4" ht="14.25" customHeight="1" x14ac:dyDescent="0.2">
      <c r="A1372" s="103" t="s">
        <v>4203</v>
      </c>
      <c r="B1372" s="103" t="s">
        <v>4204</v>
      </c>
      <c r="C1372" s="104" t="s">
        <v>1897</v>
      </c>
      <c r="D1372" s="105">
        <v>1108.56</v>
      </c>
    </row>
    <row r="1373" spans="1:4" ht="14.25" customHeight="1" x14ac:dyDescent="0.2">
      <c r="A1373" s="103" t="s">
        <v>4205</v>
      </c>
      <c r="B1373" s="103" t="s">
        <v>4206</v>
      </c>
      <c r="C1373" s="104" t="s">
        <v>1897</v>
      </c>
      <c r="D1373" s="105">
        <v>738.2</v>
      </c>
    </row>
    <row r="1374" spans="1:4" ht="14.25" customHeight="1" x14ac:dyDescent="0.2">
      <c r="A1374" s="103" t="s">
        <v>4207</v>
      </c>
      <c r="B1374" s="103" t="s">
        <v>4208</v>
      </c>
      <c r="C1374" s="104" t="s">
        <v>1897</v>
      </c>
      <c r="D1374" s="105">
        <v>1300.43</v>
      </c>
    </row>
    <row r="1375" spans="1:4" ht="14.25" customHeight="1" x14ac:dyDescent="0.2">
      <c r="A1375" s="103" t="s">
        <v>4209</v>
      </c>
      <c r="B1375" s="103" t="s">
        <v>4210</v>
      </c>
      <c r="C1375" s="104" t="s">
        <v>1897</v>
      </c>
      <c r="D1375" s="105">
        <v>2062.65</v>
      </c>
    </row>
    <row r="1376" spans="1:4" ht="14.25" customHeight="1" x14ac:dyDescent="0.2">
      <c r="A1376" s="103" t="s">
        <v>4211</v>
      </c>
      <c r="B1376" s="103" t="s">
        <v>4212</v>
      </c>
      <c r="C1376" s="104" t="s">
        <v>1897</v>
      </c>
      <c r="D1376" s="105">
        <v>2103.06</v>
      </c>
    </row>
    <row r="1377" spans="1:4" ht="14.25" customHeight="1" x14ac:dyDescent="0.2">
      <c r="A1377" s="103" t="s">
        <v>4213</v>
      </c>
      <c r="B1377" s="103" t="s">
        <v>4214</v>
      </c>
      <c r="C1377" s="104" t="s">
        <v>1897</v>
      </c>
      <c r="D1377" s="105">
        <v>138.4</v>
      </c>
    </row>
    <row r="1378" spans="1:4" ht="14.25" customHeight="1" x14ac:dyDescent="0.2">
      <c r="A1378" s="103" t="s">
        <v>4215</v>
      </c>
      <c r="B1378" s="103" t="s">
        <v>4216</v>
      </c>
      <c r="C1378" s="104" t="s">
        <v>1897</v>
      </c>
      <c r="D1378" s="105">
        <v>176.59</v>
      </c>
    </row>
    <row r="1379" spans="1:4" ht="14.25" customHeight="1" x14ac:dyDescent="0.2">
      <c r="A1379" s="103" t="s">
        <v>4217</v>
      </c>
      <c r="B1379" s="103" t="s">
        <v>4218</v>
      </c>
      <c r="C1379" s="104" t="s">
        <v>1897</v>
      </c>
      <c r="D1379" s="105">
        <v>190.56</v>
      </c>
    </row>
    <row r="1380" spans="1:4" ht="14.25" customHeight="1" x14ac:dyDescent="0.2">
      <c r="A1380" s="103" t="s">
        <v>4219</v>
      </c>
      <c r="B1380" s="103" t="s">
        <v>4220</v>
      </c>
      <c r="C1380" s="104" t="s">
        <v>1897</v>
      </c>
      <c r="D1380" s="105">
        <v>230.96</v>
      </c>
    </row>
    <row r="1381" spans="1:4" ht="14.25" customHeight="1" x14ac:dyDescent="0.2">
      <c r="A1381" s="103" t="s">
        <v>4221</v>
      </c>
      <c r="B1381" s="103" t="s">
        <v>4222</v>
      </c>
      <c r="C1381" s="104" t="s">
        <v>1897</v>
      </c>
      <c r="D1381" s="105">
        <v>20.55</v>
      </c>
    </row>
    <row r="1382" spans="1:4" ht="14.25" customHeight="1" x14ac:dyDescent="0.2">
      <c r="A1382" s="103" t="s">
        <v>4223</v>
      </c>
      <c r="B1382" s="103" t="s">
        <v>4224</v>
      </c>
      <c r="C1382" s="104" t="s">
        <v>1897</v>
      </c>
      <c r="D1382" s="105">
        <v>14.42</v>
      </c>
    </row>
    <row r="1383" spans="1:4" ht="14.25" customHeight="1" x14ac:dyDescent="0.2">
      <c r="A1383" s="103" t="s">
        <v>4225</v>
      </c>
      <c r="B1383" s="103" t="s">
        <v>4226</v>
      </c>
      <c r="C1383" s="104" t="s">
        <v>1897</v>
      </c>
      <c r="D1383" s="105">
        <v>67.98</v>
      </c>
    </row>
    <row r="1384" spans="1:4" ht="14.25" customHeight="1" x14ac:dyDescent="0.2">
      <c r="A1384" s="103" t="s">
        <v>4227</v>
      </c>
      <c r="B1384" s="103" t="s">
        <v>4228</v>
      </c>
      <c r="C1384" s="104" t="s">
        <v>1897</v>
      </c>
      <c r="D1384" s="105">
        <v>79.88</v>
      </c>
    </row>
    <row r="1385" spans="1:4" ht="14.25" customHeight="1" x14ac:dyDescent="0.2">
      <c r="A1385" s="103" t="s">
        <v>4229</v>
      </c>
      <c r="B1385" s="103" t="s">
        <v>4230</v>
      </c>
      <c r="C1385" s="104" t="s">
        <v>1897</v>
      </c>
      <c r="D1385" s="105">
        <v>21.16</v>
      </c>
    </row>
    <row r="1386" spans="1:4" ht="14.25" customHeight="1" x14ac:dyDescent="0.2">
      <c r="A1386" s="103" t="s">
        <v>4231</v>
      </c>
      <c r="B1386" s="103" t="s">
        <v>4232</v>
      </c>
      <c r="C1386" s="104" t="s">
        <v>1897</v>
      </c>
      <c r="D1386" s="105">
        <v>15.43</v>
      </c>
    </row>
    <row r="1387" spans="1:4" ht="14.25" customHeight="1" x14ac:dyDescent="0.2">
      <c r="A1387" s="103" t="s">
        <v>4233</v>
      </c>
      <c r="B1387" s="103" t="s">
        <v>4234</v>
      </c>
      <c r="C1387" s="104" t="s">
        <v>1897</v>
      </c>
      <c r="D1387" s="105">
        <v>88.08</v>
      </c>
    </row>
    <row r="1388" spans="1:4" ht="14.25" customHeight="1" x14ac:dyDescent="0.2">
      <c r="A1388" s="103" t="s">
        <v>4235</v>
      </c>
      <c r="B1388" s="103" t="s">
        <v>4236</v>
      </c>
      <c r="C1388" s="104" t="s">
        <v>1897</v>
      </c>
      <c r="D1388" s="105">
        <v>99.97</v>
      </c>
    </row>
    <row r="1389" spans="1:4" ht="14.25" customHeight="1" x14ac:dyDescent="0.2">
      <c r="A1389" s="103" t="s">
        <v>4237</v>
      </c>
      <c r="B1389" s="103" t="s">
        <v>4238</v>
      </c>
      <c r="C1389" s="104" t="s">
        <v>1897</v>
      </c>
      <c r="D1389" s="105">
        <v>22.07</v>
      </c>
    </row>
    <row r="1390" spans="1:4" ht="14.25" customHeight="1" x14ac:dyDescent="0.2">
      <c r="A1390" s="103" t="s">
        <v>4239</v>
      </c>
      <c r="B1390" s="103" t="s">
        <v>4240</v>
      </c>
      <c r="C1390" s="104" t="s">
        <v>1897</v>
      </c>
      <c r="D1390" s="105">
        <v>16.96</v>
      </c>
    </row>
    <row r="1391" spans="1:4" ht="14.25" customHeight="1" x14ac:dyDescent="0.2">
      <c r="A1391" s="103" t="s">
        <v>4241</v>
      </c>
      <c r="B1391" s="103" t="s">
        <v>4242</v>
      </c>
      <c r="C1391" s="104" t="s">
        <v>1897</v>
      </c>
      <c r="D1391" s="105">
        <v>121.99</v>
      </c>
    </row>
    <row r="1392" spans="1:4" ht="14.25" customHeight="1" x14ac:dyDescent="0.2">
      <c r="A1392" s="103" t="s">
        <v>4243</v>
      </c>
      <c r="B1392" s="103" t="s">
        <v>4244</v>
      </c>
      <c r="C1392" s="104" t="s">
        <v>1897</v>
      </c>
      <c r="D1392" s="105">
        <v>133.88</v>
      </c>
    </row>
    <row r="1393" spans="1:4" ht="14.25" customHeight="1" x14ac:dyDescent="0.2">
      <c r="A1393" s="103" t="s">
        <v>4245</v>
      </c>
      <c r="B1393" s="103" t="s">
        <v>4246</v>
      </c>
      <c r="C1393" s="104" t="s">
        <v>1897</v>
      </c>
      <c r="D1393" s="105">
        <v>23.06</v>
      </c>
    </row>
    <row r="1394" spans="1:4" ht="14.25" customHeight="1" x14ac:dyDescent="0.2">
      <c r="A1394" s="103" t="s">
        <v>4247</v>
      </c>
      <c r="B1394" s="103" t="s">
        <v>4248</v>
      </c>
      <c r="C1394" s="104" t="s">
        <v>1897</v>
      </c>
      <c r="D1394" s="105">
        <v>18.600000000000001</v>
      </c>
    </row>
    <row r="1395" spans="1:4" ht="14.25" customHeight="1" x14ac:dyDescent="0.2">
      <c r="A1395" s="103" t="s">
        <v>4249</v>
      </c>
      <c r="B1395" s="103" t="s">
        <v>4250</v>
      </c>
      <c r="C1395" s="104" t="s">
        <v>1897</v>
      </c>
      <c r="D1395" s="105">
        <v>163.03</v>
      </c>
    </row>
    <row r="1396" spans="1:4" ht="14.25" customHeight="1" x14ac:dyDescent="0.2">
      <c r="A1396" s="103" t="s">
        <v>4251</v>
      </c>
      <c r="B1396" s="103" t="s">
        <v>4252</v>
      </c>
      <c r="C1396" s="104" t="s">
        <v>1897</v>
      </c>
      <c r="D1396" s="105">
        <v>174.93</v>
      </c>
    </row>
    <row r="1397" spans="1:4" ht="14.25" customHeight="1" x14ac:dyDescent="0.2">
      <c r="A1397" s="103" t="s">
        <v>4253</v>
      </c>
      <c r="B1397" s="103" t="s">
        <v>4254</v>
      </c>
      <c r="C1397" s="104" t="s">
        <v>1897</v>
      </c>
      <c r="D1397" s="105">
        <v>12.22</v>
      </c>
    </row>
    <row r="1398" spans="1:4" ht="14.25" customHeight="1" x14ac:dyDescent="0.2">
      <c r="A1398" s="103" t="s">
        <v>4255</v>
      </c>
      <c r="B1398" s="103" t="s">
        <v>4256</v>
      </c>
      <c r="C1398" s="104" t="s">
        <v>1897</v>
      </c>
      <c r="D1398" s="105">
        <v>0.51</v>
      </c>
    </row>
    <row r="1399" spans="1:4" ht="14.25" customHeight="1" x14ac:dyDescent="0.2">
      <c r="A1399" s="103" t="s">
        <v>4257</v>
      </c>
      <c r="B1399" s="103" t="s">
        <v>4258</v>
      </c>
      <c r="C1399" s="104" t="s">
        <v>1897</v>
      </c>
      <c r="D1399" s="105">
        <v>6.25</v>
      </c>
    </row>
    <row r="1400" spans="1:4" ht="14.25" customHeight="1" x14ac:dyDescent="0.2">
      <c r="A1400" s="103" t="s">
        <v>4259</v>
      </c>
      <c r="B1400" s="103" t="s">
        <v>4260</v>
      </c>
      <c r="C1400" s="104" t="s">
        <v>1897</v>
      </c>
      <c r="D1400" s="105">
        <v>18.149999999999999</v>
      </c>
    </row>
    <row r="1401" spans="1:4" ht="14.25" customHeight="1" x14ac:dyDescent="0.2">
      <c r="A1401" s="103" t="s">
        <v>4261</v>
      </c>
      <c r="B1401" s="103" t="s">
        <v>4262</v>
      </c>
      <c r="C1401" s="104" t="s">
        <v>1897</v>
      </c>
      <c r="D1401" s="105">
        <v>12.54</v>
      </c>
    </row>
    <row r="1402" spans="1:4" ht="14.25" customHeight="1" x14ac:dyDescent="0.2">
      <c r="A1402" s="103" t="s">
        <v>4263</v>
      </c>
      <c r="B1402" s="103" t="s">
        <v>4264</v>
      </c>
      <c r="C1402" s="104" t="s">
        <v>1897</v>
      </c>
      <c r="D1402" s="105">
        <v>1.02</v>
      </c>
    </row>
    <row r="1403" spans="1:4" ht="14.25" customHeight="1" x14ac:dyDescent="0.2">
      <c r="A1403" s="103" t="s">
        <v>4265</v>
      </c>
      <c r="B1403" s="103" t="s">
        <v>4266</v>
      </c>
      <c r="C1403" s="104" t="s">
        <v>1897</v>
      </c>
      <c r="D1403" s="105">
        <v>6.41</v>
      </c>
    </row>
    <row r="1404" spans="1:4" ht="14.25" customHeight="1" x14ac:dyDescent="0.2">
      <c r="A1404" s="103" t="s">
        <v>4267</v>
      </c>
      <c r="B1404" s="103" t="s">
        <v>4268</v>
      </c>
      <c r="C1404" s="104" t="s">
        <v>1897</v>
      </c>
      <c r="D1404" s="105">
        <v>18.309999999999999</v>
      </c>
    </row>
    <row r="1405" spans="1:4" ht="14.25" customHeight="1" x14ac:dyDescent="0.2">
      <c r="A1405" s="103" t="s">
        <v>4269</v>
      </c>
      <c r="B1405" s="103" t="s">
        <v>4270</v>
      </c>
      <c r="C1405" s="104" t="s">
        <v>1897</v>
      </c>
      <c r="D1405" s="105">
        <v>48.36</v>
      </c>
    </row>
    <row r="1406" spans="1:4" ht="14.25" customHeight="1" x14ac:dyDescent="0.2">
      <c r="A1406" s="103" t="s">
        <v>4271</v>
      </c>
      <c r="B1406" s="103" t="s">
        <v>4272</v>
      </c>
      <c r="C1406" s="104" t="s">
        <v>1897</v>
      </c>
      <c r="D1406" s="105">
        <v>1.47</v>
      </c>
    </row>
    <row r="1407" spans="1:4" ht="14.25" customHeight="1" x14ac:dyDescent="0.2">
      <c r="A1407" s="103" t="s">
        <v>4273</v>
      </c>
      <c r="B1407" s="103" t="s">
        <v>4274</v>
      </c>
      <c r="C1407" s="104" t="s">
        <v>1897</v>
      </c>
      <c r="D1407" s="105">
        <v>3.86</v>
      </c>
    </row>
    <row r="1408" spans="1:4" ht="14.25" customHeight="1" x14ac:dyDescent="0.2">
      <c r="A1408" s="103" t="s">
        <v>4275</v>
      </c>
      <c r="B1408" s="103" t="s">
        <v>4276</v>
      </c>
      <c r="C1408" s="104" t="s">
        <v>1897</v>
      </c>
      <c r="D1408" s="105">
        <v>51.44</v>
      </c>
    </row>
    <row r="1409" spans="1:4" ht="14.25" customHeight="1" x14ac:dyDescent="0.2">
      <c r="A1409" s="103" t="s">
        <v>4277</v>
      </c>
      <c r="B1409" s="103" t="s">
        <v>4278</v>
      </c>
      <c r="C1409" s="104" t="s">
        <v>1897</v>
      </c>
      <c r="D1409" s="105">
        <v>51.87</v>
      </c>
    </row>
    <row r="1410" spans="1:4" ht="14.25" customHeight="1" x14ac:dyDescent="0.2">
      <c r="A1410" s="103" t="s">
        <v>4279</v>
      </c>
      <c r="B1410" s="103" t="s">
        <v>4280</v>
      </c>
      <c r="C1410" s="104" t="s">
        <v>1897</v>
      </c>
      <c r="D1410" s="105">
        <v>8.14</v>
      </c>
    </row>
    <row r="1411" spans="1:4" ht="14.25" customHeight="1" x14ac:dyDescent="0.2">
      <c r="A1411" s="103" t="s">
        <v>4281</v>
      </c>
      <c r="B1411" s="103" t="s">
        <v>4282</v>
      </c>
      <c r="C1411" s="104" t="s">
        <v>1897</v>
      </c>
      <c r="D1411" s="105">
        <v>24.93</v>
      </c>
    </row>
    <row r="1412" spans="1:4" ht="14.25" customHeight="1" x14ac:dyDescent="0.2">
      <c r="A1412" s="103" t="s">
        <v>4283</v>
      </c>
      <c r="B1412" s="103" t="s">
        <v>4284</v>
      </c>
      <c r="C1412" s="104" t="s">
        <v>1897</v>
      </c>
      <c r="D1412" s="105">
        <v>72.52</v>
      </c>
    </row>
    <row r="1413" spans="1:4" ht="14.25" customHeight="1" x14ac:dyDescent="0.2">
      <c r="A1413" s="103" t="s">
        <v>4285</v>
      </c>
      <c r="B1413" s="103" t="s">
        <v>4286</v>
      </c>
      <c r="C1413" s="104" t="s">
        <v>1897</v>
      </c>
      <c r="D1413" s="105">
        <v>325.94</v>
      </c>
    </row>
    <row r="1414" spans="1:4" ht="14.25" customHeight="1" x14ac:dyDescent="0.2">
      <c r="A1414" s="103" t="s">
        <v>4287</v>
      </c>
      <c r="B1414" s="103" t="s">
        <v>4288</v>
      </c>
      <c r="C1414" s="104" t="s">
        <v>1897</v>
      </c>
      <c r="D1414" s="105">
        <v>518.21</v>
      </c>
    </row>
    <row r="1415" spans="1:4" ht="14.25" customHeight="1" x14ac:dyDescent="0.2">
      <c r="A1415" s="103" t="s">
        <v>4289</v>
      </c>
      <c r="B1415" s="103" t="s">
        <v>4290</v>
      </c>
      <c r="C1415" s="104" t="s">
        <v>1897</v>
      </c>
      <c r="D1415" s="105">
        <v>691.48</v>
      </c>
    </row>
    <row r="1416" spans="1:4" ht="14.25" customHeight="1" x14ac:dyDescent="0.2">
      <c r="A1416" s="103" t="s">
        <v>4291</v>
      </c>
      <c r="B1416" s="103" t="s">
        <v>4292</v>
      </c>
      <c r="C1416" s="104" t="s">
        <v>1897</v>
      </c>
      <c r="D1416" s="105">
        <v>731.89</v>
      </c>
    </row>
    <row r="1417" spans="1:4" ht="14.25" customHeight="1" x14ac:dyDescent="0.2">
      <c r="A1417" s="103" t="s">
        <v>4293</v>
      </c>
      <c r="B1417" s="103" t="s">
        <v>4294</v>
      </c>
      <c r="C1417" s="104" t="s">
        <v>1897</v>
      </c>
      <c r="D1417" s="105">
        <v>44.85</v>
      </c>
    </row>
    <row r="1418" spans="1:4" ht="14.25" customHeight="1" x14ac:dyDescent="0.2">
      <c r="A1418" s="103" t="s">
        <v>4295</v>
      </c>
      <c r="B1418" s="103" t="s">
        <v>4296</v>
      </c>
      <c r="C1418" s="104" t="s">
        <v>1897</v>
      </c>
      <c r="D1418" s="105">
        <v>8.07</v>
      </c>
    </row>
    <row r="1419" spans="1:4" ht="14.25" customHeight="1" x14ac:dyDescent="0.2">
      <c r="A1419" s="103" t="s">
        <v>4297</v>
      </c>
      <c r="B1419" s="103" t="s">
        <v>4298</v>
      </c>
      <c r="C1419" s="104" t="s">
        <v>1897</v>
      </c>
      <c r="D1419" s="105">
        <v>363.15</v>
      </c>
    </row>
    <row r="1420" spans="1:4" ht="14.25" customHeight="1" x14ac:dyDescent="0.2">
      <c r="A1420" s="103" t="s">
        <v>4299</v>
      </c>
      <c r="B1420" s="103" t="s">
        <v>4300</v>
      </c>
      <c r="C1420" s="104" t="s">
        <v>1897</v>
      </c>
      <c r="D1420" s="105">
        <v>403.55</v>
      </c>
    </row>
    <row r="1421" spans="1:4" ht="14.25" customHeight="1" x14ac:dyDescent="0.2">
      <c r="A1421" s="103" t="s">
        <v>4301</v>
      </c>
      <c r="B1421" s="103" t="s">
        <v>4302</v>
      </c>
      <c r="C1421" s="104" t="s">
        <v>1897</v>
      </c>
      <c r="D1421" s="105">
        <v>32.340000000000003</v>
      </c>
    </row>
    <row r="1422" spans="1:4" ht="14.25" customHeight="1" x14ac:dyDescent="0.2">
      <c r="A1422" s="103" t="s">
        <v>4303</v>
      </c>
      <c r="B1422" s="103" t="s">
        <v>4304</v>
      </c>
      <c r="C1422" s="104" t="s">
        <v>1897</v>
      </c>
      <c r="D1422" s="105">
        <v>0.78</v>
      </c>
    </row>
    <row r="1423" spans="1:4" ht="14.25" customHeight="1" x14ac:dyDescent="0.2">
      <c r="A1423" s="103" t="s">
        <v>4305</v>
      </c>
      <c r="B1423" s="103" t="s">
        <v>4306</v>
      </c>
      <c r="C1423" s="104" t="s">
        <v>1897</v>
      </c>
      <c r="D1423" s="105">
        <v>14.85</v>
      </c>
    </row>
    <row r="1424" spans="1:4" ht="14.25" customHeight="1" x14ac:dyDescent="0.2">
      <c r="A1424" s="103" t="s">
        <v>4307</v>
      </c>
      <c r="B1424" s="103" t="s">
        <v>4308</v>
      </c>
      <c r="C1424" s="104" t="s">
        <v>1897</v>
      </c>
      <c r="D1424" s="105">
        <v>46.83</v>
      </c>
    </row>
    <row r="1425" spans="1:4" ht="14.25" customHeight="1" x14ac:dyDescent="0.2">
      <c r="A1425" s="103" t="s">
        <v>4309</v>
      </c>
      <c r="B1425" s="103" t="s">
        <v>4310</v>
      </c>
      <c r="C1425" s="104" t="s">
        <v>1897</v>
      </c>
      <c r="D1425" s="105">
        <v>33.520000000000003</v>
      </c>
    </row>
    <row r="1426" spans="1:4" ht="14.25" customHeight="1" x14ac:dyDescent="0.2">
      <c r="A1426" s="103" t="s">
        <v>4311</v>
      </c>
      <c r="B1426" s="103" t="s">
        <v>4312</v>
      </c>
      <c r="C1426" s="104" t="s">
        <v>1897</v>
      </c>
      <c r="D1426" s="105">
        <v>3.36</v>
      </c>
    </row>
    <row r="1427" spans="1:4" ht="14.25" customHeight="1" x14ac:dyDescent="0.2">
      <c r="A1427" s="103" t="s">
        <v>4313</v>
      </c>
      <c r="B1427" s="103" t="s">
        <v>4314</v>
      </c>
      <c r="C1427" s="104" t="s">
        <v>1897</v>
      </c>
      <c r="D1427" s="105">
        <v>17.97</v>
      </c>
    </row>
    <row r="1428" spans="1:4" ht="14.25" customHeight="1" x14ac:dyDescent="0.2">
      <c r="A1428" s="103" t="s">
        <v>4315</v>
      </c>
      <c r="B1428" s="103" t="s">
        <v>4316</v>
      </c>
      <c r="C1428" s="104" t="s">
        <v>1897</v>
      </c>
      <c r="D1428" s="105">
        <v>49.96</v>
      </c>
    </row>
    <row r="1429" spans="1:4" ht="14.25" customHeight="1" x14ac:dyDescent="0.2">
      <c r="A1429" s="103" t="s">
        <v>4317</v>
      </c>
      <c r="B1429" s="103" t="s">
        <v>4318</v>
      </c>
      <c r="C1429" s="104" t="s">
        <v>1897</v>
      </c>
      <c r="D1429" s="105">
        <v>34.15</v>
      </c>
    </row>
    <row r="1430" spans="1:4" ht="14.25" customHeight="1" x14ac:dyDescent="0.2">
      <c r="A1430" s="103" t="s">
        <v>4319</v>
      </c>
      <c r="B1430" s="103" t="s">
        <v>4320</v>
      </c>
      <c r="C1430" s="104" t="s">
        <v>1897</v>
      </c>
      <c r="D1430" s="105">
        <v>4.76</v>
      </c>
    </row>
    <row r="1431" spans="1:4" ht="14.25" customHeight="1" x14ac:dyDescent="0.2">
      <c r="A1431" s="103" t="s">
        <v>4321</v>
      </c>
      <c r="B1431" s="103" t="s">
        <v>4322</v>
      </c>
      <c r="C1431" s="104" t="s">
        <v>1897</v>
      </c>
      <c r="D1431" s="105">
        <v>213.24</v>
      </c>
    </row>
    <row r="1432" spans="1:4" ht="14.25" customHeight="1" x14ac:dyDescent="0.2">
      <c r="A1432" s="103" t="s">
        <v>4323</v>
      </c>
      <c r="B1432" s="103" t="s">
        <v>4324</v>
      </c>
      <c r="C1432" s="104" t="s">
        <v>1897</v>
      </c>
      <c r="D1432" s="105">
        <v>245.22</v>
      </c>
    </row>
    <row r="1433" spans="1:4" ht="14.25" customHeight="1" x14ac:dyDescent="0.2">
      <c r="A1433" s="103" t="s">
        <v>4325</v>
      </c>
      <c r="B1433" s="103" t="s">
        <v>4326</v>
      </c>
      <c r="C1433" s="104" t="s">
        <v>1897</v>
      </c>
      <c r="D1433" s="105">
        <v>35.409999999999997</v>
      </c>
    </row>
    <row r="1434" spans="1:4" ht="14.25" customHeight="1" x14ac:dyDescent="0.2">
      <c r="A1434" s="103" t="s">
        <v>4327</v>
      </c>
      <c r="B1434" s="103" t="s">
        <v>4328</v>
      </c>
      <c r="C1434" s="104" t="s">
        <v>1897</v>
      </c>
      <c r="D1434" s="105">
        <v>7.52</v>
      </c>
    </row>
    <row r="1435" spans="1:4" ht="14.25" customHeight="1" x14ac:dyDescent="0.2">
      <c r="A1435" s="103" t="s">
        <v>4329</v>
      </c>
      <c r="B1435" s="103" t="s">
        <v>4330</v>
      </c>
      <c r="C1435" s="104" t="s">
        <v>1897</v>
      </c>
      <c r="D1435" s="105">
        <v>26.85</v>
      </c>
    </row>
    <row r="1436" spans="1:4" ht="14.25" customHeight="1" x14ac:dyDescent="0.2">
      <c r="A1436" s="103" t="s">
        <v>4331</v>
      </c>
      <c r="B1436" s="103" t="s">
        <v>4332</v>
      </c>
      <c r="C1436" s="104" t="s">
        <v>1897</v>
      </c>
      <c r="D1436" s="105">
        <v>58.84</v>
      </c>
    </row>
    <row r="1437" spans="1:4" ht="14.25" customHeight="1" x14ac:dyDescent="0.2">
      <c r="A1437" s="103" t="s">
        <v>4333</v>
      </c>
      <c r="B1437" s="103" t="s">
        <v>4334</v>
      </c>
      <c r="C1437" s="104" t="s">
        <v>1897</v>
      </c>
      <c r="D1437" s="105">
        <v>84.01</v>
      </c>
    </row>
    <row r="1438" spans="1:4" ht="14.25" customHeight="1" x14ac:dyDescent="0.2">
      <c r="A1438" s="103" t="s">
        <v>4335</v>
      </c>
      <c r="B1438" s="103" t="s">
        <v>4336</v>
      </c>
      <c r="C1438" s="104" t="s">
        <v>1897</v>
      </c>
      <c r="D1438" s="105">
        <v>101.63</v>
      </c>
    </row>
    <row r="1439" spans="1:4" ht="14.25" customHeight="1" x14ac:dyDescent="0.2">
      <c r="A1439" s="103" t="s">
        <v>4337</v>
      </c>
      <c r="B1439" s="103" t="s">
        <v>4338</v>
      </c>
      <c r="C1439" s="104" t="s">
        <v>1897</v>
      </c>
      <c r="D1439" s="105">
        <v>300.94</v>
      </c>
    </row>
    <row r="1440" spans="1:4" ht="14.25" customHeight="1" x14ac:dyDescent="0.2">
      <c r="A1440" s="103" t="s">
        <v>4339</v>
      </c>
      <c r="B1440" s="103" t="s">
        <v>4340</v>
      </c>
      <c r="C1440" s="104" t="s">
        <v>1897</v>
      </c>
      <c r="D1440" s="105">
        <v>332.92</v>
      </c>
    </row>
    <row r="1441" spans="1:4" ht="14.25" customHeight="1" x14ac:dyDescent="0.2">
      <c r="A1441" s="103" t="s">
        <v>4341</v>
      </c>
      <c r="B1441" s="103" t="s">
        <v>4342</v>
      </c>
      <c r="C1441" s="104" t="s">
        <v>1897</v>
      </c>
      <c r="D1441" s="105">
        <v>56.27</v>
      </c>
    </row>
    <row r="1442" spans="1:4" ht="14.25" customHeight="1" x14ac:dyDescent="0.2">
      <c r="A1442" s="103" t="s">
        <v>4343</v>
      </c>
      <c r="B1442" s="103" t="s">
        <v>4344</v>
      </c>
      <c r="C1442" s="104" t="s">
        <v>1897</v>
      </c>
      <c r="D1442" s="105">
        <v>47.44</v>
      </c>
    </row>
    <row r="1443" spans="1:4" ht="14.25" customHeight="1" x14ac:dyDescent="0.2">
      <c r="A1443" s="103" t="s">
        <v>4345</v>
      </c>
      <c r="B1443" s="103" t="s">
        <v>4346</v>
      </c>
      <c r="C1443" s="104" t="s">
        <v>1897</v>
      </c>
      <c r="D1443" s="105">
        <v>120.4</v>
      </c>
    </row>
    <row r="1444" spans="1:4" ht="14.25" customHeight="1" x14ac:dyDescent="0.2">
      <c r="A1444" s="103" t="s">
        <v>4347</v>
      </c>
      <c r="B1444" s="103" t="s">
        <v>4348</v>
      </c>
      <c r="C1444" s="104" t="s">
        <v>1897</v>
      </c>
      <c r="D1444" s="105">
        <v>152.38</v>
      </c>
    </row>
    <row r="1445" spans="1:4" ht="14.25" customHeight="1" x14ac:dyDescent="0.2">
      <c r="A1445" s="103" t="s">
        <v>4349</v>
      </c>
      <c r="B1445" s="103" t="s">
        <v>4350</v>
      </c>
      <c r="C1445" s="104" t="s">
        <v>1897</v>
      </c>
      <c r="D1445" s="105">
        <v>173.03</v>
      </c>
    </row>
    <row r="1446" spans="1:4" ht="14.25" customHeight="1" x14ac:dyDescent="0.2">
      <c r="A1446" s="103" t="s">
        <v>4351</v>
      </c>
      <c r="B1446" s="103" t="s">
        <v>4352</v>
      </c>
      <c r="C1446" s="104" t="s">
        <v>1897</v>
      </c>
      <c r="D1446" s="105">
        <v>233.57</v>
      </c>
    </row>
    <row r="1447" spans="1:4" ht="14.25" customHeight="1" x14ac:dyDescent="0.2">
      <c r="A1447" s="103" t="s">
        <v>4353</v>
      </c>
      <c r="B1447" s="103" t="s">
        <v>4354</v>
      </c>
      <c r="C1447" s="104" t="s">
        <v>1897</v>
      </c>
      <c r="D1447" s="105">
        <v>393.34</v>
      </c>
    </row>
    <row r="1448" spans="1:4" ht="14.25" customHeight="1" x14ac:dyDescent="0.2">
      <c r="A1448" s="103" t="s">
        <v>4355</v>
      </c>
      <c r="B1448" s="103" t="s">
        <v>4356</v>
      </c>
      <c r="C1448" s="104" t="s">
        <v>1897</v>
      </c>
      <c r="D1448" s="105">
        <v>433.75</v>
      </c>
    </row>
    <row r="1449" spans="1:4" ht="14.25" customHeight="1" x14ac:dyDescent="0.2">
      <c r="A1449" s="103" t="s">
        <v>4357</v>
      </c>
      <c r="B1449" s="103" t="s">
        <v>4358</v>
      </c>
      <c r="C1449" s="104" t="s">
        <v>1897</v>
      </c>
      <c r="D1449" s="105">
        <v>146.41999999999999</v>
      </c>
    </row>
    <row r="1450" spans="1:4" ht="14.25" customHeight="1" x14ac:dyDescent="0.2">
      <c r="A1450" s="103" t="s">
        <v>4359</v>
      </c>
      <c r="B1450" s="103" t="s">
        <v>4360</v>
      </c>
      <c r="C1450" s="104" t="s">
        <v>1897</v>
      </c>
      <c r="D1450" s="105">
        <v>186.71</v>
      </c>
    </row>
    <row r="1451" spans="1:4" ht="14.25" customHeight="1" x14ac:dyDescent="0.2">
      <c r="A1451" s="103" t="s">
        <v>4361</v>
      </c>
      <c r="B1451" s="103" t="s">
        <v>4362</v>
      </c>
      <c r="C1451" s="104" t="s">
        <v>1897</v>
      </c>
      <c r="D1451" s="105">
        <v>384.75</v>
      </c>
    </row>
    <row r="1452" spans="1:4" ht="14.25" customHeight="1" x14ac:dyDescent="0.2">
      <c r="A1452" s="103" t="s">
        <v>4363</v>
      </c>
      <c r="B1452" s="103" t="s">
        <v>4364</v>
      </c>
      <c r="C1452" s="104" t="s">
        <v>1897</v>
      </c>
      <c r="D1452" s="105">
        <v>425.16</v>
      </c>
    </row>
    <row r="1453" spans="1:4" ht="14.25" customHeight="1" x14ac:dyDescent="0.2">
      <c r="A1453" s="103" t="s">
        <v>4365</v>
      </c>
      <c r="B1453" s="103" t="s">
        <v>4366</v>
      </c>
      <c r="C1453" s="104" t="s">
        <v>1897</v>
      </c>
      <c r="D1453" s="105">
        <v>889.88</v>
      </c>
    </row>
    <row r="1454" spans="1:4" ht="14.25" customHeight="1" x14ac:dyDescent="0.2">
      <c r="A1454" s="103" t="s">
        <v>4367</v>
      </c>
      <c r="B1454" s="103" t="s">
        <v>4368</v>
      </c>
      <c r="C1454" s="104" t="s">
        <v>1897</v>
      </c>
      <c r="D1454" s="105">
        <v>1475.05</v>
      </c>
    </row>
    <row r="1455" spans="1:4" ht="14.25" customHeight="1" x14ac:dyDescent="0.2">
      <c r="A1455" s="103" t="s">
        <v>4369</v>
      </c>
      <c r="B1455" s="103" t="s">
        <v>4370</v>
      </c>
      <c r="C1455" s="104" t="s">
        <v>1897</v>
      </c>
      <c r="D1455" s="105">
        <v>1922.79</v>
      </c>
    </row>
    <row r="1456" spans="1:4" ht="14.25" customHeight="1" x14ac:dyDescent="0.2">
      <c r="A1456" s="103" t="s">
        <v>4371</v>
      </c>
      <c r="B1456" s="103" t="s">
        <v>4372</v>
      </c>
      <c r="C1456" s="104" t="s">
        <v>1897</v>
      </c>
      <c r="D1456" s="105">
        <v>1975.14</v>
      </c>
    </row>
    <row r="1457" spans="1:4" ht="14.25" customHeight="1" x14ac:dyDescent="0.2">
      <c r="A1457" s="103" t="s">
        <v>4373</v>
      </c>
      <c r="B1457" s="103" t="s">
        <v>4374</v>
      </c>
      <c r="C1457" s="104" t="s">
        <v>1897</v>
      </c>
      <c r="D1457" s="105">
        <v>117.61</v>
      </c>
    </row>
    <row r="1458" spans="1:4" ht="14.25" customHeight="1" x14ac:dyDescent="0.2">
      <c r="A1458" s="103" t="s">
        <v>4375</v>
      </c>
      <c r="B1458" s="103" t="s">
        <v>4376</v>
      </c>
      <c r="C1458" s="104" t="s">
        <v>1897</v>
      </c>
      <c r="D1458" s="105">
        <v>114.95</v>
      </c>
    </row>
    <row r="1459" spans="1:4" ht="14.25" customHeight="1" x14ac:dyDescent="0.2">
      <c r="A1459" s="103" t="s">
        <v>4377</v>
      </c>
      <c r="B1459" s="103" t="s">
        <v>4378</v>
      </c>
      <c r="C1459" s="104" t="s">
        <v>1897</v>
      </c>
      <c r="D1459" s="105">
        <v>764.92</v>
      </c>
    </row>
    <row r="1460" spans="1:4" ht="14.25" customHeight="1" x14ac:dyDescent="0.2">
      <c r="A1460" s="103" t="s">
        <v>4379</v>
      </c>
      <c r="B1460" s="103" t="s">
        <v>4380</v>
      </c>
      <c r="C1460" s="104" t="s">
        <v>1897</v>
      </c>
      <c r="D1460" s="105">
        <v>817.26</v>
      </c>
    </row>
    <row r="1461" spans="1:4" ht="14.25" customHeight="1" x14ac:dyDescent="0.2">
      <c r="A1461" s="103" t="s">
        <v>4381</v>
      </c>
      <c r="B1461" s="103" t="s">
        <v>4382</v>
      </c>
      <c r="C1461" s="104" t="s">
        <v>1897</v>
      </c>
      <c r="D1461" s="105">
        <v>48.92</v>
      </c>
    </row>
    <row r="1462" spans="1:4" ht="14.25" customHeight="1" x14ac:dyDescent="0.2">
      <c r="A1462" s="103" t="s">
        <v>4383</v>
      </c>
      <c r="B1462" s="103" t="s">
        <v>4384</v>
      </c>
      <c r="C1462" s="104" t="s">
        <v>1897</v>
      </c>
      <c r="D1462" s="105">
        <v>2.42</v>
      </c>
    </row>
    <row r="1463" spans="1:4" ht="14.25" customHeight="1" x14ac:dyDescent="0.2">
      <c r="A1463" s="103" t="s">
        <v>4385</v>
      </c>
      <c r="B1463" s="103" t="s">
        <v>4386</v>
      </c>
      <c r="C1463" s="104" t="s">
        <v>1897</v>
      </c>
      <c r="D1463" s="105">
        <v>19.850000000000001</v>
      </c>
    </row>
    <row r="1464" spans="1:4" ht="14.25" customHeight="1" x14ac:dyDescent="0.2">
      <c r="A1464" s="103" t="s">
        <v>4387</v>
      </c>
      <c r="B1464" s="103" t="s">
        <v>4388</v>
      </c>
      <c r="C1464" s="104" t="s">
        <v>1897</v>
      </c>
      <c r="D1464" s="105">
        <v>67.430000000000007</v>
      </c>
    </row>
    <row r="1465" spans="1:4" ht="14.25" customHeight="1" x14ac:dyDescent="0.2">
      <c r="A1465" s="103" t="s">
        <v>4389</v>
      </c>
      <c r="B1465" s="103" t="s">
        <v>4390</v>
      </c>
      <c r="C1465" s="104" t="s">
        <v>1897</v>
      </c>
      <c r="D1465" s="105">
        <v>65.510000000000005</v>
      </c>
    </row>
    <row r="1466" spans="1:4" ht="14.25" customHeight="1" x14ac:dyDescent="0.2">
      <c r="A1466" s="103" t="s">
        <v>4391</v>
      </c>
      <c r="B1466" s="103" t="s">
        <v>4392</v>
      </c>
      <c r="C1466" s="104" t="s">
        <v>1897</v>
      </c>
      <c r="D1466" s="105">
        <v>32.31</v>
      </c>
    </row>
    <row r="1467" spans="1:4" ht="14.25" customHeight="1" x14ac:dyDescent="0.2">
      <c r="A1467" s="103" t="s">
        <v>4393</v>
      </c>
      <c r="B1467" s="103" t="s">
        <v>4394</v>
      </c>
      <c r="C1467" s="104" t="s">
        <v>1897</v>
      </c>
      <c r="D1467" s="105">
        <v>67.09</v>
      </c>
    </row>
    <row r="1468" spans="1:4" ht="14.25" customHeight="1" x14ac:dyDescent="0.2">
      <c r="A1468" s="103" t="s">
        <v>4395</v>
      </c>
      <c r="B1468" s="103" t="s">
        <v>4396</v>
      </c>
      <c r="C1468" s="104" t="s">
        <v>1897</v>
      </c>
      <c r="D1468" s="105">
        <v>114.68</v>
      </c>
    </row>
    <row r="1469" spans="1:4" ht="14.25" customHeight="1" x14ac:dyDescent="0.2">
      <c r="A1469" s="103" t="s">
        <v>4397</v>
      </c>
      <c r="B1469" s="103" t="s">
        <v>4398</v>
      </c>
      <c r="C1469" s="104" t="s">
        <v>1897</v>
      </c>
      <c r="D1469" s="105">
        <v>32.04</v>
      </c>
    </row>
    <row r="1470" spans="1:4" ht="14.25" customHeight="1" x14ac:dyDescent="0.2">
      <c r="A1470" s="103" t="s">
        <v>4399</v>
      </c>
      <c r="B1470" s="103" t="s">
        <v>4400</v>
      </c>
      <c r="C1470" s="104" t="s">
        <v>1897</v>
      </c>
      <c r="D1470" s="105">
        <v>0.1</v>
      </c>
    </row>
    <row r="1471" spans="1:4" ht="14.25" customHeight="1" x14ac:dyDescent="0.2">
      <c r="A1471" s="103" t="s">
        <v>4401</v>
      </c>
      <c r="B1471" s="103" t="s">
        <v>4402</v>
      </c>
      <c r="C1471" s="104" t="s">
        <v>1897</v>
      </c>
      <c r="D1471" s="105">
        <v>12.11</v>
      </c>
    </row>
    <row r="1472" spans="1:4" ht="14.25" customHeight="1" x14ac:dyDescent="0.2">
      <c r="A1472" s="103" t="s">
        <v>4403</v>
      </c>
      <c r="B1472" s="103" t="s">
        <v>4404</v>
      </c>
      <c r="C1472" s="104" t="s">
        <v>1897</v>
      </c>
      <c r="D1472" s="105">
        <v>44.1</v>
      </c>
    </row>
    <row r="1473" spans="1:4" ht="14.25" customHeight="1" x14ac:dyDescent="0.2">
      <c r="A1473" s="103" t="s">
        <v>4405</v>
      </c>
      <c r="B1473" s="103" t="s">
        <v>4406</v>
      </c>
      <c r="C1473" s="104" t="s">
        <v>1897</v>
      </c>
      <c r="D1473" s="105">
        <v>14.01</v>
      </c>
    </row>
    <row r="1474" spans="1:4" ht="14.25" customHeight="1" x14ac:dyDescent="0.2">
      <c r="A1474" s="103" t="s">
        <v>4407</v>
      </c>
      <c r="B1474" s="103" t="s">
        <v>4408</v>
      </c>
      <c r="C1474" s="104" t="s">
        <v>1897</v>
      </c>
      <c r="D1474" s="105">
        <v>22.94</v>
      </c>
    </row>
    <row r="1475" spans="1:4" ht="14.25" customHeight="1" x14ac:dyDescent="0.2">
      <c r="A1475" s="103" t="s">
        <v>4409</v>
      </c>
      <c r="B1475" s="103" t="s">
        <v>4410</v>
      </c>
      <c r="C1475" s="104" t="s">
        <v>1897</v>
      </c>
      <c r="D1475" s="105">
        <v>22.94</v>
      </c>
    </row>
    <row r="1476" spans="1:4" ht="14.25" customHeight="1" x14ac:dyDescent="0.2">
      <c r="A1476" s="103" t="s">
        <v>4411</v>
      </c>
      <c r="B1476" s="103" t="s">
        <v>4412</v>
      </c>
      <c r="C1476" s="104" t="s">
        <v>1897</v>
      </c>
      <c r="D1476" s="105">
        <v>22.94</v>
      </c>
    </row>
    <row r="1477" spans="1:4" ht="14.25" customHeight="1" x14ac:dyDescent="0.2">
      <c r="A1477" s="103" t="s">
        <v>4413</v>
      </c>
      <c r="B1477" s="103" t="s">
        <v>4414</v>
      </c>
      <c r="C1477" s="104" t="s">
        <v>1897</v>
      </c>
      <c r="D1477" s="105">
        <v>0.63</v>
      </c>
    </row>
    <row r="1478" spans="1:4" ht="14.25" customHeight="1" x14ac:dyDescent="0.2">
      <c r="A1478" s="103" t="s">
        <v>4415</v>
      </c>
      <c r="B1478" s="103" t="s">
        <v>4416</v>
      </c>
      <c r="C1478" s="104" t="s">
        <v>1897</v>
      </c>
      <c r="D1478" s="105">
        <v>1.03</v>
      </c>
    </row>
    <row r="1479" spans="1:4" ht="14.25" customHeight="1" x14ac:dyDescent="0.2">
      <c r="A1479" s="103" t="s">
        <v>4417</v>
      </c>
      <c r="B1479" s="103" t="s">
        <v>4418</v>
      </c>
      <c r="C1479" s="104" t="s">
        <v>1897</v>
      </c>
      <c r="D1479" s="105">
        <v>1.03</v>
      </c>
    </row>
    <row r="1480" spans="1:4" ht="14.25" customHeight="1" x14ac:dyDescent="0.2">
      <c r="A1480" s="103" t="s">
        <v>4419</v>
      </c>
      <c r="B1480" s="103" t="s">
        <v>4420</v>
      </c>
      <c r="C1480" s="104" t="s">
        <v>1897</v>
      </c>
      <c r="D1480" s="105">
        <v>1.03</v>
      </c>
    </row>
    <row r="1481" spans="1:4" ht="14.25" customHeight="1" x14ac:dyDescent="0.2">
      <c r="A1481" s="103" t="s">
        <v>4421</v>
      </c>
      <c r="B1481" s="103" t="s">
        <v>4422</v>
      </c>
      <c r="C1481" s="104" t="s">
        <v>1897</v>
      </c>
      <c r="D1481" s="105">
        <v>124.12</v>
      </c>
    </row>
    <row r="1482" spans="1:4" ht="14.25" customHeight="1" x14ac:dyDescent="0.2">
      <c r="A1482" s="103" t="s">
        <v>4423</v>
      </c>
      <c r="B1482" s="103" t="s">
        <v>4424</v>
      </c>
      <c r="C1482" s="104" t="s">
        <v>1897</v>
      </c>
      <c r="D1482" s="105">
        <v>147.43</v>
      </c>
    </row>
    <row r="1483" spans="1:4" ht="14.25" customHeight="1" x14ac:dyDescent="0.2">
      <c r="A1483" s="103" t="s">
        <v>4425</v>
      </c>
      <c r="B1483" s="103" t="s">
        <v>4426</v>
      </c>
      <c r="C1483" s="104" t="s">
        <v>1897</v>
      </c>
      <c r="D1483" s="105">
        <v>309.74</v>
      </c>
    </row>
    <row r="1484" spans="1:4" ht="14.25" customHeight="1" x14ac:dyDescent="0.2">
      <c r="A1484" s="103" t="s">
        <v>4427</v>
      </c>
      <c r="B1484" s="103" t="s">
        <v>4428</v>
      </c>
      <c r="C1484" s="104" t="s">
        <v>1897</v>
      </c>
      <c r="D1484" s="105">
        <v>350.14</v>
      </c>
    </row>
    <row r="1485" spans="1:4" ht="14.25" customHeight="1" x14ac:dyDescent="0.2">
      <c r="A1485" s="103" t="s">
        <v>4429</v>
      </c>
      <c r="B1485" s="103" t="s">
        <v>4430</v>
      </c>
      <c r="C1485" s="104" t="s">
        <v>1897</v>
      </c>
      <c r="D1485" s="105">
        <v>124.38</v>
      </c>
    </row>
    <row r="1486" spans="1:4" ht="14.25" customHeight="1" x14ac:dyDescent="0.2">
      <c r="A1486" s="103" t="s">
        <v>4431</v>
      </c>
      <c r="B1486" s="103" t="s">
        <v>4432</v>
      </c>
      <c r="C1486" s="104" t="s">
        <v>1897</v>
      </c>
      <c r="D1486" s="105">
        <v>147.9</v>
      </c>
    </row>
    <row r="1487" spans="1:4" ht="14.25" customHeight="1" x14ac:dyDescent="0.2">
      <c r="A1487" s="103" t="s">
        <v>4433</v>
      </c>
      <c r="B1487" s="103" t="s">
        <v>4434</v>
      </c>
      <c r="C1487" s="104" t="s">
        <v>1897</v>
      </c>
      <c r="D1487" s="105">
        <v>312.45999999999998</v>
      </c>
    </row>
    <row r="1488" spans="1:4" ht="14.25" customHeight="1" x14ac:dyDescent="0.2">
      <c r="A1488" s="103" t="s">
        <v>4435</v>
      </c>
      <c r="B1488" s="103" t="s">
        <v>4436</v>
      </c>
      <c r="C1488" s="104" t="s">
        <v>1897</v>
      </c>
      <c r="D1488" s="105">
        <v>352.86</v>
      </c>
    </row>
    <row r="1489" spans="1:4" ht="14.25" customHeight="1" x14ac:dyDescent="0.2">
      <c r="A1489" s="103" t="s">
        <v>4437</v>
      </c>
      <c r="B1489" s="103" t="s">
        <v>4438</v>
      </c>
      <c r="C1489" s="104" t="s">
        <v>1897</v>
      </c>
      <c r="D1489" s="105">
        <v>230.5</v>
      </c>
    </row>
    <row r="1490" spans="1:4" ht="14.25" customHeight="1" x14ac:dyDescent="0.2">
      <c r="A1490" s="103" t="s">
        <v>4439</v>
      </c>
      <c r="B1490" s="103" t="s">
        <v>4440</v>
      </c>
      <c r="C1490" s="104" t="s">
        <v>1897</v>
      </c>
      <c r="D1490" s="105">
        <v>334.78</v>
      </c>
    </row>
    <row r="1491" spans="1:4" ht="14.25" customHeight="1" x14ac:dyDescent="0.2">
      <c r="A1491" s="103" t="s">
        <v>4441</v>
      </c>
      <c r="B1491" s="103" t="s">
        <v>4442</v>
      </c>
      <c r="C1491" s="104" t="s">
        <v>1897</v>
      </c>
      <c r="D1491" s="105">
        <v>588.36</v>
      </c>
    </row>
    <row r="1492" spans="1:4" ht="14.25" customHeight="1" x14ac:dyDescent="0.2">
      <c r="A1492" s="103" t="s">
        <v>4443</v>
      </c>
      <c r="B1492" s="103" t="s">
        <v>4444</v>
      </c>
      <c r="C1492" s="104" t="s">
        <v>1897</v>
      </c>
      <c r="D1492" s="105">
        <v>628.77</v>
      </c>
    </row>
    <row r="1493" spans="1:4" ht="14.25" customHeight="1" x14ac:dyDescent="0.2">
      <c r="A1493" s="103" t="s">
        <v>4445</v>
      </c>
      <c r="B1493" s="103" t="s">
        <v>4446</v>
      </c>
      <c r="C1493" s="104" t="s">
        <v>1897</v>
      </c>
      <c r="D1493" s="105">
        <v>43.54</v>
      </c>
    </row>
    <row r="1494" spans="1:4" ht="14.25" customHeight="1" x14ac:dyDescent="0.2">
      <c r="A1494" s="103" t="s">
        <v>4447</v>
      </c>
      <c r="B1494" s="103" t="s">
        <v>4448</v>
      </c>
      <c r="C1494" s="104" t="s">
        <v>1897</v>
      </c>
      <c r="D1494" s="105">
        <v>6.12</v>
      </c>
    </row>
    <row r="1495" spans="1:4" ht="14.25" customHeight="1" x14ac:dyDescent="0.2">
      <c r="A1495" s="103" t="s">
        <v>4449</v>
      </c>
      <c r="B1495" s="103" t="s">
        <v>4450</v>
      </c>
      <c r="C1495" s="104" t="s">
        <v>1897</v>
      </c>
      <c r="D1495" s="105">
        <v>95.15</v>
      </c>
    </row>
    <row r="1496" spans="1:4" ht="14.25" customHeight="1" x14ac:dyDescent="0.2">
      <c r="A1496" s="103" t="s">
        <v>4451</v>
      </c>
      <c r="B1496" s="103" t="s">
        <v>4452</v>
      </c>
      <c r="C1496" s="104" t="s">
        <v>1897</v>
      </c>
      <c r="D1496" s="105">
        <v>135.55000000000001</v>
      </c>
    </row>
    <row r="1497" spans="1:4" ht="14.25" customHeight="1" x14ac:dyDescent="0.2">
      <c r="A1497" s="103" t="s">
        <v>4453</v>
      </c>
      <c r="B1497" s="103" t="s">
        <v>4454</v>
      </c>
      <c r="C1497" s="104" t="s">
        <v>1897</v>
      </c>
      <c r="D1497" s="105">
        <v>350.67</v>
      </c>
    </row>
    <row r="1498" spans="1:4" ht="14.25" customHeight="1" x14ac:dyDescent="0.2">
      <c r="A1498" s="103" t="s">
        <v>4455</v>
      </c>
      <c r="B1498" s="103" t="s">
        <v>4456</v>
      </c>
      <c r="C1498" s="104" t="s">
        <v>1897</v>
      </c>
      <c r="D1498" s="105">
        <v>573.15</v>
      </c>
    </row>
    <row r="1499" spans="1:4" ht="14.25" customHeight="1" x14ac:dyDescent="0.2">
      <c r="A1499" s="103" t="s">
        <v>4457</v>
      </c>
      <c r="B1499" s="103" t="s">
        <v>4458</v>
      </c>
      <c r="C1499" s="104" t="s">
        <v>1897</v>
      </c>
      <c r="D1499" s="105">
        <v>912.77</v>
      </c>
    </row>
    <row r="1500" spans="1:4" ht="14.25" customHeight="1" x14ac:dyDescent="0.2">
      <c r="A1500" s="103" t="s">
        <v>4459</v>
      </c>
      <c r="B1500" s="103" t="s">
        <v>4460</v>
      </c>
      <c r="C1500" s="104" t="s">
        <v>1897</v>
      </c>
      <c r="D1500" s="105">
        <v>953.17</v>
      </c>
    </row>
    <row r="1501" spans="1:4" ht="14.25" customHeight="1" x14ac:dyDescent="0.2">
      <c r="A1501" s="103" t="s">
        <v>4461</v>
      </c>
      <c r="B1501" s="103" t="s">
        <v>4462</v>
      </c>
      <c r="C1501" s="104" t="s">
        <v>1897</v>
      </c>
      <c r="D1501" s="105">
        <v>705.8</v>
      </c>
    </row>
    <row r="1502" spans="1:4" ht="14.25" customHeight="1" x14ac:dyDescent="0.2">
      <c r="A1502" s="103" t="s">
        <v>4463</v>
      </c>
      <c r="B1502" s="103" t="s">
        <v>4464</v>
      </c>
      <c r="C1502" s="104" t="s">
        <v>1897</v>
      </c>
      <c r="D1502" s="105">
        <v>1298.49</v>
      </c>
    </row>
    <row r="1503" spans="1:4" ht="14.25" customHeight="1" x14ac:dyDescent="0.2">
      <c r="A1503" s="103" t="s">
        <v>4465</v>
      </c>
      <c r="B1503" s="103" t="s">
        <v>4466</v>
      </c>
      <c r="C1503" s="104" t="s">
        <v>1897</v>
      </c>
      <c r="D1503" s="105">
        <v>1697.9</v>
      </c>
    </row>
    <row r="1504" spans="1:4" ht="14.25" customHeight="1" x14ac:dyDescent="0.2">
      <c r="A1504" s="103" t="s">
        <v>4467</v>
      </c>
      <c r="B1504" s="103" t="s">
        <v>4468</v>
      </c>
      <c r="C1504" s="104" t="s">
        <v>1897</v>
      </c>
      <c r="D1504" s="105">
        <v>1738.31</v>
      </c>
    </row>
    <row r="1505" spans="1:4" ht="14.25" customHeight="1" x14ac:dyDescent="0.2">
      <c r="A1505" s="103" t="s">
        <v>4469</v>
      </c>
      <c r="B1505" s="103" t="s">
        <v>4470</v>
      </c>
      <c r="C1505" s="104" t="s">
        <v>1897</v>
      </c>
      <c r="D1505" s="105">
        <v>106.36</v>
      </c>
    </row>
    <row r="1506" spans="1:4" ht="14.25" customHeight="1" x14ac:dyDescent="0.2">
      <c r="A1506" s="103" t="s">
        <v>4471</v>
      </c>
      <c r="B1506" s="103" t="s">
        <v>4472</v>
      </c>
      <c r="C1506" s="104" t="s">
        <v>1897</v>
      </c>
      <c r="D1506" s="105">
        <v>144.72999999999999</v>
      </c>
    </row>
    <row r="1507" spans="1:4" ht="14.25" customHeight="1" x14ac:dyDescent="0.2">
      <c r="A1507" s="103" t="s">
        <v>4473</v>
      </c>
      <c r="B1507" s="103" t="s">
        <v>4474</v>
      </c>
      <c r="C1507" s="104" t="s">
        <v>1897</v>
      </c>
      <c r="D1507" s="105">
        <v>151.16999999999999</v>
      </c>
    </row>
    <row r="1508" spans="1:4" ht="14.25" customHeight="1" x14ac:dyDescent="0.2">
      <c r="A1508" s="103" t="s">
        <v>4475</v>
      </c>
      <c r="B1508" s="103" t="s">
        <v>4476</v>
      </c>
      <c r="C1508" s="104" t="s">
        <v>1897</v>
      </c>
      <c r="D1508" s="105">
        <v>191.57</v>
      </c>
    </row>
    <row r="1509" spans="1:4" ht="14.25" customHeight="1" x14ac:dyDescent="0.2">
      <c r="A1509" s="103" t="s">
        <v>4477</v>
      </c>
      <c r="B1509" s="103" t="s">
        <v>4478</v>
      </c>
      <c r="C1509" s="104" t="s">
        <v>1897</v>
      </c>
      <c r="D1509" s="105">
        <v>36.83</v>
      </c>
    </row>
    <row r="1510" spans="1:4" ht="14.25" customHeight="1" x14ac:dyDescent="0.2">
      <c r="A1510" s="103" t="s">
        <v>4479</v>
      </c>
      <c r="B1510" s="103" t="s">
        <v>4480</v>
      </c>
      <c r="C1510" s="104" t="s">
        <v>1897</v>
      </c>
      <c r="D1510" s="105">
        <v>11.04</v>
      </c>
    </row>
    <row r="1511" spans="1:4" ht="14.25" customHeight="1" x14ac:dyDescent="0.2">
      <c r="A1511" s="103" t="s">
        <v>4481</v>
      </c>
      <c r="B1511" s="103" t="s">
        <v>4482</v>
      </c>
      <c r="C1511" s="104" t="s">
        <v>1897</v>
      </c>
      <c r="D1511" s="105">
        <v>11.04</v>
      </c>
    </row>
    <row r="1512" spans="1:4" ht="14.25" customHeight="1" x14ac:dyDescent="0.2">
      <c r="A1512" s="103" t="s">
        <v>4483</v>
      </c>
      <c r="B1512" s="103" t="s">
        <v>4484</v>
      </c>
      <c r="C1512" s="104" t="s">
        <v>1897</v>
      </c>
      <c r="D1512" s="105">
        <v>43.02</v>
      </c>
    </row>
    <row r="1513" spans="1:4" ht="14.25" customHeight="1" x14ac:dyDescent="0.2">
      <c r="A1513" s="103" t="s">
        <v>4485</v>
      </c>
      <c r="B1513" s="103" t="s">
        <v>4486</v>
      </c>
      <c r="C1513" s="104" t="s">
        <v>1897</v>
      </c>
      <c r="D1513" s="105">
        <v>87.39</v>
      </c>
    </row>
    <row r="1514" spans="1:4" ht="14.25" customHeight="1" x14ac:dyDescent="0.2">
      <c r="A1514" s="103" t="s">
        <v>4487</v>
      </c>
      <c r="B1514" s="103" t="s">
        <v>4488</v>
      </c>
      <c r="C1514" s="104" t="s">
        <v>1897</v>
      </c>
      <c r="D1514" s="105">
        <v>84.66</v>
      </c>
    </row>
    <row r="1515" spans="1:4" ht="14.25" customHeight="1" x14ac:dyDescent="0.2">
      <c r="A1515" s="103" t="s">
        <v>4489</v>
      </c>
      <c r="B1515" s="103" t="s">
        <v>4490</v>
      </c>
      <c r="C1515" s="104" t="s">
        <v>1897</v>
      </c>
      <c r="D1515" s="105">
        <v>174.99</v>
      </c>
    </row>
    <row r="1516" spans="1:4" ht="14.25" customHeight="1" x14ac:dyDescent="0.2">
      <c r="A1516" s="103" t="s">
        <v>4491</v>
      </c>
      <c r="B1516" s="103" t="s">
        <v>4492</v>
      </c>
      <c r="C1516" s="104" t="s">
        <v>1897</v>
      </c>
      <c r="D1516" s="105">
        <v>215.39</v>
      </c>
    </row>
    <row r="1517" spans="1:4" ht="14.25" customHeight="1" x14ac:dyDescent="0.2">
      <c r="A1517" s="103" t="s">
        <v>4493</v>
      </c>
      <c r="B1517" s="103" t="s">
        <v>4494</v>
      </c>
      <c r="C1517" s="104" t="s">
        <v>1897</v>
      </c>
      <c r="D1517" s="105">
        <v>0.55000000000000004</v>
      </c>
    </row>
    <row r="1518" spans="1:4" ht="14.25" customHeight="1" x14ac:dyDescent="0.2">
      <c r="A1518" s="103" t="s">
        <v>4495</v>
      </c>
      <c r="B1518" s="103" t="s">
        <v>4496</v>
      </c>
      <c r="C1518" s="104" t="s">
        <v>1897</v>
      </c>
      <c r="D1518" s="105">
        <v>1.25</v>
      </c>
    </row>
    <row r="1519" spans="1:4" ht="14.25" customHeight="1" x14ac:dyDescent="0.2">
      <c r="A1519" s="103" t="s">
        <v>4497</v>
      </c>
      <c r="B1519" s="103" t="s">
        <v>4498</v>
      </c>
      <c r="C1519" s="104" t="s">
        <v>1897</v>
      </c>
      <c r="D1519" s="105">
        <v>2.2599999999999998</v>
      </c>
    </row>
    <row r="1520" spans="1:4" ht="14.25" customHeight="1" x14ac:dyDescent="0.2">
      <c r="A1520" s="103" t="s">
        <v>4499</v>
      </c>
      <c r="B1520" s="103" t="s">
        <v>4500</v>
      </c>
      <c r="C1520" s="104" t="s">
        <v>1897</v>
      </c>
      <c r="D1520" s="105">
        <v>2.2599999999999998</v>
      </c>
    </row>
    <row r="1521" spans="1:4" ht="14.25" customHeight="1" x14ac:dyDescent="0.2">
      <c r="A1521" s="103" t="s">
        <v>4501</v>
      </c>
      <c r="B1521" s="103" t="s">
        <v>4502</v>
      </c>
      <c r="C1521" s="104" t="s">
        <v>1897</v>
      </c>
      <c r="D1521" s="105">
        <v>0.14000000000000001</v>
      </c>
    </row>
    <row r="1522" spans="1:4" ht="14.25" customHeight="1" x14ac:dyDescent="0.2">
      <c r="A1522" s="103" t="s">
        <v>4503</v>
      </c>
      <c r="B1522" s="103" t="s">
        <v>4504</v>
      </c>
      <c r="C1522" s="104" t="s">
        <v>1897</v>
      </c>
      <c r="D1522" s="105">
        <v>0.31</v>
      </c>
    </row>
    <row r="1523" spans="1:4" ht="14.25" customHeight="1" x14ac:dyDescent="0.2">
      <c r="A1523" s="103" t="s">
        <v>4505</v>
      </c>
      <c r="B1523" s="103" t="s">
        <v>4506</v>
      </c>
      <c r="C1523" s="104" t="s">
        <v>1897</v>
      </c>
      <c r="D1523" s="105">
        <v>1.28</v>
      </c>
    </row>
    <row r="1524" spans="1:4" ht="14.25" customHeight="1" x14ac:dyDescent="0.2">
      <c r="A1524" s="103" t="s">
        <v>4507</v>
      </c>
      <c r="B1524" s="103" t="s">
        <v>4508</v>
      </c>
      <c r="C1524" s="104" t="s">
        <v>1897</v>
      </c>
      <c r="D1524" s="105">
        <v>1.28</v>
      </c>
    </row>
    <row r="1525" spans="1:4" ht="14.25" customHeight="1" x14ac:dyDescent="0.2">
      <c r="A1525" s="103" t="s">
        <v>4509</v>
      </c>
      <c r="B1525" s="103" t="s">
        <v>4510</v>
      </c>
      <c r="C1525" s="104" t="s">
        <v>1897</v>
      </c>
      <c r="D1525" s="105">
        <v>2.5099999999999998</v>
      </c>
    </row>
    <row r="1526" spans="1:4" ht="14.25" customHeight="1" x14ac:dyDescent="0.2">
      <c r="A1526" s="103" t="s">
        <v>4511</v>
      </c>
      <c r="B1526" s="103" t="s">
        <v>4512</v>
      </c>
      <c r="C1526" s="104" t="s">
        <v>1897</v>
      </c>
      <c r="D1526" s="105">
        <v>4.74</v>
      </c>
    </row>
    <row r="1527" spans="1:4" ht="14.25" customHeight="1" x14ac:dyDescent="0.2">
      <c r="A1527" s="103" t="s">
        <v>4513</v>
      </c>
      <c r="B1527" s="103" t="s">
        <v>4514</v>
      </c>
      <c r="C1527" s="104" t="s">
        <v>1897</v>
      </c>
      <c r="D1527" s="105">
        <v>4.74</v>
      </c>
    </row>
    <row r="1528" spans="1:4" ht="14.25" customHeight="1" x14ac:dyDescent="0.2">
      <c r="A1528" s="103" t="s">
        <v>4515</v>
      </c>
      <c r="B1528" s="103" t="s">
        <v>4516</v>
      </c>
      <c r="C1528" s="104" t="s">
        <v>1897</v>
      </c>
      <c r="D1528" s="105">
        <v>4.74</v>
      </c>
    </row>
    <row r="1529" spans="1:4" ht="14.25" customHeight="1" x14ac:dyDescent="0.2">
      <c r="A1529" s="103" t="s">
        <v>4517</v>
      </c>
      <c r="B1529" s="103" t="s">
        <v>4518</v>
      </c>
      <c r="C1529" s="104" t="s">
        <v>1897</v>
      </c>
      <c r="D1529" s="105">
        <v>106.34</v>
      </c>
    </row>
    <row r="1530" spans="1:4" ht="14.25" customHeight="1" x14ac:dyDescent="0.2">
      <c r="A1530" s="103" t="s">
        <v>4519</v>
      </c>
      <c r="B1530" s="103" t="s">
        <v>4520</v>
      </c>
      <c r="C1530" s="104" t="s">
        <v>1897</v>
      </c>
      <c r="D1530" s="105">
        <v>107.72</v>
      </c>
    </row>
    <row r="1531" spans="1:4" ht="14.25" customHeight="1" x14ac:dyDescent="0.2">
      <c r="A1531" s="103" t="s">
        <v>4521</v>
      </c>
      <c r="B1531" s="103" t="s">
        <v>4522</v>
      </c>
      <c r="C1531" s="104" t="s">
        <v>1897</v>
      </c>
      <c r="D1531" s="105">
        <v>196.79</v>
      </c>
    </row>
    <row r="1532" spans="1:4" ht="14.25" customHeight="1" x14ac:dyDescent="0.2">
      <c r="A1532" s="103" t="s">
        <v>4523</v>
      </c>
      <c r="B1532" s="103" t="s">
        <v>4524</v>
      </c>
      <c r="C1532" s="104" t="s">
        <v>1897</v>
      </c>
      <c r="D1532" s="105">
        <v>237.2</v>
      </c>
    </row>
    <row r="1533" spans="1:4" ht="14.25" customHeight="1" x14ac:dyDescent="0.2">
      <c r="A1533" s="103" t="s">
        <v>4525</v>
      </c>
      <c r="B1533" s="103" t="s">
        <v>4526</v>
      </c>
      <c r="C1533" s="104" t="s">
        <v>1897</v>
      </c>
      <c r="D1533" s="105">
        <v>115.39</v>
      </c>
    </row>
    <row r="1534" spans="1:4" ht="14.25" customHeight="1" x14ac:dyDescent="0.2">
      <c r="A1534" s="103" t="s">
        <v>4527</v>
      </c>
      <c r="B1534" s="103" t="s">
        <v>4528</v>
      </c>
      <c r="C1534" s="104" t="s">
        <v>1897</v>
      </c>
      <c r="D1534" s="105">
        <v>122.52</v>
      </c>
    </row>
    <row r="1535" spans="1:4" ht="14.25" customHeight="1" x14ac:dyDescent="0.2">
      <c r="A1535" s="103" t="s">
        <v>4529</v>
      </c>
      <c r="B1535" s="103" t="s">
        <v>4530</v>
      </c>
      <c r="C1535" s="104" t="s">
        <v>1897</v>
      </c>
      <c r="D1535" s="105">
        <v>266.60000000000002</v>
      </c>
    </row>
    <row r="1536" spans="1:4" ht="14.25" customHeight="1" x14ac:dyDescent="0.2">
      <c r="A1536" s="103" t="s">
        <v>4531</v>
      </c>
      <c r="B1536" s="103" t="s">
        <v>4532</v>
      </c>
      <c r="C1536" s="104" t="s">
        <v>1897</v>
      </c>
      <c r="D1536" s="105">
        <v>307.01</v>
      </c>
    </row>
    <row r="1537" spans="1:4" ht="14.25" customHeight="1" x14ac:dyDescent="0.2">
      <c r="A1537" s="103" t="s">
        <v>4533</v>
      </c>
      <c r="B1537" s="103" t="s">
        <v>4534</v>
      </c>
      <c r="C1537" s="104" t="s">
        <v>1897</v>
      </c>
      <c r="D1537" s="105">
        <v>117.4</v>
      </c>
    </row>
    <row r="1538" spans="1:4" ht="14.25" customHeight="1" x14ac:dyDescent="0.2">
      <c r="A1538" s="103" t="s">
        <v>4535</v>
      </c>
      <c r="B1538" s="103" t="s">
        <v>4536</v>
      </c>
      <c r="C1538" s="104" t="s">
        <v>1897</v>
      </c>
      <c r="D1538" s="105">
        <v>125.79</v>
      </c>
    </row>
    <row r="1539" spans="1:4" ht="14.25" customHeight="1" x14ac:dyDescent="0.2">
      <c r="A1539" s="103" t="s">
        <v>4537</v>
      </c>
      <c r="B1539" s="103" t="s">
        <v>4538</v>
      </c>
      <c r="C1539" s="104" t="s">
        <v>1897</v>
      </c>
      <c r="D1539" s="105">
        <v>312.83999999999997</v>
      </c>
    </row>
    <row r="1540" spans="1:4" ht="14.25" customHeight="1" x14ac:dyDescent="0.2">
      <c r="A1540" s="103" t="s">
        <v>4539</v>
      </c>
      <c r="B1540" s="103" t="s">
        <v>4540</v>
      </c>
      <c r="C1540" s="104" t="s">
        <v>1897</v>
      </c>
      <c r="D1540" s="105">
        <v>353.24</v>
      </c>
    </row>
    <row r="1541" spans="1:4" ht="14.25" customHeight="1" x14ac:dyDescent="0.2">
      <c r="A1541" s="103" t="s">
        <v>4541</v>
      </c>
      <c r="B1541" s="103" t="s">
        <v>4542</v>
      </c>
      <c r="C1541" s="104" t="s">
        <v>1897</v>
      </c>
      <c r="D1541" s="105">
        <v>221.78</v>
      </c>
    </row>
    <row r="1542" spans="1:4" ht="14.25" customHeight="1" x14ac:dyDescent="0.2">
      <c r="A1542" s="103" t="s">
        <v>4543</v>
      </c>
      <c r="B1542" s="103" t="s">
        <v>4544</v>
      </c>
      <c r="C1542" s="104" t="s">
        <v>1897</v>
      </c>
      <c r="D1542" s="105">
        <v>296.33</v>
      </c>
    </row>
    <row r="1543" spans="1:4" ht="14.25" customHeight="1" x14ac:dyDescent="0.2">
      <c r="A1543" s="103" t="s">
        <v>4545</v>
      </c>
      <c r="B1543" s="103" t="s">
        <v>4546</v>
      </c>
      <c r="C1543" s="104" t="s">
        <v>1897</v>
      </c>
      <c r="D1543" s="105">
        <v>480.83</v>
      </c>
    </row>
    <row r="1544" spans="1:4" ht="14.25" customHeight="1" x14ac:dyDescent="0.2">
      <c r="A1544" s="103" t="s">
        <v>4547</v>
      </c>
      <c r="B1544" s="103" t="s">
        <v>4548</v>
      </c>
      <c r="C1544" s="104" t="s">
        <v>1897</v>
      </c>
      <c r="D1544" s="105">
        <v>521.23</v>
      </c>
    </row>
    <row r="1545" spans="1:4" ht="14.25" customHeight="1" x14ac:dyDescent="0.2">
      <c r="A1545" s="103" t="s">
        <v>4549</v>
      </c>
      <c r="B1545" s="103" t="s">
        <v>4550</v>
      </c>
      <c r="C1545" s="104" t="s">
        <v>1897</v>
      </c>
      <c r="D1545" s="105">
        <v>221.78</v>
      </c>
    </row>
    <row r="1546" spans="1:4" ht="14.25" customHeight="1" x14ac:dyDescent="0.2">
      <c r="A1546" s="103" t="s">
        <v>4551</v>
      </c>
      <c r="B1546" s="103" t="s">
        <v>4552</v>
      </c>
      <c r="C1546" s="104" t="s">
        <v>1897</v>
      </c>
      <c r="D1546" s="105">
        <v>296.33</v>
      </c>
    </row>
    <row r="1547" spans="1:4" ht="14.25" customHeight="1" x14ac:dyDescent="0.2">
      <c r="A1547" s="103" t="s">
        <v>4553</v>
      </c>
      <c r="B1547" s="103" t="s">
        <v>4554</v>
      </c>
      <c r="C1547" s="104" t="s">
        <v>1897</v>
      </c>
      <c r="D1547" s="105">
        <v>500.31</v>
      </c>
    </row>
    <row r="1548" spans="1:4" ht="14.25" customHeight="1" x14ac:dyDescent="0.2">
      <c r="A1548" s="103" t="s">
        <v>4555</v>
      </c>
      <c r="B1548" s="103" t="s">
        <v>4556</v>
      </c>
      <c r="C1548" s="104" t="s">
        <v>1897</v>
      </c>
      <c r="D1548" s="105">
        <v>540.71</v>
      </c>
    </row>
    <row r="1549" spans="1:4" ht="14.25" customHeight="1" x14ac:dyDescent="0.2">
      <c r="A1549" s="103" t="s">
        <v>4557</v>
      </c>
      <c r="B1549" s="103" t="s">
        <v>4558</v>
      </c>
      <c r="C1549" s="104" t="s">
        <v>1897</v>
      </c>
      <c r="D1549" s="105">
        <v>103.45</v>
      </c>
    </row>
    <row r="1550" spans="1:4" ht="14.25" customHeight="1" x14ac:dyDescent="0.2">
      <c r="A1550" s="103" t="s">
        <v>4559</v>
      </c>
      <c r="B1550" s="103" t="s">
        <v>4560</v>
      </c>
      <c r="C1550" s="104" t="s">
        <v>1897</v>
      </c>
      <c r="D1550" s="105">
        <v>103</v>
      </c>
    </row>
    <row r="1551" spans="1:4" ht="14.25" customHeight="1" x14ac:dyDescent="0.2">
      <c r="A1551" s="103" t="s">
        <v>4561</v>
      </c>
      <c r="B1551" s="103" t="s">
        <v>4562</v>
      </c>
      <c r="C1551" s="104" t="s">
        <v>1897</v>
      </c>
      <c r="D1551" s="105">
        <v>218.7</v>
      </c>
    </row>
    <row r="1552" spans="1:4" ht="14.25" customHeight="1" x14ac:dyDescent="0.2">
      <c r="A1552" s="103" t="s">
        <v>4563</v>
      </c>
      <c r="B1552" s="103" t="s">
        <v>4564</v>
      </c>
      <c r="C1552" s="104" t="s">
        <v>1897</v>
      </c>
      <c r="D1552" s="105">
        <v>259.10000000000002</v>
      </c>
    </row>
    <row r="1553" spans="1:4" ht="14.25" customHeight="1" x14ac:dyDescent="0.2">
      <c r="A1553" s="103" t="s">
        <v>4565</v>
      </c>
      <c r="B1553" s="103" t="s">
        <v>4566</v>
      </c>
      <c r="C1553" s="104" t="s">
        <v>1897</v>
      </c>
      <c r="D1553" s="105">
        <v>130.55000000000001</v>
      </c>
    </row>
    <row r="1554" spans="1:4" ht="14.25" customHeight="1" x14ac:dyDescent="0.2">
      <c r="A1554" s="103" t="s">
        <v>4567</v>
      </c>
      <c r="B1554" s="103" t="s">
        <v>4568</v>
      </c>
      <c r="C1554" s="104" t="s">
        <v>1897</v>
      </c>
      <c r="D1554" s="105">
        <v>147.28</v>
      </c>
    </row>
    <row r="1555" spans="1:4" ht="14.25" customHeight="1" x14ac:dyDescent="0.2">
      <c r="A1555" s="103" t="s">
        <v>4569</v>
      </c>
      <c r="B1555" s="103" t="s">
        <v>4570</v>
      </c>
      <c r="C1555" s="104" t="s">
        <v>1897</v>
      </c>
      <c r="D1555" s="105">
        <v>331.51</v>
      </c>
    </row>
    <row r="1556" spans="1:4" ht="14.25" customHeight="1" x14ac:dyDescent="0.2">
      <c r="A1556" s="103" t="s">
        <v>4571</v>
      </c>
      <c r="B1556" s="103" t="s">
        <v>4572</v>
      </c>
      <c r="C1556" s="104" t="s">
        <v>1897</v>
      </c>
      <c r="D1556" s="105">
        <v>371.92</v>
      </c>
    </row>
    <row r="1557" spans="1:4" ht="14.25" customHeight="1" x14ac:dyDescent="0.2">
      <c r="A1557" s="103" t="s">
        <v>4573</v>
      </c>
      <c r="B1557" s="103" t="s">
        <v>4574</v>
      </c>
      <c r="C1557" s="104" t="s">
        <v>1897</v>
      </c>
      <c r="D1557" s="105">
        <v>69.489999999999995</v>
      </c>
    </row>
    <row r="1558" spans="1:4" ht="14.25" customHeight="1" x14ac:dyDescent="0.2">
      <c r="A1558" s="103" t="s">
        <v>4575</v>
      </c>
      <c r="B1558" s="103" t="s">
        <v>4576</v>
      </c>
      <c r="C1558" s="104" t="s">
        <v>1897</v>
      </c>
      <c r="D1558" s="105">
        <v>47.52</v>
      </c>
    </row>
    <row r="1559" spans="1:4" ht="14.25" customHeight="1" x14ac:dyDescent="0.2">
      <c r="A1559" s="103" t="s">
        <v>4577</v>
      </c>
      <c r="B1559" s="103" t="s">
        <v>4578</v>
      </c>
      <c r="C1559" s="104" t="s">
        <v>1897</v>
      </c>
      <c r="D1559" s="105">
        <v>75.98</v>
      </c>
    </row>
    <row r="1560" spans="1:4" ht="14.25" customHeight="1" x14ac:dyDescent="0.2">
      <c r="A1560" s="103" t="s">
        <v>4579</v>
      </c>
      <c r="B1560" s="103" t="s">
        <v>4580</v>
      </c>
      <c r="C1560" s="104" t="s">
        <v>1897</v>
      </c>
      <c r="D1560" s="105">
        <v>116.39</v>
      </c>
    </row>
    <row r="1561" spans="1:4" ht="14.25" customHeight="1" x14ac:dyDescent="0.2">
      <c r="A1561" s="103" t="s">
        <v>4581</v>
      </c>
      <c r="B1561" s="103" t="s">
        <v>4582</v>
      </c>
      <c r="C1561" s="104" t="s">
        <v>1897</v>
      </c>
      <c r="D1561" s="105">
        <v>134.34</v>
      </c>
    </row>
    <row r="1562" spans="1:4" ht="14.25" customHeight="1" x14ac:dyDescent="0.2">
      <c r="A1562" s="103" t="s">
        <v>4583</v>
      </c>
      <c r="B1562" s="103" t="s">
        <v>4584</v>
      </c>
      <c r="C1562" s="104" t="s">
        <v>1897</v>
      </c>
      <c r="D1562" s="105">
        <v>153.47</v>
      </c>
    </row>
    <row r="1563" spans="1:4" ht="14.25" customHeight="1" x14ac:dyDescent="0.2">
      <c r="A1563" s="103" t="s">
        <v>4585</v>
      </c>
      <c r="B1563" s="103" t="s">
        <v>4586</v>
      </c>
      <c r="C1563" s="104" t="s">
        <v>1897</v>
      </c>
      <c r="D1563" s="105">
        <v>229.38</v>
      </c>
    </row>
    <row r="1564" spans="1:4" ht="14.25" customHeight="1" x14ac:dyDescent="0.2">
      <c r="A1564" s="103" t="s">
        <v>4587</v>
      </c>
      <c r="B1564" s="103" t="s">
        <v>4588</v>
      </c>
      <c r="C1564" s="104" t="s">
        <v>1897</v>
      </c>
      <c r="D1564" s="105">
        <v>269.77999999999997</v>
      </c>
    </row>
    <row r="1565" spans="1:4" ht="14.25" customHeight="1" x14ac:dyDescent="0.2">
      <c r="A1565" s="103" t="s">
        <v>4589</v>
      </c>
      <c r="B1565" s="103" t="s">
        <v>4590</v>
      </c>
      <c r="C1565" s="104" t="s">
        <v>1897</v>
      </c>
      <c r="D1565" s="105">
        <v>159.03</v>
      </c>
    </row>
    <row r="1566" spans="1:4" ht="14.25" customHeight="1" x14ac:dyDescent="0.2">
      <c r="A1566" s="103" t="s">
        <v>4591</v>
      </c>
      <c r="B1566" s="103" t="s">
        <v>4592</v>
      </c>
      <c r="C1566" s="104" t="s">
        <v>1897</v>
      </c>
      <c r="D1566" s="105">
        <v>193.81</v>
      </c>
    </row>
    <row r="1567" spans="1:4" ht="14.25" customHeight="1" x14ac:dyDescent="0.2">
      <c r="A1567" s="103" t="s">
        <v>4593</v>
      </c>
      <c r="B1567" s="103" t="s">
        <v>4594</v>
      </c>
      <c r="C1567" s="104" t="s">
        <v>1897</v>
      </c>
      <c r="D1567" s="105">
        <v>318.20999999999998</v>
      </c>
    </row>
    <row r="1568" spans="1:4" ht="14.25" customHeight="1" x14ac:dyDescent="0.2">
      <c r="A1568" s="103" t="s">
        <v>4595</v>
      </c>
      <c r="B1568" s="103" t="s">
        <v>4596</v>
      </c>
      <c r="C1568" s="104" t="s">
        <v>1897</v>
      </c>
      <c r="D1568" s="105">
        <v>358.62</v>
      </c>
    </row>
    <row r="1569" spans="1:4" ht="14.25" customHeight="1" x14ac:dyDescent="0.2">
      <c r="A1569" s="103" t="s">
        <v>4597</v>
      </c>
      <c r="B1569" s="103" t="s">
        <v>4598</v>
      </c>
      <c r="C1569" s="104" t="s">
        <v>1897</v>
      </c>
      <c r="D1569" s="105">
        <v>119.09</v>
      </c>
    </row>
    <row r="1570" spans="1:4" ht="14.25" customHeight="1" x14ac:dyDescent="0.2">
      <c r="A1570" s="103" t="s">
        <v>4599</v>
      </c>
      <c r="B1570" s="103" t="s">
        <v>4600</v>
      </c>
      <c r="C1570" s="104" t="s">
        <v>1897</v>
      </c>
      <c r="D1570" s="105">
        <v>128.56</v>
      </c>
    </row>
    <row r="1571" spans="1:4" ht="14.25" customHeight="1" x14ac:dyDescent="0.2">
      <c r="A1571" s="103" t="s">
        <v>4601</v>
      </c>
      <c r="B1571" s="103" t="s">
        <v>4602</v>
      </c>
      <c r="C1571" s="104" t="s">
        <v>1897</v>
      </c>
      <c r="D1571" s="105">
        <v>253.23</v>
      </c>
    </row>
    <row r="1572" spans="1:4" ht="14.25" customHeight="1" x14ac:dyDescent="0.2">
      <c r="A1572" s="103" t="s">
        <v>4603</v>
      </c>
      <c r="B1572" s="103" t="s">
        <v>4604</v>
      </c>
      <c r="C1572" s="104" t="s">
        <v>1897</v>
      </c>
      <c r="D1572" s="105">
        <v>293.64</v>
      </c>
    </row>
    <row r="1573" spans="1:4" ht="14.25" customHeight="1" x14ac:dyDescent="0.2">
      <c r="A1573" s="103" t="s">
        <v>4605</v>
      </c>
      <c r="B1573" s="103" t="s">
        <v>4606</v>
      </c>
      <c r="C1573" s="104" t="s">
        <v>1897</v>
      </c>
      <c r="D1573" s="105">
        <v>145.05000000000001</v>
      </c>
    </row>
    <row r="1574" spans="1:4" ht="14.25" customHeight="1" x14ac:dyDescent="0.2">
      <c r="A1574" s="103" t="s">
        <v>4607</v>
      </c>
      <c r="B1574" s="103" t="s">
        <v>4608</v>
      </c>
      <c r="C1574" s="104" t="s">
        <v>1897</v>
      </c>
      <c r="D1574" s="105">
        <v>170.97</v>
      </c>
    </row>
    <row r="1575" spans="1:4" ht="14.25" customHeight="1" x14ac:dyDescent="0.2">
      <c r="A1575" s="103" t="s">
        <v>4609</v>
      </c>
      <c r="B1575" s="103" t="s">
        <v>4610</v>
      </c>
      <c r="C1575" s="104" t="s">
        <v>1897</v>
      </c>
      <c r="D1575" s="105">
        <v>301.43</v>
      </c>
    </row>
    <row r="1576" spans="1:4" ht="14.25" customHeight="1" x14ac:dyDescent="0.2">
      <c r="A1576" s="103" t="s">
        <v>4611</v>
      </c>
      <c r="B1576" s="103" t="s">
        <v>4612</v>
      </c>
      <c r="C1576" s="104" t="s">
        <v>1897</v>
      </c>
      <c r="D1576" s="105">
        <v>341.84</v>
      </c>
    </row>
    <row r="1577" spans="1:4" ht="14.25" customHeight="1" x14ac:dyDescent="0.2">
      <c r="A1577" s="103" t="s">
        <v>4613</v>
      </c>
      <c r="B1577" s="103" t="s">
        <v>4614</v>
      </c>
      <c r="C1577" s="104" t="s">
        <v>1897</v>
      </c>
      <c r="D1577" s="105">
        <v>71.8</v>
      </c>
    </row>
    <row r="1578" spans="1:4" ht="14.25" customHeight="1" x14ac:dyDescent="0.2">
      <c r="A1578" s="103" t="s">
        <v>4615</v>
      </c>
      <c r="B1578" s="103" t="s">
        <v>4616</v>
      </c>
      <c r="C1578" s="104" t="s">
        <v>1897</v>
      </c>
      <c r="D1578" s="105">
        <v>55.29</v>
      </c>
    </row>
    <row r="1579" spans="1:4" ht="14.25" customHeight="1" x14ac:dyDescent="0.2">
      <c r="A1579" s="103" t="s">
        <v>4617</v>
      </c>
      <c r="B1579" s="103" t="s">
        <v>4618</v>
      </c>
      <c r="C1579" s="104" t="s">
        <v>1897</v>
      </c>
      <c r="D1579" s="105">
        <v>138.68</v>
      </c>
    </row>
    <row r="1580" spans="1:4" ht="14.25" customHeight="1" x14ac:dyDescent="0.2">
      <c r="A1580" s="103" t="s">
        <v>4619</v>
      </c>
      <c r="B1580" s="103" t="s">
        <v>4620</v>
      </c>
      <c r="C1580" s="104" t="s">
        <v>1897</v>
      </c>
      <c r="D1580" s="105">
        <v>179.09</v>
      </c>
    </row>
    <row r="1581" spans="1:4" ht="14.25" customHeight="1" x14ac:dyDescent="0.2">
      <c r="A1581" s="103" t="s">
        <v>4621</v>
      </c>
      <c r="B1581" s="103" t="s">
        <v>4622</v>
      </c>
      <c r="C1581" s="104" t="s">
        <v>1897</v>
      </c>
      <c r="D1581" s="105">
        <v>78.95</v>
      </c>
    </row>
    <row r="1582" spans="1:4" ht="14.25" customHeight="1" x14ac:dyDescent="0.2">
      <c r="A1582" s="103" t="s">
        <v>4623</v>
      </c>
      <c r="B1582" s="103" t="s">
        <v>4624</v>
      </c>
      <c r="C1582" s="104" t="s">
        <v>1897</v>
      </c>
      <c r="D1582" s="105">
        <v>67.89</v>
      </c>
    </row>
    <row r="1583" spans="1:4" ht="14.25" customHeight="1" x14ac:dyDescent="0.2">
      <c r="A1583" s="103" t="s">
        <v>4625</v>
      </c>
      <c r="B1583" s="103" t="s">
        <v>4626</v>
      </c>
      <c r="C1583" s="104" t="s">
        <v>1897</v>
      </c>
      <c r="D1583" s="105">
        <v>165.73</v>
      </c>
    </row>
    <row r="1584" spans="1:4" ht="14.25" customHeight="1" x14ac:dyDescent="0.2">
      <c r="A1584" s="103" t="s">
        <v>4627</v>
      </c>
      <c r="B1584" s="103" t="s">
        <v>4628</v>
      </c>
      <c r="C1584" s="104" t="s">
        <v>1897</v>
      </c>
      <c r="D1584" s="105">
        <v>206.14</v>
      </c>
    </row>
    <row r="1585" spans="1:4" ht="14.25" customHeight="1" x14ac:dyDescent="0.2">
      <c r="A1585" s="103" t="s">
        <v>4629</v>
      </c>
      <c r="B1585" s="103" t="s">
        <v>4630</v>
      </c>
      <c r="C1585" s="104" t="s">
        <v>1897</v>
      </c>
      <c r="D1585" s="105">
        <v>45.58</v>
      </c>
    </row>
    <row r="1586" spans="1:4" ht="14.25" customHeight="1" x14ac:dyDescent="0.2">
      <c r="A1586" s="103" t="s">
        <v>4631</v>
      </c>
      <c r="B1586" s="103" t="s">
        <v>4632</v>
      </c>
      <c r="C1586" s="104" t="s">
        <v>1897</v>
      </c>
      <c r="D1586" s="105">
        <v>9.1199999999999992</v>
      </c>
    </row>
    <row r="1587" spans="1:4" ht="14.25" customHeight="1" x14ac:dyDescent="0.2">
      <c r="A1587" s="103" t="s">
        <v>4633</v>
      </c>
      <c r="B1587" s="103" t="s">
        <v>4634</v>
      </c>
      <c r="C1587" s="104" t="s">
        <v>1897</v>
      </c>
      <c r="D1587" s="105">
        <v>25.37</v>
      </c>
    </row>
    <row r="1588" spans="1:4" ht="14.25" customHeight="1" x14ac:dyDescent="0.2">
      <c r="A1588" s="103" t="s">
        <v>4635</v>
      </c>
      <c r="B1588" s="103" t="s">
        <v>4636</v>
      </c>
      <c r="C1588" s="104" t="s">
        <v>1897</v>
      </c>
      <c r="D1588" s="105">
        <v>65.77</v>
      </c>
    </row>
    <row r="1589" spans="1:4" ht="14.25" customHeight="1" x14ac:dyDescent="0.2">
      <c r="A1589" s="103" t="s">
        <v>4637</v>
      </c>
      <c r="B1589" s="103" t="s">
        <v>4638</v>
      </c>
      <c r="C1589" s="104" t="s">
        <v>1897</v>
      </c>
      <c r="D1589" s="105">
        <v>91.66</v>
      </c>
    </row>
    <row r="1590" spans="1:4" ht="14.25" customHeight="1" x14ac:dyDescent="0.2">
      <c r="A1590" s="103" t="s">
        <v>4639</v>
      </c>
      <c r="B1590" s="103" t="s">
        <v>4640</v>
      </c>
      <c r="C1590" s="104" t="s">
        <v>1897</v>
      </c>
      <c r="D1590" s="105">
        <v>90.26</v>
      </c>
    </row>
    <row r="1591" spans="1:4" ht="14.25" customHeight="1" x14ac:dyDescent="0.2">
      <c r="A1591" s="103" t="s">
        <v>4641</v>
      </c>
      <c r="B1591" s="103" t="s">
        <v>4642</v>
      </c>
      <c r="C1591" s="104" t="s">
        <v>1897</v>
      </c>
      <c r="D1591" s="105">
        <v>188.11</v>
      </c>
    </row>
    <row r="1592" spans="1:4" ht="14.25" customHeight="1" x14ac:dyDescent="0.2">
      <c r="A1592" s="103" t="s">
        <v>4643</v>
      </c>
      <c r="B1592" s="103" t="s">
        <v>4644</v>
      </c>
      <c r="C1592" s="104" t="s">
        <v>1897</v>
      </c>
      <c r="D1592" s="105">
        <v>228.51</v>
      </c>
    </row>
    <row r="1593" spans="1:4" ht="14.25" customHeight="1" x14ac:dyDescent="0.2">
      <c r="A1593" s="103" t="s">
        <v>4645</v>
      </c>
      <c r="B1593" s="103" t="s">
        <v>4646</v>
      </c>
      <c r="C1593" s="104" t="s">
        <v>1897</v>
      </c>
      <c r="D1593" s="105">
        <v>85.33</v>
      </c>
    </row>
    <row r="1594" spans="1:4" ht="14.25" customHeight="1" x14ac:dyDescent="0.2">
      <c r="A1594" s="103" t="s">
        <v>4647</v>
      </c>
      <c r="B1594" s="103" t="s">
        <v>4648</v>
      </c>
      <c r="C1594" s="104" t="s">
        <v>1897</v>
      </c>
      <c r="D1594" s="105">
        <v>79.12</v>
      </c>
    </row>
    <row r="1595" spans="1:4" ht="14.25" customHeight="1" x14ac:dyDescent="0.2">
      <c r="A1595" s="103" t="s">
        <v>4649</v>
      </c>
      <c r="B1595" s="103" t="s">
        <v>4650</v>
      </c>
      <c r="C1595" s="104" t="s">
        <v>1897</v>
      </c>
      <c r="D1595" s="105">
        <v>176.97</v>
      </c>
    </row>
    <row r="1596" spans="1:4" ht="14.25" customHeight="1" x14ac:dyDescent="0.2">
      <c r="A1596" s="103" t="s">
        <v>4651</v>
      </c>
      <c r="B1596" s="103" t="s">
        <v>4652</v>
      </c>
      <c r="C1596" s="104" t="s">
        <v>1897</v>
      </c>
      <c r="D1596" s="105">
        <v>217.37</v>
      </c>
    </row>
    <row r="1597" spans="1:4" ht="14.25" customHeight="1" x14ac:dyDescent="0.2">
      <c r="A1597" s="103" t="s">
        <v>4653</v>
      </c>
      <c r="B1597" s="103" t="s">
        <v>4654</v>
      </c>
      <c r="C1597" s="104" t="s">
        <v>1897</v>
      </c>
      <c r="D1597" s="105">
        <v>196.47</v>
      </c>
    </row>
    <row r="1598" spans="1:4" ht="14.25" customHeight="1" x14ac:dyDescent="0.2">
      <c r="A1598" s="103" t="s">
        <v>4655</v>
      </c>
      <c r="B1598" s="103" t="s">
        <v>4656</v>
      </c>
      <c r="C1598" s="104" t="s">
        <v>1897</v>
      </c>
      <c r="D1598" s="105">
        <v>274.85000000000002</v>
      </c>
    </row>
    <row r="1599" spans="1:4" ht="14.25" customHeight="1" x14ac:dyDescent="0.2">
      <c r="A1599" s="103" t="s">
        <v>4657</v>
      </c>
      <c r="B1599" s="103" t="s">
        <v>4658</v>
      </c>
      <c r="C1599" s="104" t="s">
        <v>1897</v>
      </c>
      <c r="D1599" s="105">
        <v>369.73</v>
      </c>
    </row>
    <row r="1600" spans="1:4" ht="14.25" customHeight="1" x14ac:dyDescent="0.2">
      <c r="A1600" s="103" t="s">
        <v>4659</v>
      </c>
      <c r="B1600" s="103" t="s">
        <v>4660</v>
      </c>
      <c r="C1600" s="104" t="s">
        <v>1897</v>
      </c>
      <c r="D1600" s="105">
        <v>410.14</v>
      </c>
    </row>
    <row r="1601" spans="1:4" ht="14.25" customHeight="1" x14ac:dyDescent="0.2">
      <c r="A1601" s="103" t="s">
        <v>4661</v>
      </c>
      <c r="B1601" s="103" t="s">
        <v>4662</v>
      </c>
      <c r="C1601" s="104" t="s">
        <v>1897</v>
      </c>
      <c r="D1601" s="105">
        <v>291.98</v>
      </c>
    </row>
    <row r="1602" spans="1:4" ht="14.25" customHeight="1" x14ac:dyDescent="0.2">
      <c r="A1602" s="103" t="s">
        <v>4663</v>
      </c>
      <c r="B1602" s="103" t="s">
        <v>4664</v>
      </c>
      <c r="C1602" s="104" t="s">
        <v>1897</v>
      </c>
      <c r="D1602" s="105">
        <v>443.06</v>
      </c>
    </row>
    <row r="1603" spans="1:4" ht="14.25" customHeight="1" x14ac:dyDescent="0.2">
      <c r="A1603" s="103" t="s">
        <v>4665</v>
      </c>
      <c r="B1603" s="103" t="s">
        <v>4666</v>
      </c>
      <c r="C1603" s="104" t="s">
        <v>1897</v>
      </c>
      <c r="D1603" s="105">
        <v>591.12</v>
      </c>
    </row>
    <row r="1604" spans="1:4" ht="14.25" customHeight="1" x14ac:dyDescent="0.2">
      <c r="A1604" s="103" t="s">
        <v>4667</v>
      </c>
      <c r="B1604" s="103" t="s">
        <v>4668</v>
      </c>
      <c r="C1604" s="104" t="s">
        <v>1897</v>
      </c>
      <c r="D1604" s="105">
        <v>631.53</v>
      </c>
    </row>
    <row r="1605" spans="1:4" ht="14.25" customHeight="1" x14ac:dyDescent="0.2">
      <c r="A1605" s="103" t="s">
        <v>4669</v>
      </c>
      <c r="B1605" s="103" t="s">
        <v>4670</v>
      </c>
      <c r="C1605" s="104" t="s">
        <v>1897</v>
      </c>
      <c r="D1605" s="105">
        <v>438.65</v>
      </c>
    </row>
    <row r="1606" spans="1:4" ht="14.25" customHeight="1" x14ac:dyDescent="0.2">
      <c r="A1606" s="103" t="s">
        <v>4671</v>
      </c>
      <c r="B1606" s="103" t="s">
        <v>4672</v>
      </c>
      <c r="C1606" s="104" t="s">
        <v>1897</v>
      </c>
      <c r="D1606" s="105">
        <v>673.4</v>
      </c>
    </row>
    <row r="1607" spans="1:4" ht="14.25" customHeight="1" x14ac:dyDescent="0.2">
      <c r="A1607" s="103" t="s">
        <v>4673</v>
      </c>
      <c r="B1607" s="103" t="s">
        <v>4674</v>
      </c>
      <c r="C1607" s="104" t="s">
        <v>1897</v>
      </c>
      <c r="D1607" s="105">
        <v>1000.22</v>
      </c>
    </row>
    <row r="1608" spans="1:4" ht="14.25" customHeight="1" x14ac:dyDescent="0.2">
      <c r="A1608" s="103" t="s">
        <v>4675</v>
      </c>
      <c r="B1608" s="103" t="s">
        <v>4676</v>
      </c>
      <c r="C1608" s="104" t="s">
        <v>1897</v>
      </c>
      <c r="D1608" s="105">
        <v>1040.6300000000001</v>
      </c>
    </row>
    <row r="1609" spans="1:4" ht="14.25" customHeight="1" x14ac:dyDescent="0.2">
      <c r="A1609" s="103" t="s">
        <v>4677</v>
      </c>
      <c r="B1609" s="103" t="s">
        <v>4678</v>
      </c>
      <c r="C1609" s="104" t="s">
        <v>1897</v>
      </c>
      <c r="D1609" s="105">
        <v>196.47</v>
      </c>
    </row>
    <row r="1610" spans="1:4" ht="14.25" customHeight="1" x14ac:dyDescent="0.2">
      <c r="A1610" s="103" t="s">
        <v>4679</v>
      </c>
      <c r="B1610" s="103" t="s">
        <v>4680</v>
      </c>
      <c r="C1610" s="104" t="s">
        <v>1897</v>
      </c>
      <c r="D1610" s="105">
        <v>274.85000000000002</v>
      </c>
    </row>
    <row r="1611" spans="1:4" ht="14.25" customHeight="1" x14ac:dyDescent="0.2">
      <c r="A1611" s="103" t="s">
        <v>4681</v>
      </c>
      <c r="B1611" s="103" t="s">
        <v>4682</v>
      </c>
      <c r="C1611" s="104" t="s">
        <v>1897</v>
      </c>
      <c r="D1611" s="105">
        <v>369.73</v>
      </c>
    </row>
    <row r="1612" spans="1:4" ht="14.25" customHeight="1" x14ac:dyDescent="0.2">
      <c r="A1612" s="103" t="s">
        <v>4683</v>
      </c>
      <c r="B1612" s="103" t="s">
        <v>4684</v>
      </c>
      <c r="C1612" s="104" t="s">
        <v>1897</v>
      </c>
      <c r="D1612" s="105">
        <v>410.14</v>
      </c>
    </row>
    <row r="1613" spans="1:4" ht="14.25" customHeight="1" x14ac:dyDescent="0.2">
      <c r="A1613" s="103" t="s">
        <v>4685</v>
      </c>
      <c r="B1613" s="103" t="s">
        <v>4686</v>
      </c>
      <c r="C1613" s="104" t="s">
        <v>1897</v>
      </c>
      <c r="D1613" s="105">
        <v>291.98</v>
      </c>
    </row>
    <row r="1614" spans="1:4" ht="14.25" customHeight="1" x14ac:dyDescent="0.2">
      <c r="A1614" s="103" t="s">
        <v>4687</v>
      </c>
      <c r="B1614" s="103" t="s">
        <v>4688</v>
      </c>
      <c r="C1614" s="104" t="s">
        <v>1897</v>
      </c>
      <c r="D1614" s="105">
        <v>443.06</v>
      </c>
    </row>
    <row r="1615" spans="1:4" ht="14.25" customHeight="1" x14ac:dyDescent="0.2">
      <c r="A1615" s="103" t="s">
        <v>4689</v>
      </c>
      <c r="B1615" s="103" t="s">
        <v>4690</v>
      </c>
      <c r="C1615" s="104" t="s">
        <v>1897</v>
      </c>
      <c r="D1615" s="105">
        <v>595.92999999999995</v>
      </c>
    </row>
    <row r="1616" spans="1:4" ht="14.25" customHeight="1" x14ac:dyDescent="0.2">
      <c r="A1616" s="103" t="s">
        <v>4691</v>
      </c>
      <c r="B1616" s="103" t="s">
        <v>4692</v>
      </c>
      <c r="C1616" s="104" t="s">
        <v>1897</v>
      </c>
      <c r="D1616" s="105">
        <v>636.33000000000004</v>
      </c>
    </row>
    <row r="1617" spans="1:4" ht="14.25" customHeight="1" x14ac:dyDescent="0.2">
      <c r="A1617" s="103" t="s">
        <v>4693</v>
      </c>
      <c r="B1617" s="103" t="s">
        <v>4694</v>
      </c>
      <c r="C1617" s="104" t="s">
        <v>1897</v>
      </c>
      <c r="D1617" s="105">
        <v>439.79</v>
      </c>
    </row>
    <row r="1618" spans="1:4" ht="14.25" customHeight="1" x14ac:dyDescent="0.2">
      <c r="A1618" s="103" t="s">
        <v>4695</v>
      </c>
      <c r="B1618" s="103" t="s">
        <v>4696</v>
      </c>
      <c r="C1618" s="104" t="s">
        <v>1897</v>
      </c>
      <c r="D1618" s="105">
        <v>675.33</v>
      </c>
    </row>
    <row r="1619" spans="1:4" ht="14.25" customHeight="1" x14ac:dyDescent="0.2">
      <c r="A1619" s="103" t="s">
        <v>4697</v>
      </c>
      <c r="B1619" s="103" t="s">
        <v>4698</v>
      </c>
      <c r="C1619" s="104" t="s">
        <v>1897</v>
      </c>
      <c r="D1619" s="105">
        <v>1002.15</v>
      </c>
    </row>
    <row r="1620" spans="1:4" ht="14.25" customHeight="1" x14ac:dyDescent="0.2">
      <c r="A1620" s="103" t="s">
        <v>4699</v>
      </c>
      <c r="B1620" s="103" t="s">
        <v>4700</v>
      </c>
      <c r="C1620" s="104" t="s">
        <v>1897</v>
      </c>
      <c r="D1620" s="105">
        <v>1042.56</v>
      </c>
    </row>
    <row r="1621" spans="1:4" ht="14.25" customHeight="1" x14ac:dyDescent="0.2">
      <c r="A1621" s="103" t="s">
        <v>4701</v>
      </c>
      <c r="B1621" s="103" t="s">
        <v>4702</v>
      </c>
      <c r="C1621" s="104" t="s">
        <v>1897</v>
      </c>
      <c r="D1621" s="105">
        <v>168.2</v>
      </c>
    </row>
    <row r="1622" spans="1:4" ht="14.25" customHeight="1" x14ac:dyDescent="0.2">
      <c r="A1622" s="103" t="s">
        <v>4703</v>
      </c>
      <c r="B1622" s="103" t="s">
        <v>4704</v>
      </c>
      <c r="C1622" s="104" t="s">
        <v>1897</v>
      </c>
      <c r="D1622" s="105">
        <v>175.26</v>
      </c>
    </row>
    <row r="1623" spans="1:4" ht="14.25" customHeight="1" x14ac:dyDescent="0.2">
      <c r="A1623" s="103" t="s">
        <v>4705</v>
      </c>
      <c r="B1623" s="103" t="s">
        <v>4706</v>
      </c>
      <c r="C1623" s="104" t="s">
        <v>1897</v>
      </c>
      <c r="D1623" s="105">
        <v>366.37</v>
      </c>
    </row>
    <row r="1624" spans="1:4" ht="14.25" customHeight="1" x14ac:dyDescent="0.2">
      <c r="A1624" s="103" t="s">
        <v>4707</v>
      </c>
      <c r="B1624" s="103" t="s">
        <v>4708</v>
      </c>
      <c r="C1624" s="104" t="s">
        <v>1897</v>
      </c>
      <c r="D1624" s="105">
        <v>449.18</v>
      </c>
    </row>
    <row r="1625" spans="1:4" ht="14.25" customHeight="1" x14ac:dyDescent="0.2">
      <c r="A1625" s="103" t="s">
        <v>4709</v>
      </c>
      <c r="B1625" s="103" t="s">
        <v>4710</v>
      </c>
      <c r="C1625" s="104" t="s">
        <v>1897</v>
      </c>
      <c r="D1625" s="105">
        <v>361.22</v>
      </c>
    </row>
    <row r="1626" spans="1:4" ht="14.25" customHeight="1" x14ac:dyDescent="0.2">
      <c r="A1626" s="103" t="s">
        <v>4711</v>
      </c>
      <c r="B1626" s="103" t="s">
        <v>4712</v>
      </c>
      <c r="C1626" s="104" t="s">
        <v>1897</v>
      </c>
      <c r="D1626" s="105">
        <v>258.2</v>
      </c>
    </row>
    <row r="1627" spans="1:4" ht="14.25" customHeight="1" x14ac:dyDescent="0.2">
      <c r="A1627" s="103" t="s">
        <v>4713</v>
      </c>
      <c r="B1627" s="103" t="s">
        <v>4714</v>
      </c>
      <c r="C1627" s="104" t="s">
        <v>1897</v>
      </c>
      <c r="D1627" s="105">
        <v>374.4</v>
      </c>
    </row>
    <row r="1628" spans="1:4" ht="14.25" customHeight="1" x14ac:dyDescent="0.2">
      <c r="A1628" s="103" t="s">
        <v>4715</v>
      </c>
      <c r="B1628" s="103" t="s">
        <v>4716</v>
      </c>
      <c r="C1628" s="104" t="s">
        <v>1897</v>
      </c>
      <c r="D1628" s="105">
        <v>603.30999999999995</v>
      </c>
    </row>
    <row r="1629" spans="1:4" ht="14.25" customHeight="1" x14ac:dyDescent="0.2">
      <c r="A1629" s="103" t="s">
        <v>4717</v>
      </c>
      <c r="B1629" s="103" t="s">
        <v>4718</v>
      </c>
      <c r="C1629" s="104" t="s">
        <v>1897</v>
      </c>
      <c r="D1629" s="105">
        <v>403.54</v>
      </c>
    </row>
    <row r="1630" spans="1:4" ht="14.25" customHeight="1" x14ac:dyDescent="0.2">
      <c r="A1630" s="103" t="s">
        <v>4719</v>
      </c>
      <c r="B1630" s="103" t="s">
        <v>4720</v>
      </c>
      <c r="C1630" s="104" t="s">
        <v>1897</v>
      </c>
      <c r="D1630" s="105">
        <v>301.13</v>
      </c>
    </row>
    <row r="1631" spans="1:4" ht="14.25" customHeight="1" x14ac:dyDescent="0.2">
      <c r="A1631" s="103" t="s">
        <v>4721</v>
      </c>
      <c r="B1631" s="103" t="s">
        <v>4722</v>
      </c>
      <c r="C1631" s="104" t="s">
        <v>1897</v>
      </c>
      <c r="D1631" s="105">
        <v>370.85</v>
      </c>
    </row>
    <row r="1632" spans="1:4" ht="14.25" customHeight="1" x14ac:dyDescent="0.2">
      <c r="A1632" s="103" t="s">
        <v>4723</v>
      </c>
      <c r="B1632" s="103" t="s">
        <v>4724</v>
      </c>
      <c r="C1632" s="104" t="s">
        <v>1897</v>
      </c>
      <c r="D1632" s="105">
        <v>599.75</v>
      </c>
    </row>
    <row r="1633" spans="1:4" ht="14.25" customHeight="1" x14ac:dyDescent="0.2">
      <c r="A1633" s="103" t="s">
        <v>4725</v>
      </c>
      <c r="B1633" s="103" t="s">
        <v>4726</v>
      </c>
      <c r="C1633" s="104" t="s">
        <v>1897</v>
      </c>
      <c r="D1633" s="105">
        <v>671.29</v>
      </c>
    </row>
    <row r="1634" spans="1:4" ht="14.25" customHeight="1" x14ac:dyDescent="0.2">
      <c r="A1634" s="103" t="s">
        <v>4727</v>
      </c>
      <c r="B1634" s="103" t="s">
        <v>4728</v>
      </c>
      <c r="C1634" s="104" t="s">
        <v>1897</v>
      </c>
      <c r="D1634" s="105">
        <v>902.17</v>
      </c>
    </row>
    <row r="1635" spans="1:4" ht="14.25" customHeight="1" x14ac:dyDescent="0.2">
      <c r="A1635" s="103" t="s">
        <v>4729</v>
      </c>
      <c r="B1635" s="103" t="s">
        <v>4730</v>
      </c>
      <c r="C1635" s="104" t="s">
        <v>1897</v>
      </c>
      <c r="D1635" s="105">
        <v>2826.46</v>
      </c>
    </row>
    <row r="1636" spans="1:4" ht="14.25" customHeight="1" x14ac:dyDescent="0.2">
      <c r="A1636" s="103" t="s">
        <v>4731</v>
      </c>
      <c r="B1636" s="103" t="s">
        <v>4732</v>
      </c>
      <c r="C1636" s="104" t="s">
        <v>1897</v>
      </c>
      <c r="D1636" s="105">
        <v>2974.56</v>
      </c>
    </row>
    <row r="1637" spans="1:4" ht="14.25" customHeight="1" x14ac:dyDescent="0.2">
      <c r="A1637" s="103" t="s">
        <v>4733</v>
      </c>
      <c r="B1637" s="103" t="s">
        <v>4734</v>
      </c>
      <c r="C1637" s="104" t="s">
        <v>1897</v>
      </c>
      <c r="D1637" s="105">
        <v>1108.49</v>
      </c>
    </row>
    <row r="1638" spans="1:4" ht="14.25" customHeight="1" x14ac:dyDescent="0.2">
      <c r="A1638" s="103" t="s">
        <v>4735</v>
      </c>
      <c r="B1638" s="103" t="s">
        <v>4736</v>
      </c>
      <c r="C1638" s="104" t="s">
        <v>1897</v>
      </c>
      <c r="D1638" s="105">
        <v>1656.04</v>
      </c>
    </row>
    <row r="1639" spans="1:4" ht="14.25" customHeight="1" x14ac:dyDescent="0.2">
      <c r="A1639" s="103" t="s">
        <v>4737</v>
      </c>
      <c r="B1639" s="103" t="s">
        <v>4738</v>
      </c>
      <c r="C1639" s="104" t="s">
        <v>1897</v>
      </c>
      <c r="D1639" s="105">
        <v>4425.88</v>
      </c>
    </row>
    <row r="1640" spans="1:4" ht="14.25" customHeight="1" x14ac:dyDescent="0.2">
      <c r="A1640" s="103" t="s">
        <v>4739</v>
      </c>
      <c r="B1640" s="103" t="s">
        <v>4740</v>
      </c>
      <c r="C1640" s="104" t="s">
        <v>1897</v>
      </c>
      <c r="D1640" s="105">
        <v>4573.9799999999996</v>
      </c>
    </row>
    <row r="1641" spans="1:4" ht="14.25" customHeight="1" x14ac:dyDescent="0.2">
      <c r="A1641" s="103" t="s">
        <v>4741</v>
      </c>
      <c r="B1641" s="103" t="s">
        <v>4742</v>
      </c>
      <c r="C1641" s="104" t="s">
        <v>1897</v>
      </c>
      <c r="D1641" s="105">
        <v>499.64</v>
      </c>
    </row>
    <row r="1642" spans="1:4" ht="14.25" customHeight="1" x14ac:dyDescent="0.2">
      <c r="A1642" s="103" t="s">
        <v>4743</v>
      </c>
      <c r="B1642" s="103" t="s">
        <v>4744</v>
      </c>
      <c r="C1642" s="104" t="s">
        <v>1897</v>
      </c>
      <c r="D1642" s="105">
        <v>466.83</v>
      </c>
    </row>
    <row r="1643" spans="1:4" ht="14.25" customHeight="1" x14ac:dyDescent="0.2">
      <c r="A1643" s="103" t="s">
        <v>4745</v>
      </c>
      <c r="B1643" s="103" t="s">
        <v>4746</v>
      </c>
      <c r="C1643" s="104" t="s">
        <v>1897</v>
      </c>
      <c r="D1643" s="105">
        <v>563.66</v>
      </c>
    </row>
    <row r="1644" spans="1:4" ht="14.25" customHeight="1" x14ac:dyDescent="0.2">
      <c r="A1644" s="103" t="s">
        <v>4747</v>
      </c>
      <c r="B1644" s="103" t="s">
        <v>4748</v>
      </c>
      <c r="C1644" s="104" t="s">
        <v>1897</v>
      </c>
      <c r="D1644" s="105">
        <v>792.57</v>
      </c>
    </row>
    <row r="1645" spans="1:4" ht="14.25" customHeight="1" x14ac:dyDescent="0.2">
      <c r="A1645" s="103" t="s">
        <v>4749</v>
      </c>
      <c r="B1645" s="103" t="s">
        <v>4750</v>
      </c>
      <c r="C1645" s="104" t="s">
        <v>1897</v>
      </c>
      <c r="D1645" s="105">
        <v>32.49</v>
      </c>
    </row>
    <row r="1646" spans="1:4" ht="14.25" customHeight="1" x14ac:dyDescent="0.2">
      <c r="A1646" s="103" t="s">
        <v>4751</v>
      </c>
      <c r="B1646" s="103" t="s">
        <v>4752</v>
      </c>
      <c r="C1646" s="104" t="s">
        <v>1897</v>
      </c>
      <c r="D1646" s="105">
        <v>0.95</v>
      </c>
    </row>
    <row r="1647" spans="1:4" ht="14.25" customHeight="1" x14ac:dyDescent="0.2">
      <c r="A1647" s="103" t="s">
        <v>4753</v>
      </c>
      <c r="B1647" s="103" t="s">
        <v>4754</v>
      </c>
      <c r="C1647" s="104" t="s">
        <v>1897</v>
      </c>
      <c r="D1647" s="105">
        <v>2.41</v>
      </c>
    </row>
    <row r="1648" spans="1:4" ht="14.25" customHeight="1" x14ac:dyDescent="0.2">
      <c r="A1648" s="103" t="s">
        <v>4755</v>
      </c>
      <c r="B1648" s="103" t="s">
        <v>4756</v>
      </c>
      <c r="C1648" s="104" t="s">
        <v>1897</v>
      </c>
      <c r="D1648" s="105">
        <v>34.39</v>
      </c>
    </row>
    <row r="1649" spans="1:4" ht="14.25" customHeight="1" x14ac:dyDescent="0.2">
      <c r="A1649" s="103" t="s">
        <v>4757</v>
      </c>
      <c r="B1649" s="103" t="s">
        <v>4758</v>
      </c>
      <c r="C1649" s="104" t="s">
        <v>1897</v>
      </c>
      <c r="D1649" s="105">
        <v>32.81</v>
      </c>
    </row>
    <row r="1650" spans="1:4" ht="14.25" customHeight="1" x14ac:dyDescent="0.2">
      <c r="A1650" s="103" t="s">
        <v>4759</v>
      </c>
      <c r="B1650" s="103" t="s">
        <v>4760</v>
      </c>
      <c r="C1650" s="104" t="s">
        <v>1897</v>
      </c>
      <c r="D1650" s="105">
        <v>1.56</v>
      </c>
    </row>
    <row r="1651" spans="1:4" ht="14.25" customHeight="1" x14ac:dyDescent="0.2">
      <c r="A1651" s="103" t="s">
        <v>4761</v>
      </c>
      <c r="B1651" s="103" t="s">
        <v>4762</v>
      </c>
      <c r="C1651" s="104" t="s">
        <v>1897</v>
      </c>
      <c r="D1651" s="105">
        <v>3.34</v>
      </c>
    </row>
    <row r="1652" spans="1:4" ht="14.25" customHeight="1" x14ac:dyDescent="0.2">
      <c r="A1652" s="103" t="s">
        <v>4763</v>
      </c>
      <c r="B1652" s="103" t="s">
        <v>4764</v>
      </c>
      <c r="C1652" s="104" t="s">
        <v>1897</v>
      </c>
      <c r="D1652" s="105">
        <v>35.32</v>
      </c>
    </row>
    <row r="1653" spans="1:4" ht="14.25" customHeight="1" x14ac:dyDescent="0.2">
      <c r="A1653" s="103" t="s">
        <v>4765</v>
      </c>
      <c r="B1653" s="103" t="s">
        <v>4766</v>
      </c>
      <c r="C1653" s="104" t="s">
        <v>1897</v>
      </c>
      <c r="D1653" s="105">
        <v>219.62</v>
      </c>
    </row>
    <row r="1654" spans="1:4" ht="14.25" customHeight="1" x14ac:dyDescent="0.2">
      <c r="A1654" s="103" t="s">
        <v>4767</v>
      </c>
      <c r="B1654" s="103" t="s">
        <v>4768</v>
      </c>
      <c r="C1654" s="104" t="s">
        <v>1897</v>
      </c>
      <c r="D1654" s="105">
        <v>318.52</v>
      </c>
    </row>
    <row r="1655" spans="1:4" ht="14.25" customHeight="1" x14ac:dyDescent="0.2">
      <c r="A1655" s="103" t="s">
        <v>4769</v>
      </c>
      <c r="B1655" s="103" t="s">
        <v>4770</v>
      </c>
      <c r="C1655" s="104" t="s">
        <v>1897</v>
      </c>
      <c r="D1655" s="105">
        <v>421.83</v>
      </c>
    </row>
    <row r="1656" spans="1:4" ht="14.25" customHeight="1" x14ac:dyDescent="0.2">
      <c r="A1656" s="103" t="s">
        <v>4771</v>
      </c>
      <c r="B1656" s="103" t="s">
        <v>4772</v>
      </c>
      <c r="C1656" s="104" t="s">
        <v>1897</v>
      </c>
      <c r="D1656" s="105">
        <v>462.24</v>
      </c>
    </row>
    <row r="1657" spans="1:4" ht="14.25" customHeight="1" x14ac:dyDescent="0.2">
      <c r="A1657" s="103" t="s">
        <v>4773</v>
      </c>
      <c r="B1657" s="103" t="s">
        <v>4774</v>
      </c>
      <c r="C1657" s="104" t="s">
        <v>1897</v>
      </c>
      <c r="D1657" s="105">
        <v>755.27</v>
      </c>
    </row>
    <row r="1658" spans="1:4" ht="14.25" customHeight="1" x14ac:dyDescent="0.2">
      <c r="A1658" s="103" t="s">
        <v>4775</v>
      </c>
      <c r="B1658" s="103" t="s">
        <v>4776</v>
      </c>
      <c r="C1658" s="104" t="s">
        <v>1897</v>
      </c>
      <c r="D1658" s="105">
        <v>1270.5</v>
      </c>
    </row>
    <row r="1659" spans="1:4" ht="14.25" customHeight="1" x14ac:dyDescent="0.2">
      <c r="A1659" s="103" t="s">
        <v>4777</v>
      </c>
      <c r="B1659" s="103" t="s">
        <v>4778</v>
      </c>
      <c r="C1659" s="104" t="s">
        <v>1897</v>
      </c>
      <c r="D1659" s="105">
        <v>1437.07</v>
      </c>
    </row>
    <row r="1660" spans="1:4" ht="14.25" customHeight="1" x14ac:dyDescent="0.2">
      <c r="A1660" s="103" t="s">
        <v>4779</v>
      </c>
      <c r="B1660" s="103" t="s">
        <v>4780</v>
      </c>
      <c r="C1660" s="104" t="s">
        <v>1897</v>
      </c>
      <c r="D1660" s="105">
        <v>1477.48</v>
      </c>
    </row>
    <row r="1661" spans="1:4" ht="14.25" customHeight="1" x14ac:dyDescent="0.2">
      <c r="A1661" s="103" t="s">
        <v>4781</v>
      </c>
      <c r="B1661" s="103" t="s">
        <v>4782</v>
      </c>
      <c r="C1661" s="104" t="s">
        <v>1897</v>
      </c>
      <c r="D1661" s="105">
        <v>273.07</v>
      </c>
    </row>
    <row r="1662" spans="1:4" ht="14.25" customHeight="1" x14ac:dyDescent="0.2">
      <c r="A1662" s="103" t="s">
        <v>4783</v>
      </c>
      <c r="B1662" s="103" t="s">
        <v>4784</v>
      </c>
      <c r="C1662" s="104" t="s">
        <v>1897</v>
      </c>
      <c r="D1662" s="105">
        <v>413.5</v>
      </c>
    </row>
    <row r="1663" spans="1:4" ht="14.25" customHeight="1" x14ac:dyDescent="0.2">
      <c r="A1663" s="103" t="s">
        <v>4785</v>
      </c>
      <c r="B1663" s="103" t="s">
        <v>4786</v>
      </c>
      <c r="C1663" s="104" t="s">
        <v>1897</v>
      </c>
      <c r="D1663" s="105">
        <v>571.64</v>
      </c>
    </row>
    <row r="1664" spans="1:4" ht="14.25" customHeight="1" x14ac:dyDescent="0.2">
      <c r="A1664" s="103" t="s">
        <v>4787</v>
      </c>
      <c r="B1664" s="103" t="s">
        <v>4788</v>
      </c>
      <c r="C1664" s="104" t="s">
        <v>1897</v>
      </c>
      <c r="D1664" s="105">
        <v>612.04999999999995</v>
      </c>
    </row>
    <row r="1665" spans="1:4" ht="14.25" customHeight="1" x14ac:dyDescent="0.2">
      <c r="A1665" s="103" t="s">
        <v>4789</v>
      </c>
      <c r="B1665" s="103" t="s">
        <v>4790</v>
      </c>
      <c r="C1665" s="104" t="s">
        <v>1897</v>
      </c>
      <c r="D1665" s="105">
        <v>167.65</v>
      </c>
    </row>
    <row r="1666" spans="1:4" ht="14.25" customHeight="1" x14ac:dyDescent="0.2">
      <c r="A1666" s="103" t="s">
        <v>4791</v>
      </c>
      <c r="B1666" s="103" t="s">
        <v>4792</v>
      </c>
      <c r="C1666" s="104" t="s">
        <v>1897</v>
      </c>
      <c r="D1666" s="105">
        <v>226.14</v>
      </c>
    </row>
    <row r="1667" spans="1:4" ht="14.25" customHeight="1" x14ac:dyDescent="0.2">
      <c r="A1667" s="103" t="s">
        <v>4793</v>
      </c>
      <c r="B1667" s="103" t="s">
        <v>4794</v>
      </c>
      <c r="C1667" s="104" t="s">
        <v>1897</v>
      </c>
      <c r="D1667" s="105">
        <v>350.93</v>
      </c>
    </row>
    <row r="1668" spans="1:4" ht="14.25" customHeight="1" x14ac:dyDescent="0.2">
      <c r="A1668" s="103" t="s">
        <v>4795</v>
      </c>
      <c r="B1668" s="103" t="s">
        <v>4796</v>
      </c>
      <c r="C1668" s="104" t="s">
        <v>1897</v>
      </c>
      <c r="D1668" s="105">
        <v>391.33</v>
      </c>
    </row>
    <row r="1669" spans="1:4" ht="14.25" customHeight="1" x14ac:dyDescent="0.2">
      <c r="A1669" s="103" t="s">
        <v>4797</v>
      </c>
      <c r="B1669" s="103" t="s">
        <v>4798</v>
      </c>
      <c r="C1669" s="104" t="s">
        <v>1897</v>
      </c>
      <c r="D1669" s="105">
        <v>814.87</v>
      </c>
    </row>
    <row r="1670" spans="1:4" ht="14.25" customHeight="1" x14ac:dyDescent="0.2">
      <c r="A1670" s="103" t="s">
        <v>4799</v>
      </c>
      <c r="B1670" s="103" t="s">
        <v>4800</v>
      </c>
      <c r="C1670" s="104" t="s">
        <v>1897</v>
      </c>
      <c r="D1670" s="105">
        <v>1159.53</v>
      </c>
    </row>
    <row r="1671" spans="1:4" ht="14.25" customHeight="1" x14ac:dyDescent="0.2">
      <c r="A1671" s="103" t="s">
        <v>4801</v>
      </c>
      <c r="B1671" s="103" t="s">
        <v>4802</v>
      </c>
      <c r="C1671" s="104" t="s">
        <v>1897</v>
      </c>
      <c r="D1671" s="105">
        <v>1402.01</v>
      </c>
    </row>
    <row r="1672" spans="1:4" ht="14.25" customHeight="1" x14ac:dyDescent="0.2">
      <c r="A1672" s="103" t="s">
        <v>4803</v>
      </c>
      <c r="B1672" s="103" t="s">
        <v>4804</v>
      </c>
      <c r="C1672" s="104" t="s">
        <v>1897</v>
      </c>
      <c r="D1672" s="105">
        <v>1531.14</v>
      </c>
    </row>
    <row r="1673" spans="1:4" ht="14.25" customHeight="1" x14ac:dyDescent="0.2">
      <c r="A1673" s="103" t="s">
        <v>4805</v>
      </c>
      <c r="B1673" s="103" t="s">
        <v>4806</v>
      </c>
      <c r="C1673" s="104" t="s">
        <v>1897</v>
      </c>
      <c r="D1673" s="105">
        <v>33.71</v>
      </c>
    </row>
    <row r="1674" spans="1:4" ht="14.25" customHeight="1" x14ac:dyDescent="0.2">
      <c r="A1674" s="103" t="s">
        <v>4807</v>
      </c>
      <c r="B1674" s="103" t="s">
        <v>4808</v>
      </c>
      <c r="C1674" s="104" t="s">
        <v>1897</v>
      </c>
      <c r="D1674" s="105">
        <v>3.67</v>
      </c>
    </row>
    <row r="1675" spans="1:4" ht="14.25" customHeight="1" x14ac:dyDescent="0.2">
      <c r="A1675" s="103" t="s">
        <v>4809</v>
      </c>
      <c r="B1675" s="103" t="s">
        <v>4810</v>
      </c>
      <c r="C1675" s="104" t="s">
        <v>1897</v>
      </c>
      <c r="D1675" s="105">
        <v>8.4600000000000009</v>
      </c>
    </row>
    <row r="1676" spans="1:4" ht="14.25" customHeight="1" x14ac:dyDescent="0.2">
      <c r="A1676" s="103" t="s">
        <v>4811</v>
      </c>
      <c r="B1676" s="103" t="s">
        <v>4812</v>
      </c>
      <c r="C1676" s="104" t="s">
        <v>1897</v>
      </c>
      <c r="D1676" s="105">
        <v>40.450000000000003</v>
      </c>
    </row>
    <row r="1677" spans="1:4" ht="14.25" customHeight="1" x14ac:dyDescent="0.2">
      <c r="A1677" s="103" t="s">
        <v>4813</v>
      </c>
      <c r="B1677" s="103" t="s">
        <v>4814</v>
      </c>
      <c r="C1677" s="104" t="s">
        <v>1897</v>
      </c>
      <c r="D1677" s="105">
        <v>86.45</v>
      </c>
    </row>
    <row r="1678" spans="1:4" ht="14.25" customHeight="1" x14ac:dyDescent="0.2">
      <c r="A1678" s="103" t="s">
        <v>4815</v>
      </c>
      <c r="B1678" s="103" t="s">
        <v>4816</v>
      </c>
      <c r="C1678" s="104" t="s">
        <v>1897</v>
      </c>
      <c r="D1678" s="105">
        <v>103.39</v>
      </c>
    </row>
    <row r="1679" spans="1:4" ht="14.25" customHeight="1" x14ac:dyDescent="0.2">
      <c r="A1679" s="103" t="s">
        <v>4817</v>
      </c>
      <c r="B1679" s="103" t="s">
        <v>4818</v>
      </c>
      <c r="C1679" s="104" t="s">
        <v>1897</v>
      </c>
      <c r="D1679" s="105">
        <v>112.38</v>
      </c>
    </row>
    <row r="1680" spans="1:4" ht="14.25" customHeight="1" x14ac:dyDescent="0.2">
      <c r="A1680" s="103" t="s">
        <v>4819</v>
      </c>
      <c r="B1680" s="103" t="s">
        <v>4820</v>
      </c>
      <c r="C1680" s="104" t="s">
        <v>1897</v>
      </c>
      <c r="D1680" s="105">
        <v>144.37</v>
      </c>
    </row>
    <row r="1681" spans="1:4" ht="14.25" customHeight="1" x14ac:dyDescent="0.2">
      <c r="A1681" s="103" t="s">
        <v>4821</v>
      </c>
      <c r="B1681" s="103" t="s">
        <v>4822</v>
      </c>
      <c r="C1681" s="104" t="s">
        <v>1897</v>
      </c>
      <c r="D1681" s="105">
        <v>206.34</v>
      </c>
    </row>
    <row r="1682" spans="1:4" ht="14.25" customHeight="1" x14ac:dyDescent="0.2">
      <c r="A1682" s="103" t="s">
        <v>4823</v>
      </c>
      <c r="B1682" s="103" t="s">
        <v>4824</v>
      </c>
      <c r="C1682" s="104" t="s">
        <v>1897</v>
      </c>
      <c r="D1682" s="105">
        <v>26.52</v>
      </c>
    </row>
    <row r="1683" spans="1:4" ht="14.25" customHeight="1" x14ac:dyDescent="0.2">
      <c r="A1683" s="103" t="s">
        <v>4825</v>
      </c>
      <c r="B1683" s="103" t="s">
        <v>4826</v>
      </c>
      <c r="C1683" s="104" t="s">
        <v>1897</v>
      </c>
      <c r="D1683" s="105">
        <v>301.35000000000002</v>
      </c>
    </row>
    <row r="1684" spans="1:4" ht="14.25" customHeight="1" x14ac:dyDescent="0.2">
      <c r="A1684" s="103" t="s">
        <v>4827</v>
      </c>
      <c r="B1684" s="103" t="s">
        <v>4828</v>
      </c>
      <c r="C1684" s="104" t="s">
        <v>1897</v>
      </c>
      <c r="D1684" s="105">
        <v>494.45</v>
      </c>
    </row>
    <row r="1685" spans="1:4" ht="14.25" customHeight="1" x14ac:dyDescent="0.2">
      <c r="A1685" s="103" t="s">
        <v>4829</v>
      </c>
      <c r="B1685" s="103" t="s">
        <v>4830</v>
      </c>
      <c r="C1685" s="104" t="s">
        <v>1897</v>
      </c>
      <c r="D1685" s="105">
        <v>129.96</v>
      </c>
    </row>
    <row r="1686" spans="1:4" ht="14.25" customHeight="1" x14ac:dyDescent="0.2">
      <c r="A1686" s="103" t="s">
        <v>4831</v>
      </c>
      <c r="B1686" s="103" t="s">
        <v>4832</v>
      </c>
      <c r="C1686" s="104" t="s">
        <v>1897</v>
      </c>
      <c r="D1686" s="105">
        <v>1.67</v>
      </c>
    </row>
    <row r="1687" spans="1:4" ht="14.25" customHeight="1" x14ac:dyDescent="0.2">
      <c r="A1687" s="103" t="s">
        <v>4833</v>
      </c>
      <c r="B1687" s="103" t="s">
        <v>4834</v>
      </c>
      <c r="C1687" s="104" t="s">
        <v>1897</v>
      </c>
      <c r="D1687" s="105">
        <v>117.3</v>
      </c>
    </row>
    <row r="1688" spans="1:4" ht="14.25" customHeight="1" x14ac:dyDescent="0.2">
      <c r="A1688" s="103" t="s">
        <v>4835</v>
      </c>
      <c r="B1688" s="103" t="s">
        <v>4836</v>
      </c>
      <c r="C1688" s="104" t="s">
        <v>1897</v>
      </c>
      <c r="D1688" s="105">
        <v>246.43</v>
      </c>
    </row>
    <row r="1689" spans="1:4" ht="14.25" customHeight="1" x14ac:dyDescent="0.2">
      <c r="A1689" s="103" t="s">
        <v>4837</v>
      </c>
      <c r="B1689" s="103" t="s">
        <v>4838</v>
      </c>
      <c r="C1689" s="104" t="s">
        <v>1897</v>
      </c>
      <c r="D1689" s="105">
        <v>250.8</v>
      </c>
    </row>
    <row r="1690" spans="1:4" ht="14.25" customHeight="1" x14ac:dyDescent="0.2">
      <c r="A1690" s="103" t="s">
        <v>4839</v>
      </c>
      <c r="B1690" s="103" t="s">
        <v>4840</v>
      </c>
      <c r="C1690" s="104" t="s">
        <v>1897</v>
      </c>
      <c r="D1690" s="105">
        <v>51.49</v>
      </c>
    </row>
    <row r="1691" spans="1:4" ht="14.25" customHeight="1" x14ac:dyDescent="0.2">
      <c r="A1691" s="103" t="s">
        <v>4841</v>
      </c>
      <c r="B1691" s="103" t="s">
        <v>4842</v>
      </c>
      <c r="C1691" s="104" t="s">
        <v>1897</v>
      </c>
      <c r="D1691" s="105">
        <v>290.02</v>
      </c>
    </row>
    <row r="1692" spans="1:4" ht="14.25" customHeight="1" x14ac:dyDescent="0.2">
      <c r="A1692" s="103" t="s">
        <v>4843</v>
      </c>
      <c r="B1692" s="103" t="s">
        <v>4844</v>
      </c>
      <c r="C1692" s="104" t="s">
        <v>1897</v>
      </c>
      <c r="D1692" s="105">
        <v>515.1</v>
      </c>
    </row>
    <row r="1693" spans="1:4" ht="14.25" customHeight="1" x14ac:dyDescent="0.2">
      <c r="A1693" s="103" t="s">
        <v>4845</v>
      </c>
      <c r="B1693" s="103" t="s">
        <v>4846</v>
      </c>
      <c r="C1693" s="104" t="s">
        <v>1897</v>
      </c>
      <c r="D1693" s="105">
        <v>302.64999999999998</v>
      </c>
    </row>
    <row r="1694" spans="1:4" ht="14.25" customHeight="1" x14ac:dyDescent="0.2">
      <c r="A1694" s="103" t="s">
        <v>4847</v>
      </c>
      <c r="B1694" s="103" t="s">
        <v>4848</v>
      </c>
      <c r="C1694" s="104" t="s">
        <v>1897</v>
      </c>
      <c r="D1694" s="105">
        <v>347.47</v>
      </c>
    </row>
    <row r="1695" spans="1:4" ht="14.25" customHeight="1" x14ac:dyDescent="0.2">
      <c r="A1695" s="103" t="s">
        <v>4849</v>
      </c>
      <c r="B1695" s="103" t="s">
        <v>4850</v>
      </c>
      <c r="C1695" s="104" t="s">
        <v>1897</v>
      </c>
      <c r="D1695" s="105">
        <v>674.91</v>
      </c>
    </row>
    <row r="1696" spans="1:4" ht="14.25" customHeight="1" x14ac:dyDescent="0.2">
      <c r="A1696" s="103" t="s">
        <v>4851</v>
      </c>
      <c r="B1696" s="103" t="s">
        <v>4852</v>
      </c>
      <c r="C1696" s="104" t="s">
        <v>1897</v>
      </c>
      <c r="D1696" s="105">
        <v>804.04</v>
      </c>
    </row>
    <row r="1697" spans="1:4" ht="14.25" customHeight="1" x14ac:dyDescent="0.2">
      <c r="A1697" s="103" t="s">
        <v>4853</v>
      </c>
      <c r="B1697" s="103" t="s">
        <v>4854</v>
      </c>
      <c r="C1697" s="104" t="s">
        <v>1897</v>
      </c>
      <c r="D1697" s="105">
        <v>130.13</v>
      </c>
    </row>
    <row r="1698" spans="1:4" ht="14.25" customHeight="1" x14ac:dyDescent="0.2">
      <c r="A1698" s="103" t="s">
        <v>4855</v>
      </c>
      <c r="B1698" s="103" t="s">
        <v>4856</v>
      </c>
      <c r="C1698" s="104" t="s">
        <v>1897</v>
      </c>
      <c r="D1698" s="105">
        <v>2.0099999999999998</v>
      </c>
    </row>
    <row r="1699" spans="1:4" ht="14.25" customHeight="1" x14ac:dyDescent="0.2">
      <c r="A1699" s="103" t="s">
        <v>4857</v>
      </c>
      <c r="B1699" s="103" t="s">
        <v>4858</v>
      </c>
      <c r="C1699" s="104" t="s">
        <v>1897</v>
      </c>
      <c r="D1699" s="105">
        <v>117.42</v>
      </c>
    </row>
    <row r="1700" spans="1:4" ht="14.25" customHeight="1" x14ac:dyDescent="0.2">
      <c r="A1700" s="103" t="s">
        <v>4859</v>
      </c>
      <c r="B1700" s="103" t="s">
        <v>4860</v>
      </c>
      <c r="C1700" s="104" t="s">
        <v>1897</v>
      </c>
      <c r="D1700" s="105">
        <v>246.55</v>
      </c>
    </row>
    <row r="1701" spans="1:4" ht="14.25" customHeight="1" x14ac:dyDescent="0.2">
      <c r="A1701" s="103" t="s">
        <v>4861</v>
      </c>
      <c r="B1701" s="103" t="s">
        <v>4862</v>
      </c>
      <c r="C1701" s="104" t="s">
        <v>1897</v>
      </c>
      <c r="D1701" s="105">
        <v>10.7</v>
      </c>
    </row>
    <row r="1702" spans="1:4" ht="14.25" customHeight="1" x14ac:dyDescent="0.2">
      <c r="A1702" s="103" t="s">
        <v>4863</v>
      </c>
      <c r="B1702" s="103" t="s">
        <v>4864</v>
      </c>
      <c r="C1702" s="104" t="s">
        <v>1897</v>
      </c>
      <c r="D1702" s="105">
        <v>12.39</v>
      </c>
    </row>
    <row r="1703" spans="1:4" ht="14.25" customHeight="1" x14ac:dyDescent="0.2">
      <c r="A1703" s="103" t="s">
        <v>4865</v>
      </c>
      <c r="B1703" s="103" t="s">
        <v>4866</v>
      </c>
      <c r="C1703" s="104" t="s">
        <v>1897</v>
      </c>
      <c r="D1703" s="105">
        <v>12.39</v>
      </c>
    </row>
    <row r="1704" spans="1:4" ht="14.25" customHeight="1" x14ac:dyDescent="0.2">
      <c r="A1704" s="103" t="s">
        <v>4867</v>
      </c>
      <c r="B1704" s="103" t="s">
        <v>4868</v>
      </c>
      <c r="C1704" s="104" t="s">
        <v>1897</v>
      </c>
      <c r="D1704" s="105">
        <v>12.39</v>
      </c>
    </row>
    <row r="1705" spans="1:4" ht="14.25" customHeight="1" x14ac:dyDescent="0.2">
      <c r="A1705" s="103" t="s">
        <v>4869</v>
      </c>
      <c r="B1705" s="103" t="s">
        <v>4870</v>
      </c>
      <c r="C1705" s="104" t="s">
        <v>1897</v>
      </c>
      <c r="D1705" s="105">
        <v>5.54</v>
      </c>
    </row>
    <row r="1706" spans="1:4" ht="14.25" customHeight="1" x14ac:dyDescent="0.2">
      <c r="A1706" s="103" t="s">
        <v>4871</v>
      </c>
      <c r="B1706" s="103" t="s">
        <v>4872</v>
      </c>
      <c r="C1706" s="104" t="s">
        <v>1897</v>
      </c>
      <c r="D1706" s="105">
        <v>6.42</v>
      </c>
    </row>
    <row r="1707" spans="1:4" ht="14.25" customHeight="1" x14ac:dyDescent="0.2">
      <c r="A1707" s="103" t="s">
        <v>4873</v>
      </c>
      <c r="B1707" s="103" t="s">
        <v>4874</v>
      </c>
      <c r="C1707" s="104" t="s">
        <v>1897</v>
      </c>
      <c r="D1707" s="105">
        <v>105.94</v>
      </c>
    </row>
    <row r="1708" spans="1:4" ht="14.25" customHeight="1" x14ac:dyDescent="0.2">
      <c r="A1708" s="103" t="s">
        <v>4875</v>
      </c>
      <c r="B1708" s="103" t="s">
        <v>4876</v>
      </c>
      <c r="C1708" s="104" t="s">
        <v>1897</v>
      </c>
      <c r="D1708" s="105">
        <v>105.94</v>
      </c>
    </row>
    <row r="1709" spans="1:4" ht="14.25" customHeight="1" x14ac:dyDescent="0.2">
      <c r="A1709" s="103" t="s">
        <v>4877</v>
      </c>
      <c r="B1709" s="103" t="s">
        <v>4878</v>
      </c>
      <c r="C1709" s="104" t="s">
        <v>1897</v>
      </c>
      <c r="D1709" s="105">
        <v>36.770000000000003</v>
      </c>
    </row>
    <row r="1710" spans="1:4" ht="14.25" customHeight="1" x14ac:dyDescent="0.2">
      <c r="A1710" s="103" t="s">
        <v>4879</v>
      </c>
      <c r="B1710" s="103" t="s">
        <v>4880</v>
      </c>
      <c r="C1710" s="104" t="s">
        <v>1897</v>
      </c>
      <c r="D1710" s="105">
        <v>9.08</v>
      </c>
    </row>
    <row r="1711" spans="1:4" ht="14.25" customHeight="1" x14ac:dyDescent="0.2">
      <c r="A1711" s="103" t="s">
        <v>4881</v>
      </c>
      <c r="B1711" s="103" t="s">
        <v>4882</v>
      </c>
      <c r="C1711" s="104" t="s">
        <v>1897</v>
      </c>
      <c r="D1711" s="105">
        <v>19.75</v>
      </c>
    </row>
    <row r="1712" spans="1:4" ht="14.25" customHeight="1" x14ac:dyDescent="0.2">
      <c r="A1712" s="103" t="s">
        <v>4883</v>
      </c>
      <c r="B1712" s="103" t="s">
        <v>4884</v>
      </c>
      <c r="C1712" s="104" t="s">
        <v>1897</v>
      </c>
      <c r="D1712" s="105">
        <v>51.74</v>
      </c>
    </row>
    <row r="1713" spans="1:4" ht="14.25" customHeight="1" x14ac:dyDescent="0.2">
      <c r="A1713" s="83"/>
      <c r="B1713" s="103"/>
      <c r="C1713" s="83"/>
      <c r="D1713" s="106"/>
    </row>
    <row r="1714" spans="1:4" ht="14.25" customHeight="1" x14ac:dyDescent="0.2">
      <c r="A1714" s="83"/>
      <c r="B1714" s="103"/>
      <c r="C1714" s="83"/>
      <c r="D1714" s="106"/>
    </row>
    <row r="1715" spans="1:4" ht="14.25" customHeight="1" x14ac:dyDescent="0.2">
      <c r="A1715" s="83"/>
      <c r="B1715" s="103"/>
      <c r="C1715" s="83"/>
      <c r="D1715" s="106"/>
    </row>
    <row r="1716" spans="1:4" ht="14.25" customHeight="1" x14ac:dyDescent="0.2">
      <c r="A1716" s="83"/>
      <c r="B1716" s="103"/>
      <c r="C1716" s="83"/>
      <c r="D1716" s="106"/>
    </row>
    <row r="1717" spans="1:4" ht="14.25" customHeight="1" x14ac:dyDescent="0.2">
      <c r="A1717" s="83"/>
      <c r="B1717" s="103"/>
      <c r="C1717" s="83"/>
      <c r="D1717" s="106"/>
    </row>
    <row r="1718" spans="1:4" ht="14.25" customHeight="1" x14ac:dyDescent="0.2">
      <c r="A1718" s="83"/>
      <c r="B1718" s="103"/>
      <c r="C1718" s="83"/>
      <c r="D1718" s="106"/>
    </row>
    <row r="1719" spans="1:4" ht="14.25" customHeight="1" x14ac:dyDescent="0.2">
      <c r="A1719" s="83"/>
      <c r="B1719" s="103"/>
      <c r="C1719" s="83"/>
      <c r="D1719" s="106"/>
    </row>
    <row r="1720" spans="1:4" ht="14.25" customHeight="1" x14ac:dyDescent="0.2">
      <c r="A1720" s="83"/>
      <c r="B1720" s="103"/>
      <c r="C1720" s="83"/>
      <c r="D1720" s="106"/>
    </row>
    <row r="1721" spans="1:4" ht="14.25" customHeight="1" x14ac:dyDescent="0.2">
      <c r="A1721" s="83"/>
      <c r="B1721" s="103"/>
      <c r="C1721" s="83"/>
      <c r="D1721" s="106"/>
    </row>
    <row r="1722" spans="1:4" ht="14.25" customHeight="1" x14ac:dyDescent="0.2">
      <c r="A1722" s="83"/>
      <c r="B1722" s="103"/>
      <c r="C1722" s="83"/>
      <c r="D1722" s="106"/>
    </row>
    <row r="1723" spans="1:4" ht="14.25" customHeight="1" x14ac:dyDescent="0.2">
      <c r="A1723" s="83"/>
      <c r="B1723" s="103"/>
      <c r="C1723" s="83"/>
      <c r="D1723" s="106"/>
    </row>
    <row r="1724" spans="1:4" ht="14.25" customHeight="1" x14ac:dyDescent="0.2">
      <c r="A1724" s="83"/>
      <c r="B1724" s="103"/>
      <c r="C1724" s="83"/>
      <c r="D1724" s="106"/>
    </row>
    <row r="1725" spans="1:4" ht="14.25" customHeight="1" x14ac:dyDescent="0.2">
      <c r="A1725" s="83"/>
      <c r="B1725" s="103"/>
      <c r="C1725" s="83"/>
      <c r="D1725" s="106"/>
    </row>
    <row r="1726" spans="1:4" ht="14.25" customHeight="1" x14ac:dyDescent="0.2">
      <c r="A1726" s="83"/>
      <c r="B1726" s="103"/>
      <c r="C1726" s="83"/>
      <c r="D1726" s="106"/>
    </row>
    <row r="1727" spans="1:4" ht="14.25" customHeight="1" x14ac:dyDescent="0.2">
      <c r="A1727" s="83"/>
      <c r="B1727" s="103"/>
      <c r="C1727" s="83"/>
      <c r="D1727" s="106"/>
    </row>
    <row r="1728" spans="1:4" ht="14.25" customHeight="1" x14ac:dyDescent="0.2">
      <c r="A1728" s="83"/>
      <c r="B1728" s="103"/>
      <c r="C1728" s="83"/>
      <c r="D1728" s="106"/>
    </row>
    <row r="1729" spans="1:4" ht="14.25" customHeight="1" x14ac:dyDescent="0.2">
      <c r="A1729" s="83"/>
      <c r="B1729" s="103"/>
      <c r="C1729" s="83"/>
      <c r="D1729" s="106"/>
    </row>
    <row r="1730" spans="1:4" ht="14.25" customHeight="1" x14ac:dyDescent="0.2">
      <c r="A1730" s="83"/>
      <c r="B1730" s="103"/>
      <c r="C1730" s="83"/>
      <c r="D1730" s="106"/>
    </row>
    <row r="1731" spans="1:4" ht="14.25" customHeight="1" x14ac:dyDescent="0.2">
      <c r="A1731" s="83"/>
      <c r="B1731" s="103"/>
      <c r="C1731" s="83"/>
      <c r="D1731" s="106"/>
    </row>
    <row r="1732" spans="1:4" ht="14.25" customHeight="1" x14ac:dyDescent="0.2">
      <c r="A1732" s="83"/>
      <c r="B1732" s="103"/>
      <c r="C1732" s="83"/>
      <c r="D1732" s="106"/>
    </row>
  </sheetData>
  <pageMargins left="0.511811024" right="0.511811024" top="0.78740157499999996" bottom="0.78740157499999996"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defaultColWidth="12.625" defaultRowHeight="15" customHeight="1" x14ac:dyDescent="0.2"/>
  <cols>
    <col min="1" max="1" width="7.125" customWidth="1"/>
    <col min="2" max="2" width="54.75" customWidth="1"/>
    <col min="3" max="3" width="10" customWidth="1"/>
    <col min="4" max="4" width="10.25" customWidth="1"/>
    <col min="5" max="26" width="9" customWidth="1"/>
  </cols>
  <sheetData>
    <row r="1" spans="1:4" ht="14.25" customHeight="1" x14ac:dyDescent="0.2">
      <c r="A1" s="107"/>
      <c r="B1" s="108"/>
      <c r="C1" s="259" t="s">
        <v>4885</v>
      </c>
      <c r="D1" s="260"/>
    </row>
    <row r="2" spans="1:4" ht="14.25" customHeight="1" x14ac:dyDescent="0.2">
      <c r="A2" s="109" t="s">
        <v>131</v>
      </c>
      <c r="B2" s="110" t="s">
        <v>132</v>
      </c>
      <c r="C2" s="111" t="s">
        <v>4886</v>
      </c>
      <c r="D2" s="111" t="s">
        <v>4887</v>
      </c>
    </row>
    <row r="3" spans="1:4" ht="14.25" customHeight="1" x14ac:dyDescent="0.25">
      <c r="A3" s="112">
        <v>1003</v>
      </c>
      <c r="B3" s="94" t="s">
        <v>4888</v>
      </c>
      <c r="C3" s="113">
        <v>13.38</v>
      </c>
      <c r="D3" s="113">
        <v>26.58</v>
      </c>
    </row>
    <row r="4" spans="1:4" ht="14.25" customHeight="1" x14ac:dyDescent="0.25">
      <c r="A4" s="112">
        <v>1037</v>
      </c>
      <c r="B4" s="94" t="s">
        <v>4889</v>
      </c>
      <c r="C4" s="113">
        <v>28.16</v>
      </c>
      <c r="D4" s="113">
        <v>55.95</v>
      </c>
    </row>
    <row r="5" spans="1:4" ht="14.25" customHeight="1" x14ac:dyDescent="0.25">
      <c r="A5" s="112">
        <v>1110</v>
      </c>
      <c r="B5" s="94" t="s">
        <v>4890</v>
      </c>
      <c r="C5" s="113">
        <v>265.81</v>
      </c>
      <c r="D5" s="113">
        <v>528.21</v>
      </c>
    </row>
    <row r="6" spans="1:4" ht="14.25" customHeight="1" x14ac:dyDescent="0.25">
      <c r="A6" s="112">
        <v>1114</v>
      </c>
      <c r="B6" s="94" t="s">
        <v>4891</v>
      </c>
      <c r="C6" s="113">
        <v>75.040000000000006</v>
      </c>
      <c r="D6" s="113">
        <v>149.11000000000001</v>
      </c>
    </row>
    <row r="7" spans="1:4" ht="14.25" customHeight="1" x14ac:dyDescent="0.25">
      <c r="A7" s="112">
        <v>1115</v>
      </c>
      <c r="B7" s="94" t="s">
        <v>4892</v>
      </c>
      <c r="C7" s="113">
        <v>265.81</v>
      </c>
      <c r="D7" s="113">
        <v>528.21</v>
      </c>
    </row>
    <row r="8" spans="1:4" ht="14.25" customHeight="1" x14ac:dyDescent="0.25">
      <c r="A8" s="112">
        <v>1120</v>
      </c>
      <c r="B8" s="94" t="s">
        <v>4893</v>
      </c>
      <c r="C8" s="113">
        <v>265.81</v>
      </c>
      <c r="D8" s="113">
        <v>528.21</v>
      </c>
    </row>
    <row r="9" spans="1:4" ht="14.25" customHeight="1" x14ac:dyDescent="0.25">
      <c r="A9" s="112">
        <v>1124</v>
      </c>
      <c r="B9" s="94" t="s">
        <v>4894</v>
      </c>
      <c r="C9" s="113">
        <v>159.16</v>
      </c>
      <c r="D9" s="113">
        <v>316.27999999999997</v>
      </c>
    </row>
    <row r="10" spans="1:4" ht="14.25" customHeight="1" x14ac:dyDescent="0.25">
      <c r="A10" s="112">
        <v>1125</v>
      </c>
      <c r="B10" s="94" t="s">
        <v>4895</v>
      </c>
      <c r="C10" s="113">
        <v>95.83</v>
      </c>
      <c r="D10" s="113">
        <v>190.43</v>
      </c>
    </row>
    <row r="11" spans="1:4" ht="14.25" customHeight="1" x14ac:dyDescent="0.25">
      <c r="A11" s="112">
        <v>1128</v>
      </c>
      <c r="B11" s="94" t="s">
        <v>4896</v>
      </c>
      <c r="C11" s="113">
        <v>68.17</v>
      </c>
      <c r="D11" s="113">
        <v>135.46</v>
      </c>
    </row>
    <row r="12" spans="1:4" ht="14.25" customHeight="1" x14ac:dyDescent="0.25">
      <c r="A12" s="112">
        <v>1131</v>
      </c>
      <c r="B12" s="94" t="s">
        <v>4897</v>
      </c>
      <c r="C12" s="113">
        <v>38.21</v>
      </c>
      <c r="D12" s="113">
        <v>75.930000000000007</v>
      </c>
    </row>
    <row r="13" spans="1:4" ht="14.25" customHeight="1" x14ac:dyDescent="0.25">
      <c r="A13" s="112">
        <v>1134</v>
      </c>
      <c r="B13" s="94" t="s">
        <v>4898</v>
      </c>
      <c r="C13" s="113">
        <v>15.53</v>
      </c>
      <c r="D13" s="113">
        <v>30.86</v>
      </c>
    </row>
    <row r="14" spans="1:4" ht="14.25" customHeight="1" x14ac:dyDescent="0.25">
      <c r="A14" s="112">
        <v>1136</v>
      </c>
      <c r="B14" s="94" t="s">
        <v>285</v>
      </c>
      <c r="C14" s="113">
        <v>48.59</v>
      </c>
      <c r="D14" s="113">
        <v>96.55</v>
      </c>
    </row>
    <row r="15" spans="1:4" ht="14.25" customHeight="1" x14ac:dyDescent="0.25">
      <c r="A15" s="112">
        <v>1140</v>
      </c>
      <c r="B15" s="94" t="s">
        <v>4899</v>
      </c>
      <c r="C15" s="113">
        <v>15.53</v>
      </c>
      <c r="D15" s="113">
        <v>30.86</v>
      </c>
    </row>
    <row r="16" spans="1:4" ht="14.25" customHeight="1" x14ac:dyDescent="0.25">
      <c r="A16" s="112">
        <v>1158</v>
      </c>
      <c r="B16" s="94" t="s">
        <v>4900</v>
      </c>
      <c r="C16" s="113">
        <v>33.74</v>
      </c>
      <c r="D16" s="113">
        <v>67.040000000000006</v>
      </c>
    </row>
    <row r="17" spans="1:4" ht="14.25" customHeight="1" x14ac:dyDescent="0.25">
      <c r="A17" s="112">
        <v>1159</v>
      </c>
      <c r="B17" s="94" t="s">
        <v>4901</v>
      </c>
      <c r="C17" s="113">
        <v>34</v>
      </c>
      <c r="D17" s="113">
        <v>67.56</v>
      </c>
    </row>
    <row r="18" spans="1:4" ht="14.25" customHeight="1" x14ac:dyDescent="0.25">
      <c r="A18" s="112">
        <v>1163</v>
      </c>
      <c r="B18" s="94" t="s">
        <v>4902</v>
      </c>
      <c r="C18" s="113">
        <v>33.04</v>
      </c>
      <c r="D18" s="113">
        <v>65.650000000000006</v>
      </c>
    </row>
    <row r="19" spans="1:4" ht="14.25" customHeight="1" x14ac:dyDescent="0.25">
      <c r="A19" s="112">
        <v>1164</v>
      </c>
      <c r="B19" s="94" t="s">
        <v>4903</v>
      </c>
      <c r="C19" s="113">
        <v>35.159999999999997</v>
      </c>
      <c r="D19" s="113">
        <v>69.86</v>
      </c>
    </row>
    <row r="20" spans="1:4" ht="14.25" customHeight="1" x14ac:dyDescent="0.25">
      <c r="A20" s="112">
        <v>1168</v>
      </c>
      <c r="B20" s="94" t="s">
        <v>4904</v>
      </c>
      <c r="C20" s="113">
        <v>52.49</v>
      </c>
      <c r="D20" s="113">
        <v>104.3</v>
      </c>
    </row>
    <row r="21" spans="1:4" ht="14.25" customHeight="1" x14ac:dyDescent="0.25">
      <c r="A21" s="112">
        <v>1169</v>
      </c>
      <c r="B21" s="94" t="s">
        <v>4905</v>
      </c>
      <c r="C21" s="113">
        <v>31.66</v>
      </c>
      <c r="D21" s="113">
        <v>62.91</v>
      </c>
    </row>
    <row r="22" spans="1:4" ht="14.25" customHeight="1" x14ac:dyDescent="0.25">
      <c r="A22" s="112">
        <v>1177</v>
      </c>
      <c r="B22" s="94" t="s">
        <v>4906</v>
      </c>
      <c r="C22" s="113">
        <v>16.059999999999999</v>
      </c>
      <c r="D22" s="113">
        <v>31.91</v>
      </c>
    </row>
    <row r="23" spans="1:4" ht="14.25" customHeight="1" x14ac:dyDescent="0.25">
      <c r="A23" s="112">
        <v>1178</v>
      </c>
      <c r="B23" s="94" t="s">
        <v>4907</v>
      </c>
      <c r="C23" s="113">
        <v>14.33</v>
      </c>
      <c r="D23" s="113">
        <v>28.47</v>
      </c>
    </row>
    <row r="24" spans="1:4" ht="14.25" customHeight="1" x14ac:dyDescent="0.25">
      <c r="A24" s="112">
        <v>1179</v>
      </c>
      <c r="B24" s="94" t="s">
        <v>4908</v>
      </c>
      <c r="C24" s="113">
        <v>31.55</v>
      </c>
      <c r="D24" s="113">
        <v>62.69</v>
      </c>
    </row>
    <row r="25" spans="1:4" ht="14.25" customHeight="1" x14ac:dyDescent="0.25">
      <c r="A25" s="112">
        <v>1180</v>
      </c>
      <c r="B25" s="94" t="s">
        <v>4909</v>
      </c>
      <c r="C25" s="113">
        <v>44.01</v>
      </c>
      <c r="D25" s="113">
        <v>87.45</v>
      </c>
    </row>
    <row r="26" spans="1:4" ht="14.25" customHeight="1" x14ac:dyDescent="0.25">
      <c r="A26" s="112">
        <v>1181</v>
      </c>
      <c r="B26" s="94" t="s">
        <v>4910</v>
      </c>
      <c r="C26" s="113">
        <v>37.299999999999997</v>
      </c>
      <c r="D26" s="113">
        <v>74.12</v>
      </c>
    </row>
    <row r="27" spans="1:4" ht="14.25" customHeight="1" x14ac:dyDescent="0.25">
      <c r="A27" s="112">
        <v>1182</v>
      </c>
      <c r="B27" s="94" t="s">
        <v>4911</v>
      </c>
      <c r="C27" s="113">
        <v>26.65</v>
      </c>
      <c r="D27" s="113">
        <v>52.95</v>
      </c>
    </row>
    <row r="28" spans="1:4" ht="14.25" customHeight="1" x14ac:dyDescent="0.25">
      <c r="A28" s="112">
        <v>1183</v>
      </c>
      <c r="B28" s="94" t="s">
        <v>4912</v>
      </c>
      <c r="C28" s="113">
        <v>25.74</v>
      </c>
      <c r="D28" s="113">
        <v>51.15</v>
      </c>
    </row>
    <row r="29" spans="1:4" ht="14.25" customHeight="1" x14ac:dyDescent="0.25">
      <c r="A29" s="112">
        <v>1184</v>
      </c>
      <c r="B29" s="94" t="s">
        <v>4913</v>
      </c>
      <c r="C29" s="113">
        <v>24.69</v>
      </c>
      <c r="D29" s="113">
        <v>49.06</v>
      </c>
    </row>
    <row r="30" spans="1:4" ht="14.25" customHeight="1" x14ac:dyDescent="0.25">
      <c r="A30" s="112">
        <v>1185</v>
      </c>
      <c r="B30" s="94" t="s">
        <v>4914</v>
      </c>
      <c r="C30" s="113">
        <v>16.98</v>
      </c>
      <c r="D30" s="113">
        <v>33.74</v>
      </c>
    </row>
    <row r="31" spans="1:4" ht="14.25" customHeight="1" x14ac:dyDescent="0.25">
      <c r="A31" s="112">
        <v>1186</v>
      </c>
      <c r="B31" s="94" t="s">
        <v>4915</v>
      </c>
      <c r="C31" s="113">
        <v>24.7</v>
      </c>
      <c r="D31" s="113">
        <v>49.08</v>
      </c>
    </row>
    <row r="32" spans="1:4" ht="14.25" customHeight="1" x14ac:dyDescent="0.25">
      <c r="A32" s="112">
        <v>1187</v>
      </c>
      <c r="B32" s="94" t="s">
        <v>304</v>
      </c>
      <c r="C32" s="113">
        <v>28.03</v>
      </c>
      <c r="D32" s="113">
        <v>55.7</v>
      </c>
    </row>
    <row r="33" spans="1:4" ht="14.25" customHeight="1" x14ac:dyDescent="0.25">
      <c r="A33" s="112">
        <v>1188</v>
      </c>
      <c r="B33" s="94" t="s">
        <v>68</v>
      </c>
      <c r="C33" s="113">
        <v>49.53</v>
      </c>
      <c r="D33" s="113">
        <v>98.42</v>
      </c>
    </row>
    <row r="34" spans="1:4" ht="14.25" customHeight="1" x14ac:dyDescent="0.25">
      <c r="A34" s="112">
        <v>1189</v>
      </c>
      <c r="B34" s="94" t="s">
        <v>83</v>
      </c>
      <c r="C34" s="113">
        <v>85.51</v>
      </c>
      <c r="D34" s="113">
        <v>169.92</v>
      </c>
    </row>
    <row r="35" spans="1:4" ht="14.25" customHeight="1" x14ac:dyDescent="0.25">
      <c r="A35" s="112">
        <v>1190</v>
      </c>
      <c r="B35" s="94" t="s">
        <v>305</v>
      </c>
      <c r="C35" s="113">
        <v>65.2</v>
      </c>
      <c r="D35" s="113">
        <v>129.56</v>
      </c>
    </row>
    <row r="36" spans="1:4" ht="14.25" customHeight="1" x14ac:dyDescent="0.25">
      <c r="A36" s="112">
        <v>1191</v>
      </c>
      <c r="B36" s="94" t="s">
        <v>306</v>
      </c>
      <c r="C36" s="113">
        <v>82.46</v>
      </c>
      <c r="D36" s="113">
        <v>163.86</v>
      </c>
    </row>
    <row r="37" spans="1:4" ht="14.25" customHeight="1" x14ac:dyDescent="0.25">
      <c r="A37" s="112">
        <v>1192</v>
      </c>
      <c r="B37" s="94" t="s">
        <v>307</v>
      </c>
      <c r="C37" s="113">
        <v>87.32</v>
      </c>
      <c r="D37" s="113">
        <v>173.52</v>
      </c>
    </row>
    <row r="38" spans="1:4" ht="14.25" customHeight="1" x14ac:dyDescent="0.25">
      <c r="A38" s="112">
        <v>1193</v>
      </c>
      <c r="B38" s="94" t="s">
        <v>308</v>
      </c>
      <c r="C38" s="113">
        <v>65.2</v>
      </c>
      <c r="D38" s="113">
        <v>129.56</v>
      </c>
    </row>
    <row r="39" spans="1:4" ht="14.25" customHeight="1" x14ac:dyDescent="0.25">
      <c r="A39" s="112">
        <v>1194</v>
      </c>
      <c r="B39" s="94" t="s">
        <v>309</v>
      </c>
      <c r="C39" s="113">
        <v>74.92</v>
      </c>
      <c r="D39" s="113">
        <v>148.88</v>
      </c>
    </row>
    <row r="40" spans="1:4" ht="14.25" customHeight="1" x14ac:dyDescent="0.25">
      <c r="A40" s="112">
        <v>1195</v>
      </c>
      <c r="B40" s="94" t="s">
        <v>39</v>
      </c>
      <c r="C40" s="113">
        <v>103.12</v>
      </c>
      <c r="D40" s="113">
        <v>204.92</v>
      </c>
    </row>
    <row r="41" spans="1:4" ht="14.25" customHeight="1" x14ac:dyDescent="0.25">
      <c r="A41" s="112">
        <v>1196</v>
      </c>
      <c r="B41" s="94" t="s">
        <v>4916</v>
      </c>
      <c r="C41" s="113">
        <v>64.569999999999993</v>
      </c>
      <c r="D41" s="113">
        <v>128.31</v>
      </c>
    </row>
    <row r="42" spans="1:4" ht="14.25" customHeight="1" x14ac:dyDescent="0.25">
      <c r="A42" s="112">
        <v>1197</v>
      </c>
      <c r="B42" s="94" t="s">
        <v>311</v>
      </c>
      <c r="C42" s="113">
        <v>87.27</v>
      </c>
      <c r="D42" s="113">
        <v>173.42</v>
      </c>
    </row>
    <row r="43" spans="1:4" ht="14.25" customHeight="1" x14ac:dyDescent="0.25">
      <c r="A43" s="112">
        <v>1198</v>
      </c>
      <c r="B43" s="94" t="s">
        <v>312</v>
      </c>
      <c r="C43" s="113">
        <v>105.44</v>
      </c>
      <c r="D43" s="113">
        <v>209.53</v>
      </c>
    </row>
    <row r="44" spans="1:4" ht="14.25" customHeight="1" x14ac:dyDescent="0.25">
      <c r="A44" s="112">
        <v>1199</v>
      </c>
      <c r="B44" s="94" t="s">
        <v>4917</v>
      </c>
      <c r="C44" s="113">
        <v>64.88</v>
      </c>
      <c r="D44" s="113">
        <v>128.91999999999999</v>
      </c>
    </row>
    <row r="45" spans="1:4" ht="14.25" customHeight="1" x14ac:dyDescent="0.25">
      <c r="A45" s="112">
        <v>1200</v>
      </c>
      <c r="B45" s="94" t="s">
        <v>4918</v>
      </c>
      <c r="C45" s="113">
        <v>67</v>
      </c>
      <c r="D45" s="113">
        <v>133.13999999999999</v>
      </c>
    </row>
    <row r="46" spans="1:4" ht="14.25" customHeight="1" x14ac:dyDescent="0.25">
      <c r="A46" s="112">
        <v>1201</v>
      </c>
      <c r="B46" s="94" t="s">
        <v>4919</v>
      </c>
      <c r="C46" s="113">
        <v>88.78</v>
      </c>
      <c r="D46" s="113">
        <v>176.42</v>
      </c>
    </row>
    <row r="47" spans="1:4" ht="14.25" customHeight="1" x14ac:dyDescent="0.25">
      <c r="A47" s="112">
        <v>1202</v>
      </c>
      <c r="B47" s="94" t="s">
        <v>4920</v>
      </c>
      <c r="C47" s="113">
        <v>58.92</v>
      </c>
      <c r="D47" s="113">
        <v>117.08</v>
      </c>
    </row>
    <row r="48" spans="1:4" ht="14.25" customHeight="1" x14ac:dyDescent="0.25">
      <c r="A48" s="112">
        <v>1203</v>
      </c>
      <c r="B48" s="94" t="s">
        <v>4921</v>
      </c>
      <c r="C48" s="113">
        <v>79.48</v>
      </c>
      <c r="D48" s="113">
        <v>157.94</v>
      </c>
    </row>
    <row r="49" spans="1:4" ht="14.25" customHeight="1" x14ac:dyDescent="0.25">
      <c r="A49" s="112">
        <v>1204</v>
      </c>
      <c r="B49" s="94" t="s">
        <v>4922</v>
      </c>
      <c r="C49" s="113">
        <v>107.06</v>
      </c>
      <c r="D49" s="113">
        <v>212.74</v>
      </c>
    </row>
    <row r="50" spans="1:4" ht="14.25" customHeight="1" x14ac:dyDescent="0.25">
      <c r="A50" s="112">
        <v>1205</v>
      </c>
      <c r="B50" s="94" t="s">
        <v>4923</v>
      </c>
      <c r="C50" s="113">
        <v>21.66</v>
      </c>
      <c r="D50" s="113">
        <v>43.04</v>
      </c>
    </row>
    <row r="51" spans="1:4" ht="14.25" customHeight="1" x14ac:dyDescent="0.25">
      <c r="A51" s="112">
        <v>1206</v>
      </c>
      <c r="B51" s="94" t="s">
        <v>4924</v>
      </c>
      <c r="C51" s="113">
        <v>30.07</v>
      </c>
      <c r="D51" s="113">
        <v>59.75</v>
      </c>
    </row>
    <row r="52" spans="1:4" ht="14.25" customHeight="1" x14ac:dyDescent="0.25">
      <c r="A52" s="112">
        <v>1207</v>
      </c>
      <c r="B52" s="94" t="s">
        <v>4925</v>
      </c>
      <c r="C52" s="113">
        <v>63.08</v>
      </c>
      <c r="D52" s="113">
        <v>125.35</v>
      </c>
    </row>
    <row r="53" spans="1:4" ht="14.25" customHeight="1" x14ac:dyDescent="0.2">
      <c r="A53" s="114"/>
      <c r="B53" s="115"/>
      <c r="C53" s="116"/>
      <c r="D53" s="116"/>
    </row>
    <row r="54" spans="1:4" ht="14.25" customHeight="1" x14ac:dyDescent="0.2"/>
    <row r="55" spans="1:4" ht="14.25" customHeight="1" x14ac:dyDescent="0.2"/>
    <row r="56" spans="1:4" ht="14.25" customHeight="1" x14ac:dyDescent="0.2"/>
    <row r="57" spans="1:4" ht="14.25" customHeight="1" x14ac:dyDescent="0.2"/>
    <row r="58" spans="1:4" ht="14.25" customHeight="1" x14ac:dyDescent="0.2"/>
    <row r="59" spans="1:4" ht="14.25" customHeight="1" x14ac:dyDescent="0.2"/>
    <row r="60" spans="1:4" ht="14.25" customHeight="1" x14ac:dyDescent="0.2"/>
    <row r="61" spans="1:4" ht="14.25" customHeight="1" x14ac:dyDescent="0.2"/>
    <row r="62" spans="1:4" ht="14.25" customHeight="1" x14ac:dyDescent="0.2"/>
    <row r="63" spans="1:4" ht="14.25" customHeight="1" x14ac:dyDescent="0.2"/>
    <row r="64" spans="1: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1">
    <mergeCell ref="C1:D1"/>
  </mergeCells>
  <pageMargins left="0.511811024" right="0.511811024" top="0.78740157499999996" bottom="0.78740157499999996" header="0" footer="0"/>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defaultColWidth="12.625" defaultRowHeight="15" customHeight="1" x14ac:dyDescent="0.2"/>
  <cols>
    <col min="1" max="1" width="12.875" customWidth="1"/>
    <col min="2" max="2" width="41.75" customWidth="1"/>
    <col min="3" max="3" width="10.625" customWidth="1"/>
    <col min="4" max="4" width="12" customWidth="1"/>
    <col min="5" max="26" width="9" customWidth="1"/>
  </cols>
  <sheetData>
    <row r="1" spans="1:5" ht="27.75" customHeight="1" x14ac:dyDescent="0.2">
      <c r="A1" s="261" t="s">
        <v>4</v>
      </c>
      <c r="B1" s="264" t="s">
        <v>4926</v>
      </c>
      <c r="C1" s="264" t="s">
        <v>4927</v>
      </c>
      <c r="D1" s="264" t="s">
        <v>4928</v>
      </c>
    </row>
    <row r="2" spans="1:5" ht="36" customHeight="1" x14ac:dyDescent="0.2">
      <c r="A2" s="262"/>
      <c r="B2" s="229"/>
      <c r="C2" s="229"/>
      <c r="D2" s="265"/>
    </row>
    <row r="3" spans="1:5" ht="27.75" customHeight="1" x14ac:dyDescent="0.2">
      <c r="A3" s="263"/>
      <c r="B3" s="265"/>
      <c r="C3" s="265"/>
      <c r="D3" s="117" t="s">
        <v>4929</v>
      </c>
    </row>
    <row r="4" spans="1:5" ht="25.5" customHeight="1" x14ac:dyDescent="0.2">
      <c r="A4" s="118" t="s">
        <v>4930</v>
      </c>
      <c r="B4" s="119"/>
      <c r="C4" s="119"/>
      <c r="D4" s="120"/>
    </row>
    <row r="5" spans="1:5" ht="27.75" customHeight="1" x14ac:dyDescent="0.2">
      <c r="A5" s="121" t="s">
        <v>4931</v>
      </c>
      <c r="B5" s="122" t="s">
        <v>4932</v>
      </c>
      <c r="C5" s="121" t="s">
        <v>4933</v>
      </c>
      <c r="D5" s="123">
        <v>9988.5</v>
      </c>
      <c r="E5" s="124"/>
    </row>
    <row r="6" spans="1:5" ht="27.75" customHeight="1" x14ac:dyDescent="0.2">
      <c r="A6" s="121" t="s">
        <v>4934</v>
      </c>
      <c r="B6" s="122" t="s">
        <v>4935</v>
      </c>
      <c r="C6" s="121" t="s">
        <v>4933</v>
      </c>
      <c r="D6" s="123">
        <v>12943.23</v>
      </c>
    </row>
    <row r="7" spans="1:5" ht="27.75" customHeight="1" x14ac:dyDescent="0.2">
      <c r="A7" s="121" t="s">
        <v>4936</v>
      </c>
      <c r="B7" s="122" t="s">
        <v>4937</v>
      </c>
      <c r="C7" s="121" t="s">
        <v>4933</v>
      </c>
      <c r="D7" s="123">
        <v>22258.16</v>
      </c>
    </row>
    <row r="8" spans="1:5" ht="27.75" customHeight="1" x14ac:dyDescent="0.2">
      <c r="A8" s="121" t="s">
        <v>4938</v>
      </c>
      <c r="B8" s="122" t="s">
        <v>4939</v>
      </c>
      <c r="C8" s="121" t="s">
        <v>4933</v>
      </c>
      <c r="D8" s="123">
        <v>8640.52</v>
      </c>
    </row>
    <row r="9" spans="1:5" ht="27.75" customHeight="1" x14ac:dyDescent="0.2">
      <c r="A9" s="121" t="s">
        <v>4940</v>
      </c>
      <c r="B9" s="122" t="s">
        <v>4941</v>
      </c>
      <c r="C9" s="121" t="s">
        <v>4933</v>
      </c>
      <c r="D9" s="123">
        <v>11154.76</v>
      </c>
    </row>
    <row r="10" spans="1:5" ht="27.75" customHeight="1" x14ac:dyDescent="0.2">
      <c r="A10" s="121" t="s">
        <v>4942</v>
      </c>
      <c r="B10" s="122" t="s">
        <v>4943</v>
      </c>
      <c r="C10" s="121" t="s">
        <v>4933</v>
      </c>
      <c r="D10" s="123">
        <v>19081.349999999999</v>
      </c>
    </row>
    <row r="11" spans="1:5" ht="27.75" customHeight="1" x14ac:dyDescent="0.2">
      <c r="A11" s="121" t="s">
        <v>4944</v>
      </c>
      <c r="B11" s="122" t="s">
        <v>4945</v>
      </c>
      <c r="C11" s="121" t="s">
        <v>4933</v>
      </c>
      <c r="D11" s="123">
        <v>23124.400000000001</v>
      </c>
    </row>
    <row r="12" spans="1:5" ht="27.75" customHeight="1" x14ac:dyDescent="0.2">
      <c r="A12" s="121" t="s">
        <v>4946</v>
      </c>
      <c r="B12" s="122" t="s">
        <v>4947</v>
      </c>
      <c r="C12" s="121" t="s">
        <v>4933</v>
      </c>
      <c r="D12" s="123">
        <v>27066.03</v>
      </c>
    </row>
    <row r="13" spans="1:5" ht="27.75" customHeight="1" x14ac:dyDescent="0.2">
      <c r="A13" s="121" t="s">
        <v>4948</v>
      </c>
      <c r="B13" s="122" t="s">
        <v>4949</v>
      </c>
      <c r="C13" s="121" t="s">
        <v>4933</v>
      </c>
      <c r="D13" s="123">
        <v>31007.66</v>
      </c>
    </row>
    <row r="14" spans="1:5" ht="27.75" customHeight="1" x14ac:dyDescent="0.2">
      <c r="A14" s="121" t="s">
        <v>4950</v>
      </c>
      <c r="B14" s="122" t="s">
        <v>4951</v>
      </c>
      <c r="C14" s="121" t="s">
        <v>4933</v>
      </c>
      <c r="D14" s="123">
        <v>7093.46</v>
      </c>
    </row>
    <row r="15" spans="1:5" ht="27.75" customHeight="1" x14ac:dyDescent="0.2">
      <c r="A15" s="121" t="s">
        <v>4952</v>
      </c>
      <c r="B15" s="122" t="s">
        <v>4953</v>
      </c>
      <c r="C15" s="121" t="s">
        <v>4933</v>
      </c>
      <c r="D15" s="123">
        <v>9017.7800000000007</v>
      </c>
    </row>
    <row r="16" spans="1:5" ht="27.75" customHeight="1" x14ac:dyDescent="0.2">
      <c r="A16" s="121" t="s">
        <v>4954</v>
      </c>
      <c r="B16" s="122" t="s">
        <v>4955</v>
      </c>
      <c r="C16" s="121" t="s">
        <v>4933</v>
      </c>
      <c r="D16" s="123">
        <v>14561.72</v>
      </c>
    </row>
    <row r="17" spans="1:4" ht="14.25" customHeight="1" x14ac:dyDescent="0.2">
      <c r="A17" s="121" t="s">
        <v>4956</v>
      </c>
      <c r="B17" s="122" t="s">
        <v>4957</v>
      </c>
      <c r="C17" s="121" t="s">
        <v>4933</v>
      </c>
      <c r="D17" s="123">
        <v>4365.5200000000004</v>
      </c>
    </row>
    <row r="18" spans="1:4" ht="14.25" customHeight="1" x14ac:dyDescent="0.2">
      <c r="A18" s="121" t="s">
        <v>4958</v>
      </c>
      <c r="B18" s="122" t="s">
        <v>4959</v>
      </c>
      <c r="C18" s="121" t="s">
        <v>4933</v>
      </c>
      <c r="D18" s="123">
        <v>4764.0200000000004</v>
      </c>
    </row>
    <row r="19" spans="1:4" ht="14.25" customHeight="1" x14ac:dyDescent="0.2">
      <c r="A19" s="121" t="s">
        <v>4960</v>
      </c>
      <c r="B19" s="122" t="s">
        <v>4961</v>
      </c>
      <c r="C19" s="121" t="s">
        <v>4933</v>
      </c>
      <c r="D19" s="123">
        <v>4674</v>
      </c>
    </row>
    <row r="20" spans="1:4" ht="14.25" customHeight="1" x14ac:dyDescent="0.2">
      <c r="A20" s="121" t="s">
        <v>4962</v>
      </c>
      <c r="B20" s="122" t="s">
        <v>4963</v>
      </c>
      <c r="C20" s="121" t="s">
        <v>4933</v>
      </c>
      <c r="D20" s="123">
        <v>4352.8900000000003</v>
      </c>
    </row>
    <row r="21" spans="1:4" ht="14.25" customHeight="1" x14ac:dyDescent="0.2">
      <c r="A21" s="121" t="s">
        <v>4964</v>
      </c>
      <c r="B21" s="122" t="s">
        <v>4965</v>
      </c>
      <c r="C21" s="121" t="s">
        <v>4933</v>
      </c>
      <c r="D21" s="123">
        <v>6863.99</v>
      </c>
    </row>
    <row r="22" spans="1:4" ht="14.25" customHeight="1" x14ac:dyDescent="0.2">
      <c r="A22" s="121" t="s">
        <v>4966</v>
      </c>
      <c r="B22" s="122" t="s">
        <v>4967</v>
      </c>
      <c r="C22" s="121" t="s">
        <v>4933</v>
      </c>
      <c r="D22" s="123">
        <v>8702.15</v>
      </c>
    </row>
    <row r="23" spans="1:4" ht="14.25" customHeight="1" x14ac:dyDescent="0.2">
      <c r="A23" s="121" t="s">
        <v>4968</v>
      </c>
      <c r="B23" s="122" t="s">
        <v>4969</v>
      </c>
      <c r="C23" s="121" t="s">
        <v>4933</v>
      </c>
      <c r="D23" s="123">
        <v>14991.41</v>
      </c>
    </row>
    <row r="24" spans="1:4" ht="14.25" customHeight="1" x14ac:dyDescent="0.2">
      <c r="A24" s="121" t="s">
        <v>4970</v>
      </c>
      <c r="B24" s="122" t="s">
        <v>4971</v>
      </c>
      <c r="C24" s="121" t="s">
        <v>4933</v>
      </c>
      <c r="D24" s="123">
        <v>7914.28</v>
      </c>
    </row>
    <row r="25" spans="1:4" ht="14.25" customHeight="1" x14ac:dyDescent="0.2">
      <c r="A25" s="121" t="s">
        <v>4972</v>
      </c>
      <c r="B25" s="122" t="s">
        <v>4973</v>
      </c>
      <c r="C25" s="121" t="s">
        <v>4933</v>
      </c>
      <c r="D25" s="123">
        <v>9101.6</v>
      </c>
    </row>
    <row r="26" spans="1:4" ht="14.25" customHeight="1" x14ac:dyDescent="0.2">
      <c r="A26" s="121" t="s">
        <v>4974</v>
      </c>
      <c r="B26" s="122" t="s">
        <v>4975</v>
      </c>
      <c r="C26" s="121" t="s">
        <v>4933</v>
      </c>
      <c r="D26" s="123">
        <v>11769.47</v>
      </c>
    </row>
    <row r="27" spans="1:4" ht="14.25" customHeight="1" x14ac:dyDescent="0.2">
      <c r="A27" s="121" t="s">
        <v>4976</v>
      </c>
      <c r="B27" s="122" t="s">
        <v>4977</v>
      </c>
      <c r="C27" s="121" t="s">
        <v>4933</v>
      </c>
      <c r="D27" s="123">
        <v>21588.35</v>
      </c>
    </row>
    <row r="28" spans="1:4" ht="14.25" customHeight="1" x14ac:dyDescent="0.2">
      <c r="A28" s="121" t="s">
        <v>4978</v>
      </c>
      <c r="B28" s="122" t="s">
        <v>4979</v>
      </c>
      <c r="C28" s="121" t="s">
        <v>4933</v>
      </c>
      <c r="D28" s="123">
        <v>38597.160000000003</v>
      </c>
    </row>
    <row r="29" spans="1:4" ht="14.25" customHeight="1" x14ac:dyDescent="0.2">
      <c r="A29" s="121" t="s">
        <v>4980</v>
      </c>
      <c r="B29" s="122" t="s">
        <v>4981</v>
      </c>
      <c r="C29" s="121" t="s">
        <v>4933</v>
      </c>
      <c r="D29" s="123">
        <v>9439.6299999999992</v>
      </c>
    </row>
    <row r="30" spans="1:4" ht="14.25" customHeight="1" x14ac:dyDescent="0.2">
      <c r="A30" s="121" t="s">
        <v>4982</v>
      </c>
      <c r="B30" s="122" t="s">
        <v>4983</v>
      </c>
      <c r="C30" s="121" t="s">
        <v>4933</v>
      </c>
      <c r="D30" s="123">
        <v>12220.5</v>
      </c>
    </row>
    <row r="31" spans="1:4" ht="14.25" customHeight="1" x14ac:dyDescent="0.2">
      <c r="A31" s="121" t="s">
        <v>4984</v>
      </c>
      <c r="B31" s="122" t="s">
        <v>4985</v>
      </c>
      <c r="C31" s="121" t="s">
        <v>4933</v>
      </c>
      <c r="D31" s="123">
        <v>17547.5</v>
      </c>
    </row>
    <row r="32" spans="1:4" ht="14.25" customHeight="1" x14ac:dyDescent="0.2">
      <c r="A32" s="121" t="s">
        <v>4986</v>
      </c>
      <c r="B32" s="122" t="s">
        <v>4987</v>
      </c>
      <c r="C32" s="121" t="s">
        <v>4933</v>
      </c>
      <c r="D32" s="123">
        <v>23123.54</v>
      </c>
    </row>
    <row r="33" spans="1:4" ht="14.25" customHeight="1" x14ac:dyDescent="0.2">
      <c r="A33" s="121" t="s">
        <v>4988</v>
      </c>
      <c r="B33" s="122" t="s">
        <v>4989</v>
      </c>
      <c r="C33" s="121" t="s">
        <v>4933</v>
      </c>
      <c r="D33" s="123">
        <v>24881.55</v>
      </c>
    </row>
    <row r="34" spans="1:4" ht="14.25" customHeight="1" x14ac:dyDescent="0.2">
      <c r="A34" s="121" t="s">
        <v>4990</v>
      </c>
      <c r="B34" s="122" t="s">
        <v>4991</v>
      </c>
      <c r="C34" s="121" t="s">
        <v>4933</v>
      </c>
      <c r="D34" s="123">
        <v>26639.56</v>
      </c>
    </row>
    <row r="35" spans="1:4" ht="14.25" customHeight="1" x14ac:dyDescent="0.2">
      <c r="A35" s="121" t="s">
        <v>4992</v>
      </c>
      <c r="B35" s="122" t="s">
        <v>4993</v>
      </c>
      <c r="C35" s="121" t="s">
        <v>4933</v>
      </c>
      <c r="D35" s="123">
        <v>23173.26</v>
      </c>
    </row>
    <row r="36" spans="1:4" ht="14.25" customHeight="1" x14ac:dyDescent="0.2">
      <c r="A36" s="121" t="s">
        <v>4994</v>
      </c>
      <c r="B36" s="122" t="s">
        <v>4995</v>
      </c>
      <c r="C36" s="121" t="s">
        <v>4933</v>
      </c>
      <c r="D36" s="123">
        <v>27630.639999999999</v>
      </c>
    </row>
    <row r="37" spans="1:4" ht="14.25" customHeight="1" x14ac:dyDescent="0.2">
      <c r="A37" s="121" t="s">
        <v>4996</v>
      </c>
      <c r="B37" s="122" t="s">
        <v>4997</v>
      </c>
      <c r="C37" s="121" t="s">
        <v>4933</v>
      </c>
      <c r="D37" s="123">
        <v>32088.01</v>
      </c>
    </row>
    <row r="38" spans="1:4" ht="14.25" customHeight="1" x14ac:dyDescent="0.2">
      <c r="A38" s="121" t="s">
        <v>4998</v>
      </c>
      <c r="B38" s="122" t="s">
        <v>4999</v>
      </c>
      <c r="C38" s="121" t="s">
        <v>4933</v>
      </c>
      <c r="D38" s="123">
        <v>42928.71</v>
      </c>
    </row>
    <row r="39" spans="1:4" ht="14.25" customHeight="1" x14ac:dyDescent="0.2">
      <c r="A39" s="121" t="s">
        <v>5000</v>
      </c>
      <c r="B39" s="122" t="s">
        <v>5001</v>
      </c>
      <c r="C39" s="121" t="s">
        <v>4933</v>
      </c>
      <c r="D39" s="123">
        <v>35960.94</v>
      </c>
    </row>
    <row r="40" spans="1:4" ht="14.25" customHeight="1" x14ac:dyDescent="0.2">
      <c r="A40" s="121" t="s">
        <v>5002</v>
      </c>
      <c r="B40" s="122" t="s">
        <v>5003</v>
      </c>
      <c r="C40" s="121" t="s">
        <v>4933</v>
      </c>
      <c r="D40" s="123">
        <v>23218.67</v>
      </c>
    </row>
    <row r="41" spans="1:4" ht="14.25" customHeight="1" x14ac:dyDescent="0.2">
      <c r="A41" s="121" t="s">
        <v>5004</v>
      </c>
      <c r="B41" s="122" t="s">
        <v>5005</v>
      </c>
      <c r="C41" s="121" t="s">
        <v>4933</v>
      </c>
      <c r="D41" s="123">
        <v>26758.46</v>
      </c>
    </row>
    <row r="42" spans="1:4" ht="14.25" customHeight="1" x14ac:dyDescent="0.2">
      <c r="A42" s="121" t="s">
        <v>5006</v>
      </c>
      <c r="B42" s="122" t="s">
        <v>5007</v>
      </c>
      <c r="C42" s="121" t="s">
        <v>4933</v>
      </c>
      <c r="D42" s="123">
        <v>30298.26</v>
      </c>
    </row>
    <row r="43" spans="1:4" ht="14.25" customHeight="1" x14ac:dyDescent="0.2">
      <c r="A43" s="121" t="s">
        <v>5008</v>
      </c>
      <c r="B43" s="122" t="s">
        <v>5009</v>
      </c>
      <c r="C43" s="121" t="s">
        <v>4933</v>
      </c>
      <c r="D43" s="123">
        <v>23144.52</v>
      </c>
    </row>
    <row r="44" spans="1:4" ht="14.25" customHeight="1" x14ac:dyDescent="0.2">
      <c r="A44" s="121" t="s">
        <v>5010</v>
      </c>
      <c r="B44" s="122" t="s">
        <v>5011</v>
      </c>
      <c r="C44" s="121" t="s">
        <v>4933</v>
      </c>
      <c r="D44" s="123">
        <v>27311.8</v>
      </c>
    </row>
    <row r="45" spans="1:4" ht="14.25" customHeight="1" x14ac:dyDescent="0.2">
      <c r="A45" s="121" t="s">
        <v>5012</v>
      </c>
      <c r="B45" s="122" t="s">
        <v>5013</v>
      </c>
      <c r="C45" s="121" t="s">
        <v>4933</v>
      </c>
      <c r="D45" s="123">
        <v>31479.07</v>
      </c>
    </row>
    <row r="46" spans="1:4" ht="14.25" customHeight="1" x14ac:dyDescent="0.2">
      <c r="A46" s="121" t="s">
        <v>5014</v>
      </c>
      <c r="B46" s="122" t="s">
        <v>5015</v>
      </c>
      <c r="C46" s="121" t="s">
        <v>4933</v>
      </c>
      <c r="D46" s="123">
        <v>23218.67</v>
      </c>
    </row>
    <row r="47" spans="1:4" ht="14.25" customHeight="1" x14ac:dyDescent="0.2">
      <c r="A47" s="121" t="s">
        <v>5016</v>
      </c>
      <c r="B47" s="122" t="s">
        <v>5017</v>
      </c>
      <c r="C47" s="121" t="s">
        <v>4933</v>
      </c>
      <c r="D47" s="123">
        <v>26758.46</v>
      </c>
    </row>
    <row r="48" spans="1:4" ht="14.25" customHeight="1" x14ac:dyDescent="0.2">
      <c r="A48" s="121" t="s">
        <v>5018</v>
      </c>
      <c r="B48" s="122" t="s">
        <v>5019</v>
      </c>
      <c r="C48" s="121" t="s">
        <v>4933</v>
      </c>
      <c r="D48" s="123">
        <v>30298.26</v>
      </c>
    </row>
    <row r="49" spans="1:4" ht="14.25" customHeight="1" x14ac:dyDescent="0.2">
      <c r="A49" s="121" t="s">
        <v>5020</v>
      </c>
      <c r="B49" s="122" t="s">
        <v>5021</v>
      </c>
      <c r="C49" s="121" t="s">
        <v>4933</v>
      </c>
      <c r="D49" s="123">
        <v>22400.6</v>
      </c>
    </row>
    <row r="50" spans="1:4" ht="14.25" customHeight="1" x14ac:dyDescent="0.2">
      <c r="A50" s="121" t="s">
        <v>5022</v>
      </c>
      <c r="B50" s="122" t="s">
        <v>5023</v>
      </c>
      <c r="C50" s="121" t="s">
        <v>4933</v>
      </c>
      <c r="D50" s="123">
        <v>26740.63</v>
      </c>
    </row>
    <row r="51" spans="1:4" ht="14.25" customHeight="1" x14ac:dyDescent="0.2">
      <c r="A51" s="121" t="s">
        <v>5024</v>
      </c>
      <c r="B51" s="122" t="s">
        <v>5025</v>
      </c>
      <c r="C51" s="121" t="s">
        <v>4933</v>
      </c>
      <c r="D51" s="123">
        <v>31080.65</v>
      </c>
    </row>
    <row r="52" spans="1:4" ht="14.25" customHeight="1" x14ac:dyDescent="0.2">
      <c r="A52" s="121" t="s">
        <v>5026</v>
      </c>
      <c r="B52" s="122" t="s">
        <v>5027</v>
      </c>
      <c r="C52" s="121" t="s">
        <v>4933</v>
      </c>
      <c r="D52" s="123">
        <v>4623.66</v>
      </c>
    </row>
    <row r="53" spans="1:4" ht="14.25" customHeight="1" x14ac:dyDescent="0.2">
      <c r="A53" s="121" t="s">
        <v>5028</v>
      </c>
      <c r="B53" s="122" t="s">
        <v>5029</v>
      </c>
      <c r="C53" s="121" t="s">
        <v>4933</v>
      </c>
      <c r="D53" s="123">
        <v>7153.05</v>
      </c>
    </row>
    <row r="54" spans="1:4" ht="14.25" customHeight="1" x14ac:dyDescent="0.2">
      <c r="A54" s="121" t="s">
        <v>5030</v>
      </c>
      <c r="B54" s="122" t="s">
        <v>5031</v>
      </c>
      <c r="C54" s="121" t="s">
        <v>4933</v>
      </c>
      <c r="D54" s="123">
        <v>9101.42</v>
      </c>
    </row>
    <row r="55" spans="1:4" ht="14.25" customHeight="1" x14ac:dyDescent="0.2">
      <c r="A55" s="121" t="s">
        <v>25</v>
      </c>
      <c r="B55" s="122" t="s">
        <v>5032</v>
      </c>
      <c r="C55" s="121" t="s">
        <v>4933</v>
      </c>
      <c r="D55" s="123">
        <v>16164.74</v>
      </c>
    </row>
    <row r="56" spans="1:4" ht="14.25" customHeight="1" x14ac:dyDescent="0.2">
      <c r="A56" s="121" t="s">
        <v>5033</v>
      </c>
      <c r="B56" s="122" t="s">
        <v>5034</v>
      </c>
      <c r="C56" s="121" t="s">
        <v>4933</v>
      </c>
      <c r="D56" s="123">
        <v>5764.85</v>
      </c>
    </row>
    <row r="57" spans="1:4" ht="14.25" customHeight="1" x14ac:dyDescent="0.2">
      <c r="A57" s="121" t="s">
        <v>5035</v>
      </c>
      <c r="B57" s="122" t="s">
        <v>5036</v>
      </c>
      <c r="C57" s="121" t="s">
        <v>4933</v>
      </c>
      <c r="D57" s="123">
        <v>23078.03</v>
      </c>
    </row>
    <row r="58" spans="1:4" ht="14.25" customHeight="1" x14ac:dyDescent="0.2">
      <c r="A58" s="121" t="s">
        <v>5037</v>
      </c>
      <c r="B58" s="122" t="s">
        <v>5038</v>
      </c>
      <c r="C58" s="121" t="s">
        <v>4933</v>
      </c>
      <c r="D58" s="123">
        <v>10801.11</v>
      </c>
    </row>
    <row r="59" spans="1:4" ht="14.25" customHeight="1" x14ac:dyDescent="0.2">
      <c r="A59" s="121" t="s">
        <v>5039</v>
      </c>
      <c r="B59" s="122" t="s">
        <v>5040</v>
      </c>
      <c r="C59" s="121" t="s">
        <v>4933</v>
      </c>
      <c r="D59" s="123">
        <v>14026.8</v>
      </c>
    </row>
    <row r="60" spans="1:4" ht="14.25" customHeight="1" x14ac:dyDescent="0.2">
      <c r="A60" s="121" t="s">
        <v>5041</v>
      </c>
      <c r="B60" s="122" t="s">
        <v>5042</v>
      </c>
      <c r="C60" s="121" t="s">
        <v>4933</v>
      </c>
      <c r="D60" s="123">
        <v>22229.42</v>
      </c>
    </row>
    <row r="61" spans="1:4" ht="14.25" customHeight="1" x14ac:dyDescent="0.2">
      <c r="A61" s="121" t="s">
        <v>5043</v>
      </c>
      <c r="B61" s="122" t="s">
        <v>5044</v>
      </c>
      <c r="C61" s="121" t="s">
        <v>4933</v>
      </c>
      <c r="D61" s="123">
        <v>5815.55</v>
      </c>
    </row>
    <row r="62" spans="1:4" ht="14.25" customHeight="1" x14ac:dyDescent="0.2">
      <c r="A62" s="121" t="s">
        <v>5045</v>
      </c>
      <c r="B62" s="122" t="s">
        <v>5046</v>
      </c>
      <c r="C62" s="121" t="s">
        <v>4933</v>
      </c>
      <c r="D62" s="123">
        <v>5216.53</v>
      </c>
    </row>
    <row r="63" spans="1:4" ht="14.25" customHeight="1" x14ac:dyDescent="0.2">
      <c r="A63" s="121" t="s">
        <v>5047</v>
      </c>
      <c r="B63" s="122" t="s">
        <v>5048</v>
      </c>
      <c r="C63" s="121" t="s">
        <v>4933</v>
      </c>
      <c r="D63" s="123">
        <v>9552.08</v>
      </c>
    </row>
    <row r="64" spans="1:4" ht="14.25" customHeight="1" x14ac:dyDescent="0.2">
      <c r="A64" s="121" t="s">
        <v>5049</v>
      </c>
      <c r="B64" s="122" t="s">
        <v>5050</v>
      </c>
      <c r="C64" s="121" t="s">
        <v>4933</v>
      </c>
      <c r="D64" s="123">
        <v>12359.88</v>
      </c>
    </row>
    <row r="65" spans="1:4" ht="14.25" customHeight="1" x14ac:dyDescent="0.2">
      <c r="A65" s="121" t="s">
        <v>5051</v>
      </c>
      <c r="B65" s="122" t="s">
        <v>5052</v>
      </c>
      <c r="C65" s="121" t="s">
        <v>4933</v>
      </c>
      <c r="D65" s="123">
        <v>21114.89</v>
      </c>
    </row>
    <row r="66" spans="1:4" ht="14.25" customHeight="1" x14ac:dyDescent="0.2">
      <c r="A66" s="121" t="s">
        <v>5053</v>
      </c>
      <c r="B66" s="122" t="s">
        <v>5054</v>
      </c>
      <c r="C66" s="121" t="s">
        <v>4933</v>
      </c>
      <c r="D66" s="123">
        <v>5505.97</v>
      </c>
    </row>
    <row r="67" spans="1:4" ht="14.25" customHeight="1" x14ac:dyDescent="0.2">
      <c r="A67" s="121" t="s">
        <v>5055</v>
      </c>
      <c r="B67" s="122" t="s">
        <v>5056</v>
      </c>
      <c r="C67" s="121" t="s">
        <v>4933</v>
      </c>
      <c r="D67" s="123">
        <v>6883.15</v>
      </c>
    </row>
    <row r="68" spans="1:4" ht="14.25" customHeight="1" x14ac:dyDescent="0.2">
      <c r="A68" s="121" t="s">
        <v>28</v>
      </c>
      <c r="B68" s="122" t="s">
        <v>5057</v>
      </c>
      <c r="C68" s="121" t="s">
        <v>4933</v>
      </c>
      <c r="D68" s="123">
        <v>8572.7099999999991</v>
      </c>
    </row>
    <row r="69" spans="1:4" ht="14.25" customHeight="1" x14ac:dyDescent="0.2">
      <c r="A69" s="121" t="s">
        <v>5058</v>
      </c>
      <c r="B69" s="122" t="s">
        <v>5059</v>
      </c>
      <c r="C69" s="121" t="s">
        <v>4933</v>
      </c>
      <c r="D69" s="123">
        <v>6455.95</v>
      </c>
    </row>
    <row r="70" spans="1:4" ht="14.25" customHeight="1" x14ac:dyDescent="0.2">
      <c r="A70" s="121" t="s">
        <v>5060</v>
      </c>
      <c r="B70" s="122" t="s">
        <v>5061</v>
      </c>
      <c r="C70" s="121" t="s">
        <v>4933</v>
      </c>
      <c r="D70" s="123">
        <v>5259.53</v>
      </c>
    </row>
    <row r="71" spans="1:4" ht="14.25" customHeight="1" x14ac:dyDescent="0.2">
      <c r="A71" s="121" t="s">
        <v>41</v>
      </c>
      <c r="B71" s="122" t="s">
        <v>5062</v>
      </c>
      <c r="C71" s="121" t="s">
        <v>4933</v>
      </c>
      <c r="D71" s="123">
        <v>6617</v>
      </c>
    </row>
    <row r="72" spans="1:4" ht="14.25" customHeight="1" x14ac:dyDescent="0.2">
      <c r="A72" s="121" t="s">
        <v>5063</v>
      </c>
      <c r="B72" s="122" t="s">
        <v>5064</v>
      </c>
      <c r="C72" s="121" t="s">
        <v>4933</v>
      </c>
      <c r="D72" s="123">
        <v>7126.18</v>
      </c>
    </row>
    <row r="73" spans="1:4" ht="14.25" customHeight="1" x14ac:dyDescent="0.2">
      <c r="A73" s="121" t="s">
        <v>5065</v>
      </c>
      <c r="B73" s="122" t="s">
        <v>5066</v>
      </c>
      <c r="C73" s="121" t="s">
        <v>4933</v>
      </c>
      <c r="D73" s="123">
        <v>9309.3799999999992</v>
      </c>
    </row>
    <row r="74" spans="1:4" ht="14.25" customHeight="1" x14ac:dyDescent="0.2">
      <c r="A74" s="121" t="s">
        <v>5067</v>
      </c>
      <c r="B74" s="122" t="s">
        <v>5068</v>
      </c>
      <c r="C74" s="121" t="s">
        <v>4933</v>
      </c>
      <c r="D74" s="123">
        <v>6445.47</v>
      </c>
    </row>
    <row r="75" spans="1:4" ht="14.25" customHeight="1" x14ac:dyDescent="0.2">
      <c r="A75" s="121" t="s">
        <v>5069</v>
      </c>
      <c r="B75" s="122" t="s">
        <v>5070</v>
      </c>
      <c r="C75" s="121" t="s">
        <v>4933</v>
      </c>
      <c r="D75" s="123">
        <v>5940.72</v>
      </c>
    </row>
    <row r="76" spans="1:4" ht="14.25" customHeight="1" x14ac:dyDescent="0.2">
      <c r="A76" s="121" t="s">
        <v>5071</v>
      </c>
      <c r="B76" s="122" t="s">
        <v>5072</v>
      </c>
      <c r="C76" s="121" t="s">
        <v>4933</v>
      </c>
      <c r="D76" s="123">
        <v>6238.71</v>
      </c>
    </row>
    <row r="77" spans="1:4" ht="14.25" customHeight="1" x14ac:dyDescent="0.2">
      <c r="A77" s="121" t="s">
        <v>5073</v>
      </c>
      <c r="B77" s="122" t="s">
        <v>5074</v>
      </c>
      <c r="C77" s="121" t="s">
        <v>4933</v>
      </c>
      <c r="D77" s="123">
        <v>7868.94</v>
      </c>
    </row>
    <row r="78" spans="1:4" ht="14.25" customHeight="1" x14ac:dyDescent="0.2">
      <c r="A78" s="121" t="s">
        <v>5075</v>
      </c>
      <c r="B78" s="122" t="s">
        <v>5076</v>
      </c>
      <c r="C78" s="121" t="s">
        <v>4933</v>
      </c>
      <c r="D78" s="123">
        <v>12224.25</v>
      </c>
    </row>
    <row r="79" spans="1:4" ht="14.25" customHeight="1" x14ac:dyDescent="0.2">
      <c r="A79" s="121" t="s">
        <v>5077</v>
      </c>
      <c r="B79" s="122" t="s">
        <v>5078</v>
      </c>
      <c r="C79" s="121" t="s">
        <v>4933</v>
      </c>
      <c r="D79" s="123">
        <v>7555.42</v>
      </c>
    </row>
    <row r="80" spans="1:4" ht="14.25" customHeight="1" x14ac:dyDescent="0.2">
      <c r="A80" s="121" t="s">
        <v>5079</v>
      </c>
      <c r="B80" s="122" t="s">
        <v>5080</v>
      </c>
      <c r="C80" s="121" t="s">
        <v>4933</v>
      </c>
      <c r="D80" s="123">
        <v>9666.52</v>
      </c>
    </row>
    <row r="81" spans="1:4" ht="14.25" customHeight="1" x14ac:dyDescent="0.2">
      <c r="A81" s="121" t="s">
        <v>5081</v>
      </c>
      <c r="B81" s="122" t="s">
        <v>5082</v>
      </c>
      <c r="C81" s="121" t="s">
        <v>4933</v>
      </c>
      <c r="D81" s="123">
        <v>16579.009999999998</v>
      </c>
    </row>
    <row r="82" spans="1:4" ht="14.25" customHeight="1" x14ac:dyDescent="0.2">
      <c r="A82" s="121" t="s">
        <v>5083</v>
      </c>
      <c r="B82" s="122" t="s">
        <v>5084</v>
      </c>
      <c r="C82" s="121" t="s">
        <v>4933</v>
      </c>
      <c r="D82" s="123">
        <v>6867.34</v>
      </c>
    </row>
    <row r="83" spans="1:4" ht="14.25" customHeight="1" x14ac:dyDescent="0.2">
      <c r="A83" s="121" t="s">
        <v>5085</v>
      </c>
      <c r="B83" s="122" t="s">
        <v>5086</v>
      </c>
      <c r="C83" s="121" t="s">
        <v>4933</v>
      </c>
      <c r="D83" s="123">
        <v>23189.599999999999</v>
      </c>
    </row>
    <row r="84" spans="1:4" ht="14.25" customHeight="1" x14ac:dyDescent="0.2">
      <c r="A84" s="121" t="s">
        <v>5087</v>
      </c>
      <c r="B84" s="122" t="s">
        <v>5088</v>
      </c>
      <c r="C84" s="121" t="s">
        <v>4933</v>
      </c>
      <c r="D84" s="123">
        <v>26187.439999999999</v>
      </c>
    </row>
    <row r="85" spans="1:4" ht="14.25" customHeight="1" x14ac:dyDescent="0.2">
      <c r="A85" s="121" t="s">
        <v>5089</v>
      </c>
      <c r="B85" s="122" t="s">
        <v>5090</v>
      </c>
      <c r="C85" s="121" t="s">
        <v>4933</v>
      </c>
      <c r="D85" s="123">
        <v>29185.29</v>
      </c>
    </row>
    <row r="86" spans="1:4" ht="14.25" customHeight="1" x14ac:dyDescent="0.2">
      <c r="A86" s="121" t="s">
        <v>5091</v>
      </c>
      <c r="B86" s="122" t="s">
        <v>5092</v>
      </c>
      <c r="C86" s="121" t="s">
        <v>4933</v>
      </c>
      <c r="D86" s="123">
        <v>8278.58</v>
      </c>
    </row>
    <row r="87" spans="1:4" ht="14.25" customHeight="1" x14ac:dyDescent="0.2">
      <c r="A87" s="121" t="s">
        <v>5093</v>
      </c>
      <c r="B87" s="122" t="s">
        <v>5094</v>
      </c>
      <c r="C87" s="121" t="s">
        <v>4933</v>
      </c>
      <c r="D87" s="123">
        <v>10654.79</v>
      </c>
    </row>
    <row r="88" spans="1:4" ht="14.25" customHeight="1" x14ac:dyDescent="0.2">
      <c r="A88" s="121" t="s">
        <v>5095</v>
      </c>
      <c r="B88" s="122" t="s">
        <v>5096</v>
      </c>
      <c r="C88" s="121" t="s">
        <v>4933</v>
      </c>
      <c r="D88" s="123">
        <v>19788.78</v>
      </c>
    </row>
    <row r="89" spans="1:4" ht="14.25" customHeight="1" x14ac:dyDescent="0.2">
      <c r="A89" s="121" t="s">
        <v>5097</v>
      </c>
      <c r="B89" s="122" t="s">
        <v>5098</v>
      </c>
      <c r="C89" s="121" t="s">
        <v>4933</v>
      </c>
      <c r="D89" s="123">
        <v>7540.39</v>
      </c>
    </row>
    <row r="90" spans="1:4" ht="14.25" customHeight="1" x14ac:dyDescent="0.2">
      <c r="A90" s="121" t="s">
        <v>5099</v>
      </c>
      <c r="B90" s="122" t="s">
        <v>5100</v>
      </c>
      <c r="C90" s="121" t="s">
        <v>4933</v>
      </c>
      <c r="D90" s="123">
        <v>9631.56</v>
      </c>
    </row>
    <row r="91" spans="1:4" ht="14.25" customHeight="1" x14ac:dyDescent="0.2">
      <c r="A91" s="121" t="s">
        <v>5101</v>
      </c>
      <c r="B91" s="122" t="s">
        <v>5102</v>
      </c>
      <c r="C91" s="121" t="s">
        <v>4933</v>
      </c>
      <c r="D91" s="123">
        <v>14984.39</v>
      </c>
    </row>
    <row r="92" spans="1:4" ht="14.25" customHeight="1" x14ac:dyDescent="0.2">
      <c r="A92" s="121" t="s">
        <v>5103</v>
      </c>
      <c r="B92" s="122" t="s">
        <v>5104</v>
      </c>
      <c r="C92" s="121" t="s">
        <v>4933</v>
      </c>
      <c r="D92" s="123">
        <v>6663.73</v>
      </c>
    </row>
    <row r="93" spans="1:4" ht="14.25" customHeight="1" x14ac:dyDescent="0.2">
      <c r="A93" s="121" t="s">
        <v>5105</v>
      </c>
      <c r="B93" s="122" t="s">
        <v>5106</v>
      </c>
      <c r="C93" s="121" t="s">
        <v>4933</v>
      </c>
      <c r="D93" s="123">
        <v>8426.16</v>
      </c>
    </row>
    <row r="94" spans="1:4" ht="14.25" customHeight="1" x14ac:dyDescent="0.2">
      <c r="A94" s="121" t="s">
        <v>5107</v>
      </c>
      <c r="B94" s="122" t="s">
        <v>5108</v>
      </c>
      <c r="C94" s="121" t="s">
        <v>4933</v>
      </c>
      <c r="D94" s="123">
        <v>11968.79</v>
      </c>
    </row>
    <row r="95" spans="1:4" ht="14.25" customHeight="1" x14ac:dyDescent="0.2">
      <c r="A95" s="121" t="s">
        <v>5109</v>
      </c>
      <c r="B95" s="122" t="s">
        <v>5110</v>
      </c>
      <c r="C95" s="121" t="s">
        <v>4933</v>
      </c>
      <c r="D95" s="123">
        <v>9038.84</v>
      </c>
    </row>
    <row r="96" spans="1:4" ht="14.25" customHeight="1" x14ac:dyDescent="0.2">
      <c r="A96" s="121" t="s">
        <v>5111</v>
      </c>
      <c r="B96" s="122" t="s">
        <v>5112</v>
      </c>
      <c r="C96" s="121" t="s">
        <v>4933</v>
      </c>
      <c r="D96" s="123">
        <v>11676.84</v>
      </c>
    </row>
    <row r="97" spans="1:4" ht="14.25" customHeight="1" x14ac:dyDescent="0.2">
      <c r="A97" s="121" t="s">
        <v>5113</v>
      </c>
      <c r="B97" s="122" t="s">
        <v>5114</v>
      </c>
      <c r="C97" s="121" t="s">
        <v>4933</v>
      </c>
      <c r="D97" s="123">
        <v>18725.09</v>
      </c>
    </row>
    <row r="98" spans="1:4" ht="14.25" customHeight="1" x14ac:dyDescent="0.2">
      <c r="A98" s="121" t="s">
        <v>5115</v>
      </c>
      <c r="B98" s="122" t="s">
        <v>5116</v>
      </c>
      <c r="C98" s="121" t="s">
        <v>4933</v>
      </c>
      <c r="D98" s="123">
        <v>7540.39</v>
      </c>
    </row>
    <row r="99" spans="1:4" ht="14.25" customHeight="1" x14ac:dyDescent="0.2">
      <c r="A99" s="121" t="s">
        <v>5117</v>
      </c>
      <c r="B99" s="122" t="s">
        <v>5118</v>
      </c>
      <c r="C99" s="121" t="s">
        <v>4933</v>
      </c>
      <c r="D99" s="123">
        <v>9631.56</v>
      </c>
    </row>
    <row r="100" spans="1:4" ht="14.25" customHeight="1" x14ac:dyDescent="0.2">
      <c r="A100" s="121" t="s">
        <v>5119</v>
      </c>
      <c r="B100" s="122" t="s">
        <v>5120</v>
      </c>
      <c r="C100" s="121" t="s">
        <v>4933</v>
      </c>
      <c r="D100" s="123">
        <v>14984.39</v>
      </c>
    </row>
    <row r="101" spans="1:4" ht="14.25" customHeight="1" x14ac:dyDescent="0.2">
      <c r="A101" s="121" t="s">
        <v>5121</v>
      </c>
      <c r="B101" s="122" t="s">
        <v>5122</v>
      </c>
      <c r="C101" s="121" t="s">
        <v>4933</v>
      </c>
      <c r="D101" s="123">
        <v>9123.31</v>
      </c>
    </row>
    <row r="102" spans="1:4" ht="14.25" customHeight="1" x14ac:dyDescent="0.2">
      <c r="A102" s="121" t="s">
        <v>5123</v>
      </c>
      <c r="B102" s="122" t="s">
        <v>5124</v>
      </c>
      <c r="C102" s="121" t="s">
        <v>4933</v>
      </c>
      <c r="D102" s="123">
        <v>11789.47</v>
      </c>
    </row>
    <row r="103" spans="1:4" ht="14.25" customHeight="1" x14ac:dyDescent="0.2">
      <c r="A103" s="121" t="s">
        <v>5125</v>
      </c>
      <c r="B103" s="122" t="s">
        <v>5126</v>
      </c>
      <c r="C103" s="121" t="s">
        <v>4933</v>
      </c>
      <c r="D103" s="123">
        <v>18445.62</v>
      </c>
    </row>
    <row r="104" spans="1:4" ht="14.25" customHeight="1" x14ac:dyDescent="0.2">
      <c r="A104" s="118" t="s">
        <v>5127</v>
      </c>
      <c r="B104" s="125"/>
      <c r="C104" s="125"/>
      <c r="D104" s="126"/>
    </row>
    <row r="105" spans="1:4" ht="14.25" customHeight="1" x14ac:dyDescent="0.2">
      <c r="A105" s="127" t="s">
        <v>5128</v>
      </c>
      <c r="B105" s="128" t="s">
        <v>5129</v>
      </c>
      <c r="C105" s="129" t="s">
        <v>5130</v>
      </c>
      <c r="D105" s="123">
        <v>28.29</v>
      </c>
    </row>
    <row r="106" spans="1:4" ht="14.25" customHeight="1" x14ac:dyDescent="0.2">
      <c r="A106" s="130"/>
    </row>
    <row r="107" spans="1:4" ht="14.25" customHeight="1" x14ac:dyDescent="0.2"/>
    <row r="108" spans="1:4" ht="14.25" customHeight="1" x14ac:dyDescent="0.2"/>
    <row r="109" spans="1:4" ht="14.25" customHeight="1" x14ac:dyDescent="0.2"/>
    <row r="110" spans="1:4" ht="14.25" customHeight="1" x14ac:dyDescent="0.2"/>
    <row r="111" spans="1:4" ht="14.25" customHeight="1" x14ac:dyDescent="0.2"/>
    <row r="112" spans="1:4"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4">
    <mergeCell ref="A1:A3"/>
    <mergeCell ref="B1:B3"/>
    <mergeCell ref="C1:C3"/>
    <mergeCell ref="D1:D2"/>
  </mergeCells>
  <pageMargins left="0.511811024" right="0.511811024" top="0.78740157499999996" bottom="0.78740157499999996"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ORÇAMENTO </vt:lpstr>
      <vt:lpstr>BDI_29.90%</vt:lpstr>
      <vt:lpstr>BDI_23.57%</vt:lpstr>
      <vt:lpstr>SINAPI_02_2026_COMDES</vt:lpstr>
      <vt:lpstr>INFRA_07_2025_COMDES</vt:lpstr>
      <vt:lpstr>DER_10_2025_COMDES</vt:lpstr>
      <vt:lpstr>SIURB_M.O_MENSAL_07_25</vt:lpstr>
      <vt:lpstr>DNIT_11_25</vt:lpstr>
      <vt:lpstr>'ORÇAMENTO '!Titulos_de_impressao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Guerino Soriano</dc:creator>
  <cp:keywords>DGS</cp:keywords>
  <cp:lastModifiedBy>Daniela Guerino Soriano</cp:lastModifiedBy>
  <cp:lastPrinted>2026-04-17T13:46:55Z</cp:lastPrinted>
  <dcterms:created xsi:type="dcterms:W3CDTF">2024-01-29T20:19:02Z</dcterms:created>
  <dcterms:modified xsi:type="dcterms:W3CDTF">2026-04-17T19:07:57Z</dcterms:modified>
</cp:coreProperties>
</file>